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pivotTables/pivotTable4.xml" ContentType="application/vnd.openxmlformats-officedocument.spreadsheetml.pivotTable+xml"/>
  <Override PartName="/xl/tables/table3.xml" ContentType="application/vnd.openxmlformats-officedocument.spreadsheetml.table+xml"/>
  <Override PartName="/xl/pivotTables/pivotTable5.xml" ContentType="application/vnd.openxmlformats-officedocument.spreadsheetml.pivot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filterPrivacy="1" codeName="ThisWorkbook" defaultThemeVersion="124226"/>
  <xr:revisionPtr revIDLastSave="0" documentId="13_ncr:1_{4F4419EB-E682-4E81-841B-CB478E55F21F}" xr6:coauthVersionLast="47" xr6:coauthVersionMax="47" xr10:uidLastSave="{00000000-0000-0000-0000-000000000000}"/>
  <bookViews>
    <workbookView xWindow="570" yWindow="2340" windowWidth="24300" windowHeight="8745" firstSheet="2" activeTab="6" xr2:uid="{00000000-000D-0000-FFFF-FFFF00000000}"/>
  </bookViews>
  <sheets>
    <sheet name="BU17" sheetId="1" r:id="rId1"/>
    <sheet name="DATABASE" sheetId="4" r:id="rId2"/>
    <sheet name="Comp" sheetId="6" r:id="rId3"/>
    <sheet name="SPRT" sheetId="7" r:id="rId4"/>
    <sheet name="SFIN" sheetId="8" r:id="rId5"/>
    <sheet name="FING" sheetId="9" r:id="rId6"/>
    <sheet name="Power Query" sheetId="10" r:id="rId7"/>
  </sheets>
  <definedNames>
    <definedName name="_xlnm._FilterDatabase" localSheetId="0" hidden="1">'BU17'!$A$1:$V$624</definedName>
    <definedName name="_xlnm._FilterDatabase" localSheetId="1" hidden="1">DATABASE!$A$1:$C$4025</definedName>
    <definedName name="_xlcn.WorksheetConnection_THS_STOCKSATSAP_30.06.2023Kapanış.xlsxCOMP1" hidden="1">t_COMP[]</definedName>
    <definedName name="_xlcn.WorksheetConnection_THS_STOCKSATSAP_30.06.2023Kapanış.xlsxFİNG1" hidden="1">t_FİNG[]</definedName>
    <definedName name="DonnéesExternes_1" localSheetId="6" hidden="1">'Power Query'!$A$2:$I$2604</definedName>
  </definedNames>
  <calcPr calcId="191029"/>
  <pivotCaches>
    <pivotCache cacheId="9" r:id="rId8"/>
    <pivotCache cacheId="15" r:id="rId9"/>
    <pivotCache cacheId="20" r:id="rId10"/>
    <pivotCache cacheId="26" r:id="rId11"/>
    <pivotCache cacheId="32" r:id="rId12"/>
  </pivotCaches>
  <extLst>
    <ext xmlns:x15="http://schemas.microsoft.com/office/spreadsheetml/2010/11/main" uri="{FCE2AD5D-F65C-4FA6-A056-5C36A1767C68}">
      <x15:dataModel>
        <x15:modelTables>
          <x15:modelTable id="FİNG" name="FİNG" connection="WorksheetConnection_THS_STOCKS AT SAP_30.06.2023 Kapanış.xlsx!FİNG"/>
          <x15:modelTable id="COMP" name="COMP" connection="WorksheetConnection_THS_STOCKS AT SAP_30.06.2023 Kapanış.xlsx!COMP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625" i="1"/>
  <c r="C1530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62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2" i="1"/>
  <c r="K28" i="1" l="1"/>
  <c r="K27" i="1"/>
  <c r="L26" i="1" s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2" i="6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2" i="9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" i="8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I1367" i="7"/>
  <c r="I1368" i="7"/>
  <c r="I1369" i="7"/>
  <c r="I1370" i="7"/>
  <c r="I1371" i="7"/>
  <c r="I1372" i="7"/>
  <c r="I1373" i="7"/>
  <c r="I1374" i="7"/>
  <c r="I1375" i="7"/>
  <c r="I1376" i="7"/>
  <c r="I1377" i="7"/>
  <c r="I1378" i="7"/>
  <c r="I1379" i="7"/>
  <c r="I1380" i="7"/>
  <c r="I1381" i="7"/>
  <c r="I1382" i="7"/>
  <c r="I1383" i="7"/>
  <c r="I1384" i="7"/>
  <c r="I1385" i="7"/>
  <c r="I1386" i="7"/>
  <c r="I1387" i="7"/>
  <c r="I1388" i="7"/>
  <c r="I1389" i="7"/>
  <c r="I1390" i="7"/>
  <c r="I1391" i="7"/>
  <c r="I1392" i="7"/>
  <c r="I1393" i="7"/>
  <c r="I1394" i="7"/>
  <c r="I1395" i="7"/>
  <c r="I1396" i="7"/>
  <c r="I1397" i="7"/>
  <c r="I1398" i="7"/>
  <c r="I1399" i="7"/>
  <c r="I1400" i="7"/>
  <c r="I1401" i="7"/>
  <c r="I1402" i="7"/>
  <c r="I1403" i="7"/>
  <c r="I1404" i="7"/>
  <c r="I1405" i="7"/>
  <c r="I1406" i="7"/>
  <c r="I1407" i="7"/>
  <c r="I1408" i="7"/>
  <c r="I1409" i="7"/>
  <c r="I1410" i="7"/>
  <c r="I1411" i="7"/>
  <c r="I1412" i="7"/>
  <c r="I1413" i="7"/>
  <c r="I1414" i="7"/>
  <c r="I1415" i="7"/>
  <c r="I1416" i="7"/>
  <c r="I1417" i="7"/>
  <c r="I1418" i="7"/>
  <c r="I1419" i="7"/>
  <c r="I1420" i="7"/>
  <c r="I1421" i="7"/>
  <c r="I1422" i="7"/>
  <c r="I1423" i="7"/>
  <c r="I1424" i="7"/>
  <c r="I1425" i="7"/>
  <c r="I1426" i="7"/>
  <c r="I1427" i="7"/>
  <c r="I1428" i="7"/>
  <c r="I1429" i="7"/>
  <c r="I1430" i="7"/>
  <c r="I1431" i="7"/>
  <c r="I1432" i="7"/>
  <c r="I1433" i="7"/>
  <c r="I1434" i="7"/>
  <c r="I1435" i="7"/>
  <c r="I1436" i="7"/>
  <c r="I1437" i="7"/>
  <c r="I1438" i="7"/>
  <c r="I1439" i="7"/>
  <c r="I1440" i="7"/>
  <c r="I1441" i="7"/>
  <c r="I1442" i="7"/>
  <c r="I1443" i="7"/>
  <c r="I1444" i="7"/>
  <c r="I1445" i="7"/>
  <c r="I1446" i="7"/>
  <c r="I1447" i="7"/>
  <c r="I1448" i="7"/>
  <c r="I1449" i="7"/>
  <c r="I1450" i="7"/>
  <c r="I1451" i="7"/>
  <c r="I1452" i="7"/>
  <c r="I1453" i="7"/>
  <c r="I1454" i="7"/>
  <c r="I1455" i="7"/>
  <c r="I1456" i="7"/>
  <c r="I1457" i="7"/>
  <c r="I1458" i="7"/>
  <c r="I1459" i="7"/>
  <c r="I1460" i="7"/>
  <c r="I1461" i="7"/>
  <c r="I1462" i="7"/>
  <c r="I1463" i="7"/>
  <c r="I1464" i="7"/>
  <c r="I1465" i="7"/>
  <c r="I1466" i="7"/>
  <c r="I1467" i="7"/>
  <c r="I1468" i="7"/>
  <c r="I1469" i="7"/>
  <c r="I1470" i="7"/>
  <c r="I1471" i="7"/>
  <c r="I1472" i="7"/>
  <c r="I1473" i="7"/>
  <c r="I1474" i="7"/>
  <c r="I1475" i="7"/>
  <c r="I1476" i="7"/>
  <c r="I1477" i="7"/>
  <c r="I1478" i="7"/>
  <c r="I1479" i="7"/>
  <c r="I1480" i="7"/>
  <c r="I1481" i="7"/>
  <c r="I1482" i="7"/>
  <c r="I1483" i="7"/>
  <c r="I1484" i="7"/>
  <c r="I1485" i="7"/>
  <c r="I1486" i="7"/>
  <c r="I1487" i="7"/>
  <c r="I1488" i="7"/>
  <c r="I1489" i="7"/>
  <c r="I1490" i="7"/>
  <c r="I1491" i="7"/>
  <c r="I1492" i="7"/>
  <c r="I1493" i="7"/>
  <c r="I1494" i="7"/>
  <c r="I1495" i="7"/>
  <c r="I1496" i="7"/>
  <c r="I1497" i="7"/>
  <c r="I1498" i="7"/>
  <c r="I1499" i="7"/>
  <c r="I1500" i="7"/>
  <c r="I1501" i="7"/>
  <c r="I1502" i="7"/>
  <c r="I1503" i="7"/>
  <c r="I1504" i="7"/>
  <c r="I1505" i="7"/>
  <c r="I1506" i="7"/>
  <c r="I1507" i="7"/>
  <c r="I1508" i="7"/>
  <c r="I1509" i="7"/>
  <c r="I1510" i="7"/>
  <c r="I1511" i="7"/>
  <c r="I1512" i="7"/>
  <c r="I1513" i="7"/>
  <c r="I1514" i="7"/>
  <c r="I1515" i="7"/>
  <c r="I1516" i="7"/>
  <c r="I1517" i="7"/>
  <c r="I1518" i="7"/>
  <c r="I1519" i="7"/>
  <c r="I1520" i="7"/>
  <c r="I1521" i="7"/>
  <c r="I1522" i="7"/>
  <c r="I1523" i="7"/>
  <c r="I1524" i="7"/>
  <c r="I1525" i="7"/>
  <c r="I1526" i="7"/>
  <c r="I1527" i="7"/>
  <c r="I1528" i="7"/>
  <c r="I1529" i="7"/>
  <c r="I1530" i="7"/>
  <c r="I2" i="7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3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EF97D3-9FC6-4FE9-A67D-2BED5F9E252E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2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00000000-0015-0000-FFFF-FFFF01000000}" name="WorksheetConnection_THS_STOCKS AT SAP_30.06.2023 Kapanış.xlsx!COMP" type="102" refreshedVersion="8" minRefreshableVersion="5">
    <extLst>
      <ext xmlns:x15="http://schemas.microsoft.com/office/spreadsheetml/2010/11/main" uri="{DE250136-89BD-433C-8126-D09CA5730AF9}">
        <x15:connection id="COMP" autoDelete="1">
          <x15:rangePr sourceName="_xlcn.WorksheetConnection_THS_STOCKSATSAP_30.06.2023Kapanış.xlsxCOMP1"/>
        </x15:connection>
      </ext>
    </extLst>
  </connection>
  <connection id="4" xr16:uid="{00000000-0015-0000-FFFF-FFFF02000000}" name="WorksheetConnection_THS_STOCKS AT SAP_30.06.2023 Kapanış.xlsx!FİNG" type="102" refreshedVersion="8" minRefreshableVersion="5">
    <extLst>
      <ext xmlns:x15="http://schemas.microsoft.com/office/spreadsheetml/2010/11/main" uri="{DE250136-89BD-433C-8126-D09CA5730AF9}">
        <x15:connection id="FİNG">
          <x15:rangePr sourceName="_xlcn.WorksheetConnection_THS_STOCKSATSAP_30.06.2023Kapanış.xlsxFİNG1"/>
        </x15:connection>
      </ext>
    </extLst>
  </connection>
</connections>
</file>

<file path=xl/sharedStrings.xml><?xml version="1.0" encoding="utf-8"?>
<sst xmlns="http://schemas.openxmlformats.org/spreadsheetml/2006/main" count="31008" uniqueCount="4053">
  <si>
    <t>ValA</t>
  </si>
  <si>
    <t>Material</t>
  </si>
  <si>
    <t xml:space="preserve">       Total stock</t>
  </si>
  <si>
    <t xml:space="preserve">       Total value</t>
  </si>
  <si>
    <t>Curr.</t>
  </si>
  <si>
    <t>BU17</t>
  </si>
  <si>
    <t>TRY</t>
  </si>
  <si>
    <t>TYPE</t>
  </si>
  <si>
    <t>COMP</t>
  </si>
  <si>
    <t>003725C</t>
  </si>
  <si>
    <t>1000240C</t>
  </si>
  <si>
    <t>1000494C</t>
  </si>
  <si>
    <t>1017845C</t>
  </si>
  <si>
    <t>1019374C</t>
  </si>
  <si>
    <t>1019375C</t>
  </si>
  <si>
    <t>1019376C</t>
  </si>
  <si>
    <t>1019377C</t>
  </si>
  <si>
    <t>1019378C</t>
  </si>
  <si>
    <t>1019379C</t>
  </si>
  <si>
    <t>1019382C</t>
  </si>
  <si>
    <t>1019679C</t>
  </si>
  <si>
    <t>1019706C</t>
  </si>
  <si>
    <t>1019784C</t>
  </si>
  <si>
    <t>1019790C</t>
  </si>
  <si>
    <t>1019791C</t>
  </si>
  <si>
    <t>1019801C</t>
  </si>
  <si>
    <t>1020301C</t>
  </si>
  <si>
    <t>1020302C</t>
  </si>
  <si>
    <t>1020303C</t>
  </si>
  <si>
    <t>1020377C</t>
  </si>
  <si>
    <t>1020378C</t>
  </si>
  <si>
    <t>1020397C</t>
  </si>
  <si>
    <t>1020643C</t>
  </si>
  <si>
    <t>1020721C</t>
  </si>
  <si>
    <t>1020778C</t>
  </si>
  <si>
    <t>1020779C</t>
  </si>
  <si>
    <t>1020780C</t>
  </si>
  <si>
    <t>1020781C</t>
  </si>
  <si>
    <t>1020782C</t>
  </si>
  <si>
    <t>1020783C</t>
  </si>
  <si>
    <t>1020785C</t>
  </si>
  <si>
    <t>1020786C</t>
  </si>
  <si>
    <t>1020787C</t>
  </si>
  <si>
    <t>1021546C</t>
  </si>
  <si>
    <t>1021589C</t>
  </si>
  <si>
    <t>1021591C</t>
  </si>
  <si>
    <t>1021598C</t>
  </si>
  <si>
    <t>1021599C</t>
  </si>
  <si>
    <t>1021737C</t>
  </si>
  <si>
    <t>1028125C</t>
  </si>
  <si>
    <t>1028126C</t>
  </si>
  <si>
    <t>1028128C</t>
  </si>
  <si>
    <t>1029109C</t>
  </si>
  <si>
    <t>1029915C</t>
  </si>
  <si>
    <t>1029916C</t>
  </si>
  <si>
    <t>103107Q</t>
  </si>
  <si>
    <t>1031393C</t>
  </si>
  <si>
    <t>1032762C</t>
  </si>
  <si>
    <t>1032805C</t>
  </si>
  <si>
    <t>1032807C</t>
  </si>
  <si>
    <t>103789C</t>
  </si>
  <si>
    <t>107040C</t>
  </si>
  <si>
    <t>107434C</t>
  </si>
  <si>
    <t>43282C</t>
  </si>
  <si>
    <t>500060C</t>
  </si>
  <si>
    <t>521616C</t>
  </si>
  <si>
    <t>52541C</t>
  </si>
  <si>
    <t>657061C</t>
  </si>
  <si>
    <t>658836C</t>
  </si>
  <si>
    <t>667210C</t>
  </si>
  <si>
    <t>77724C</t>
  </si>
  <si>
    <t>900310C</t>
  </si>
  <si>
    <t>900313C</t>
  </si>
  <si>
    <t>900314C</t>
  </si>
  <si>
    <t>900315C</t>
  </si>
  <si>
    <t>900356C</t>
  </si>
  <si>
    <t>903157C</t>
  </si>
  <si>
    <t>914878C</t>
  </si>
  <si>
    <t>914880C</t>
  </si>
  <si>
    <t>967076C</t>
  </si>
  <si>
    <t>983123C</t>
  </si>
  <si>
    <t>KB000001</t>
  </si>
  <si>
    <t>KB000002</t>
  </si>
  <si>
    <t>KB000003</t>
  </si>
  <si>
    <t>KB000004</t>
  </si>
  <si>
    <t>KB000005</t>
  </si>
  <si>
    <t>KB000006</t>
  </si>
  <si>
    <t>KB000008</t>
  </si>
  <si>
    <t>KB000009</t>
  </si>
  <si>
    <t>KB000010</t>
  </si>
  <si>
    <t>KB000011</t>
  </si>
  <si>
    <t>KB000012</t>
  </si>
  <si>
    <t>KB000013</t>
  </si>
  <si>
    <t>KB000014</t>
  </si>
  <si>
    <t>KB000015</t>
  </si>
  <si>
    <t>KB000016</t>
  </si>
  <si>
    <t>KB000017</t>
  </si>
  <si>
    <t>KB000018</t>
  </si>
  <si>
    <t>KB000019</t>
  </si>
  <si>
    <t>KB000020</t>
  </si>
  <si>
    <t>KB000021</t>
  </si>
  <si>
    <t>KB000022</t>
  </si>
  <si>
    <t>KB000023</t>
  </si>
  <si>
    <t>KB000024</t>
  </si>
  <si>
    <t>KB000025</t>
  </si>
  <si>
    <t>KB000026</t>
  </si>
  <si>
    <t>KB000027</t>
  </si>
  <si>
    <t>KB000028</t>
  </si>
  <si>
    <t>KB000029</t>
  </si>
  <si>
    <t>KB000030</t>
  </si>
  <si>
    <t>KB000031</t>
  </si>
  <si>
    <t>KB000032</t>
  </si>
  <si>
    <t>KB000033</t>
  </si>
  <si>
    <t>KB000034</t>
  </si>
  <si>
    <t>KB000035</t>
  </si>
  <si>
    <t>KB000036</t>
  </si>
  <si>
    <t>KB000037</t>
  </si>
  <si>
    <t>KB000038</t>
  </si>
  <si>
    <t>KB000039</t>
  </si>
  <si>
    <t>KB000040</t>
  </si>
  <si>
    <t>KB000041</t>
  </si>
  <si>
    <t>KB000042</t>
  </si>
  <si>
    <t>KB000043</t>
  </si>
  <si>
    <t>KB000044</t>
  </si>
  <si>
    <t>KB000045</t>
  </si>
  <si>
    <t>KB000046</t>
  </si>
  <si>
    <t>KB000047</t>
  </si>
  <si>
    <t>KB000048</t>
  </si>
  <si>
    <t>KB000049</t>
  </si>
  <si>
    <t>KB000050</t>
  </si>
  <si>
    <t>KB000051</t>
  </si>
  <si>
    <t>KB000052</t>
  </si>
  <si>
    <t>KB000053</t>
  </si>
  <si>
    <t>KB000054</t>
  </si>
  <si>
    <t>KB000058</t>
  </si>
  <si>
    <t>KB000059</t>
  </si>
  <si>
    <t>KB000060</t>
  </si>
  <si>
    <t>KB000061</t>
  </si>
  <si>
    <t>KB000062</t>
  </si>
  <si>
    <t>KB000063</t>
  </si>
  <si>
    <t>KB000064</t>
  </si>
  <si>
    <t>KB000065</t>
  </si>
  <si>
    <t>KB000066</t>
  </si>
  <si>
    <t>KB000067</t>
  </si>
  <si>
    <t>KB000068</t>
  </si>
  <si>
    <t>KB000069</t>
  </si>
  <si>
    <t>KB000070</t>
  </si>
  <si>
    <t>KB000071</t>
  </si>
  <si>
    <t>KB000072</t>
  </si>
  <si>
    <t>KB000073</t>
  </si>
  <si>
    <t>KB000074</t>
  </si>
  <si>
    <t>KB000075</t>
  </si>
  <si>
    <t>KB000076</t>
  </si>
  <si>
    <t>KB000077</t>
  </si>
  <si>
    <t>KB000078</t>
  </si>
  <si>
    <t>KB000079</t>
  </si>
  <si>
    <t>KB000080</t>
  </si>
  <si>
    <t>KB000081</t>
  </si>
  <si>
    <t>KB000082</t>
  </si>
  <si>
    <t>KB000083</t>
  </si>
  <si>
    <t>KB000084</t>
  </si>
  <si>
    <t>KB000085</t>
  </si>
  <si>
    <t>KB000086</t>
  </si>
  <si>
    <t>KB000088</t>
  </si>
  <si>
    <t>KB000089</t>
  </si>
  <si>
    <t>KB000090</t>
  </si>
  <si>
    <t>KB000091</t>
  </si>
  <si>
    <t>KB000092</t>
  </si>
  <si>
    <t>KB000093</t>
  </si>
  <si>
    <t>KB000094</t>
  </si>
  <si>
    <t>KB000095</t>
  </si>
  <si>
    <t>KB000096</t>
  </si>
  <si>
    <t>KB000097</t>
  </si>
  <si>
    <t>KB000098</t>
  </si>
  <si>
    <t>KB000099</t>
  </si>
  <si>
    <t>KB000100</t>
  </si>
  <si>
    <t>KB000101</t>
  </si>
  <si>
    <t>KB000102</t>
  </si>
  <si>
    <t>KB000103</t>
  </si>
  <si>
    <t>KB000104</t>
  </si>
  <si>
    <t>KB000105</t>
  </si>
  <si>
    <t>KB000106</t>
  </si>
  <si>
    <t>KB000107</t>
  </si>
  <si>
    <t>KB000108</t>
  </si>
  <si>
    <t>KB000109</t>
  </si>
  <si>
    <t>KB000110</t>
  </si>
  <si>
    <t>KB000111</t>
  </si>
  <si>
    <t>KB000112</t>
  </si>
  <si>
    <t>KB000113</t>
  </si>
  <si>
    <t>KB000116</t>
  </si>
  <si>
    <t>KB000117</t>
  </si>
  <si>
    <t>KB000118</t>
  </si>
  <si>
    <t>KB000119</t>
  </si>
  <si>
    <t>KB000120</t>
  </si>
  <si>
    <t>KB000121</t>
  </si>
  <si>
    <t>KB000122</t>
  </si>
  <si>
    <t>KB000123</t>
  </si>
  <si>
    <t>KB000124</t>
  </si>
  <si>
    <t>KB000126</t>
  </si>
  <si>
    <t>KB000200</t>
  </si>
  <si>
    <t>KB000201</t>
  </si>
  <si>
    <t>KB000202</t>
  </si>
  <si>
    <t>KB000203</t>
  </si>
  <si>
    <t>KB000204</t>
  </si>
  <si>
    <t>KB000205</t>
  </si>
  <si>
    <t>KB000206</t>
  </si>
  <si>
    <t>KB000207</t>
  </si>
  <si>
    <t>KB000211</t>
  </si>
  <si>
    <t>KB000217</t>
  </si>
  <si>
    <t>KB000218</t>
  </si>
  <si>
    <t>KB000219</t>
  </si>
  <si>
    <t>KB000221</t>
  </si>
  <si>
    <t>KB000222</t>
  </si>
  <si>
    <t>KB000223</t>
  </si>
  <si>
    <t>KB000224</t>
  </si>
  <si>
    <t>KB000227</t>
  </si>
  <si>
    <t>KB000228</t>
  </si>
  <si>
    <t>KB000229</t>
  </si>
  <si>
    <t>KB000230</t>
  </si>
  <si>
    <t>KB000231</t>
  </si>
  <si>
    <t>KB000232</t>
  </si>
  <si>
    <t>KB000238</t>
  </si>
  <si>
    <t>KB000239</t>
  </si>
  <si>
    <t>KB000240</t>
  </si>
  <si>
    <t>KB000242</t>
  </si>
  <si>
    <t>KB000243</t>
  </si>
  <si>
    <t>KB000244</t>
  </si>
  <si>
    <t>KB000245</t>
  </si>
  <si>
    <t>KB000246</t>
  </si>
  <si>
    <t>KB000250</t>
  </si>
  <si>
    <t>KB000251</t>
  </si>
  <si>
    <t>KB000252</t>
  </si>
  <si>
    <t>KB000255</t>
  </si>
  <si>
    <t>KB000256</t>
  </si>
  <si>
    <t>KB000258</t>
  </si>
  <si>
    <t>KB000260</t>
  </si>
  <si>
    <t>KB000261</t>
  </si>
  <si>
    <t>KB000263</t>
  </si>
  <si>
    <t>KB000266</t>
  </si>
  <si>
    <t>KB000267</t>
  </si>
  <si>
    <t>KB000268</t>
  </si>
  <si>
    <t>KB000270</t>
  </si>
  <si>
    <t>KB000271</t>
  </si>
  <si>
    <t>KB000272</t>
  </si>
  <si>
    <t>KB000273</t>
  </si>
  <si>
    <t>KB000274</t>
  </si>
  <si>
    <t>KB000275</t>
  </si>
  <si>
    <t>KB000276</t>
  </si>
  <si>
    <t>KB000278</t>
  </si>
  <si>
    <t>KB000279</t>
  </si>
  <si>
    <t>KB000281</t>
  </si>
  <si>
    <t>KB000282</t>
  </si>
  <si>
    <t>KB000288</t>
  </si>
  <si>
    <t>KB000289</t>
  </si>
  <si>
    <t>KB000291</t>
  </si>
  <si>
    <t>KB000292</t>
  </si>
  <si>
    <t>KB000293</t>
  </si>
  <si>
    <t>KB000294</t>
  </si>
  <si>
    <t>KB000295</t>
  </si>
  <si>
    <t>KB000296</t>
  </si>
  <si>
    <t>KB000297</t>
  </si>
  <si>
    <t>KB000298</t>
  </si>
  <si>
    <t>KB000299</t>
  </si>
  <si>
    <t>KB000300</t>
  </si>
  <si>
    <t>KB000350</t>
  </si>
  <si>
    <t>KB000352</t>
  </si>
  <si>
    <t>KB000355</t>
  </si>
  <si>
    <t>KB000357</t>
  </si>
  <si>
    <t>KB000358</t>
  </si>
  <si>
    <t>KB000359</t>
  </si>
  <si>
    <t>KB000360</t>
  </si>
  <si>
    <t>KB000361</t>
  </si>
  <si>
    <t>KB000362</t>
  </si>
  <si>
    <t>KB000363</t>
  </si>
  <si>
    <t>KB000364</t>
  </si>
  <si>
    <t>KB000365</t>
  </si>
  <si>
    <t>KB000366</t>
  </si>
  <si>
    <t>KB000368</t>
  </si>
  <si>
    <t>KB000369</t>
  </si>
  <si>
    <t>KB000372</t>
  </si>
  <si>
    <t>KB000373</t>
  </si>
  <si>
    <t>KB000374</t>
  </si>
  <si>
    <t>KB000375</t>
  </si>
  <si>
    <t>KB000376</t>
  </si>
  <si>
    <t>KB000377</t>
  </si>
  <si>
    <t>KB000378</t>
  </si>
  <si>
    <t>KB000379</t>
  </si>
  <si>
    <t>KB000381</t>
  </si>
  <si>
    <t>KB000382</t>
  </si>
  <si>
    <t>KB000383</t>
  </si>
  <si>
    <t>KB000384</t>
  </si>
  <si>
    <t>KB000385</t>
  </si>
  <si>
    <t>KB000386</t>
  </si>
  <si>
    <t>KB000387</t>
  </si>
  <si>
    <t>KB000388</t>
  </si>
  <si>
    <t>KB000389</t>
  </si>
  <si>
    <t>KB000390</t>
  </si>
  <si>
    <t>KB000391</t>
  </si>
  <si>
    <t>KB000392</t>
  </si>
  <si>
    <t>KB000393</t>
  </si>
  <si>
    <t>KB000394</t>
  </si>
  <si>
    <t>KB000395</t>
  </si>
  <si>
    <t>KB000396</t>
  </si>
  <si>
    <t>KB000397</t>
  </si>
  <si>
    <t>KB000398</t>
  </si>
  <si>
    <t>KB000399</t>
  </si>
  <si>
    <t>KB000400</t>
  </si>
  <si>
    <t>KB000402</t>
  </si>
  <si>
    <t>KB000403</t>
  </si>
  <si>
    <t>KB000404</t>
  </si>
  <si>
    <t>KB000405</t>
  </si>
  <si>
    <t>KB000406</t>
  </si>
  <si>
    <t>KB000407</t>
  </si>
  <si>
    <t>KB000408</t>
  </si>
  <si>
    <t>KB000409</t>
  </si>
  <si>
    <t>KB000410</t>
  </si>
  <si>
    <t>KB000411</t>
  </si>
  <si>
    <t>KB000412</t>
  </si>
  <si>
    <t>KB000413</t>
  </si>
  <si>
    <t>KB000414</t>
  </si>
  <si>
    <t>KB000416</t>
  </si>
  <si>
    <t>KB000417</t>
  </si>
  <si>
    <t>KB000419</t>
  </si>
  <si>
    <t>KB000420</t>
  </si>
  <si>
    <t>KB000422</t>
  </si>
  <si>
    <t>KB000423</t>
  </si>
  <si>
    <t>KB000424</t>
  </si>
  <si>
    <t>KB000425</t>
  </si>
  <si>
    <t>KB000426</t>
  </si>
  <si>
    <t>KB000427</t>
  </si>
  <si>
    <t>KB000431</t>
  </si>
  <si>
    <t>KB000432</t>
  </si>
  <si>
    <t>KB000433</t>
  </si>
  <si>
    <t>KB000434</t>
  </si>
  <si>
    <t>KB000435</t>
  </si>
  <si>
    <t>KB000436</t>
  </si>
  <si>
    <t>KB000437</t>
  </si>
  <si>
    <t>KB000439</t>
  </si>
  <si>
    <t>KB000440</t>
  </si>
  <si>
    <t>KB000442</t>
  </si>
  <si>
    <t>KB000444</t>
  </si>
  <si>
    <t>KB000445</t>
  </si>
  <si>
    <t>KB000446</t>
  </si>
  <si>
    <t>KB000447</t>
  </si>
  <si>
    <t>KB000448</t>
  </si>
  <si>
    <t>KB000449</t>
  </si>
  <si>
    <t>KB000450</t>
  </si>
  <si>
    <t>KB000452</t>
  </si>
  <si>
    <t>KB000453</t>
  </si>
  <si>
    <t>KB000454</t>
  </si>
  <si>
    <t>KB000455</t>
  </si>
  <si>
    <t>KB000456</t>
  </si>
  <si>
    <t>KB000457</t>
  </si>
  <si>
    <t>KB000458</t>
  </si>
  <si>
    <t>KB000459</t>
  </si>
  <si>
    <t>KB000460</t>
  </si>
  <si>
    <t>KB000461</t>
  </si>
  <si>
    <t>KB000462</t>
  </si>
  <si>
    <t>KB000463</t>
  </si>
  <si>
    <t>KB000464</t>
  </si>
  <si>
    <t>KB000465</t>
  </si>
  <si>
    <t>KB00264</t>
  </si>
  <si>
    <t>SPRT</t>
  </si>
  <si>
    <t>1006001C</t>
  </si>
  <si>
    <t>107590C</t>
  </si>
  <si>
    <t>588145C</t>
  </si>
  <si>
    <t>588279C</t>
  </si>
  <si>
    <t>588967C</t>
  </si>
  <si>
    <t>Sum of        Total value</t>
  </si>
  <si>
    <t>1005863C</t>
  </si>
  <si>
    <t>1030140C</t>
  </si>
  <si>
    <t>1030188C</t>
  </si>
  <si>
    <t>1031397C</t>
  </si>
  <si>
    <t>1031401C</t>
  </si>
  <si>
    <t>1031402C</t>
  </si>
  <si>
    <t>1031403C</t>
  </si>
  <si>
    <t>1031493C</t>
  </si>
  <si>
    <t>1032806C</t>
  </si>
  <si>
    <t>1033100C</t>
  </si>
  <si>
    <t>61860C</t>
  </si>
  <si>
    <t>69955C</t>
  </si>
  <si>
    <t>69958C</t>
  </si>
  <si>
    <t>70020C</t>
  </si>
  <si>
    <t>949799C</t>
  </si>
  <si>
    <t>967025C</t>
  </si>
  <si>
    <t>967078C</t>
  </si>
  <si>
    <t>1011220C</t>
  </si>
  <si>
    <t>1012087C</t>
  </si>
  <si>
    <t>54346C</t>
  </si>
  <si>
    <t>55039C</t>
  </si>
  <si>
    <t>59176C</t>
  </si>
  <si>
    <t>954266C</t>
  </si>
  <si>
    <t>954282C</t>
  </si>
  <si>
    <t>954285C</t>
  </si>
  <si>
    <t>954338C</t>
  </si>
  <si>
    <t>954339C</t>
  </si>
  <si>
    <t>954340C</t>
  </si>
  <si>
    <t>954341C</t>
  </si>
  <si>
    <t>1020709C</t>
  </si>
  <si>
    <t>1029108C</t>
  </si>
  <si>
    <t>1031379C</t>
  </si>
  <si>
    <t>1032803C</t>
  </si>
  <si>
    <t>11063C</t>
  </si>
  <si>
    <t>52534C</t>
  </si>
  <si>
    <t>54073C</t>
  </si>
  <si>
    <t>57439C</t>
  </si>
  <si>
    <t>58166C</t>
  </si>
  <si>
    <t>61701C</t>
  </si>
  <si>
    <t>61708C</t>
  </si>
  <si>
    <t>667083C</t>
  </si>
  <si>
    <t>74280C</t>
  </si>
  <si>
    <t>90179C</t>
  </si>
  <si>
    <t>946058C</t>
  </si>
  <si>
    <t>946674C</t>
  </si>
  <si>
    <t>946676C</t>
  </si>
  <si>
    <t>954335C</t>
  </si>
  <si>
    <t>957344C</t>
  </si>
  <si>
    <t>957392C</t>
  </si>
  <si>
    <t>957414C</t>
  </si>
  <si>
    <t>957415C</t>
  </si>
  <si>
    <t>957431C</t>
  </si>
  <si>
    <t>957432C</t>
  </si>
  <si>
    <t>957434C</t>
  </si>
  <si>
    <t>960950C</t>
  </si>
  <si>
    <t>985845C</t>
  </si>
  <si>
    <t>99908C</t>
  </si>
  <si>
    <t>99909C</t>
  </si>
  <si>
    <t>99910C</t>
  </si>
  <si>
    <t>1030139C</t>
  </si>
  <si>
    <t>1030150C</t>
  </si>
  <si>
    <t>54333C</t>
  </si>
  <si>
    <t>954363C</t>
  </si>
  <si>
    <t>954372C</t>
  </si>
  <si>
    <t>959880C</t>
  </si>
  <si>
    <t>98793C</t>
  </si>
  <si>
    <t>98796C</t>
  </si>
  <si>
    <t>98818C</t>
  </si>
  <si>
    <t>98819C</t>
  </si>
  <si>
    <t>98822C</t>
  </si>
  <si>
    <t>99904C</t>
  </si>
  <si>
    <t>99906C</t>
  </si>
  <si>
    <t>1001732C</t>
  </si>
  <si>
    <t>954214C</t>
  </si>
  <si>
    <t>954264C</t>
  </si>
  <si>
    <t>957469C</t>
  </si>
  <si>
    <t>1030138C</t>
  </si>
  <si>
    <t>1031386C</t>
  </si>
  <si>
    <t>10518C</t>
  </si>
  <si>
    <t>10521C</t>
  </si>
  <si>
    <t>10522C</t>
  </si>
  <si>
    <t>22602C</t>
  </si>
  <si>
    <t>43275C</t>
  </si>
  <si>
    <t>43277C</t>
  </si>
  <si>
    <t>43551C</t>
  </si>
  <si>
    <t>51428C</t>
  </si>
  <si>
    <t>54337C</t>
  </si>
  <si>
    <t>54338C</t>
  </si>
  <si>
    <t>54340C</t>
  </si>
  <si>
    <t>54342C</t>
  </si>
  <si>
    <t>54347C</t>
  </si>
  <si>
    <t>58874C</t>
  </si>
  <si>
    <t>69289C</t>
  </si>
  <si>
    <t>69291C</t>
  </si>
  <si>
    <t>946673C</t>
  </si>
  <si>
    <t>952245C</t>
  </si>
  <si>
    <t>954201C</t>
  </si>
  <si>
    <t>954262C</t>
  </si>
  <si>
    <t>954265C</t>
  </si>
  <si>
    <t>954268C</t>
  </si>
  <si>
    <t>954269C</t>
  </si>
  <si>
    <t>954270C</t>
  </si>
  <si>
    <t>954277C</t>
  </si>
  <si>
    <t>954318C</t>
  </si>
  <si>
    <t>954319C</t>
  </si>
  <si>
    <t>954320C</t>
  </si>
  <si>
    <t>954322C</t>
  </si>
  <si>
    <t>954325C</t>
  </si>
  <si>
    <t>954326C</t>
  </si>
  <si>
    <t>957462C</t>
  </si>
  <si>
    <t>957463C</t>
  </si>
  <si>
    <t>959875C</t>
  </si>
  <si>
    <t>959876C</t>
  </si>
  <si>
    <t>959877C</t>
  </si>
  <si>
    <t>959878C</t>
  </si>
  <si>
    <t>97379C</t>
  </si>
  <si>
    <t>97380C</t>
  </si>
  <si>
    <t>985842C</t>
  </si>
  <si>
    <t>98753C</t>
  </si>
  <si>
    <t>19103C</t>
  </si>
  <si>
    <t>52532C</t>
  </si>
  <si>
    <t>58913C</t>
  </si>
  <si>
    <t>58915C</t>
  </si>
  <si>
    <t>58916C</t>
  </si>
  <si>
    <t>58918C</t>
  </si>
  <si>
    <t>58921C</t>
  </si>
  <si>
    <t>58922C</t>
  </si>
  <si>
    <t>69960C</t>
  </si>
  <si>
    <t>89523C</t>
  </si>
  <si>
    <t>89527C</t>
  </si>
  <si>
    <t>89529C</t>
  </si>
  <si>
    <t>89530C</t>
  </si>
  <si>
    <t>946651C</t>
  </si>
  <si>
    <t>951946C</t>
  </si>
  <si>
    <t>951947C</t>
  </si>
  <si>
    <t>954208C</t>
  </si>
  <si>
    <t>954209C</t>
  </si>
  <si>
    <t>954210C</t>
  </si>
  <si>
    <t>954216C</t>
  </si>
  <si>
    <t>954267C</t>
  </si>
  <si>
    <t>954279C</t>
  </si>
  <si>
    <t>954359C</t>
  </si>
  <si>
    <t>954366C</t>
  </si>
  <si>
    <t>954368C</t>
  </si>
  <si>
    <t>954369C</t>
  </si>
  <si>
    <t>954414C</t>
  </si>
  <si>
    <t>98750C</t>
  </si>
  <si>
    <t>99617C</t>
  </si>
  <si>
    <t>1026808C</t>
  </si>
  <si>
    <t>1029968C</t>
  </si>
  <si>
    <t>954434C</t>
  </si>
  <si>
    <t>963655C</t>
  </si>
  <si>
    <t>KB000353</t>
  </si>
  <si>
    <t>32088C</t>
  </si>
  <si>
    <t>32096C</t>
  </si>
  <si>
    <t>59544C</t>
  </si>
  <si>
    <t>76434C</t>
  </si>
  <si>
    <t>77948C</t>
  </si>
  <si>
    <t>948814TY</t>
  </si>
  <si>
    <t>948817TY</t>
  </si>
  <si>
    <t>111476C</t>
  </si>
  <si>
    <t>13941C</t>
  </si>
  <si>
    <t>15580C</t>
  </si>
  <si>
    <t>15795C</t>
  </si>
  <si>
    <t>15800C</t>
  </si>
  <si>
    <t>163944C</t>
  </si>
  <si>
    <t>18262C</t>
  </si>
  <si>
    <t>18265C</t>
  </si>
  <si>
    <t>21150C</t>
  </si>
  <si>
    <t>21156C</t>
  </si>
  <si>
    <t>22677C</t>
  </si>
  <si>
    <t>24140C</t>
  </si>
  <si>
    <t>28538C</t>
  </si>
  <si>
    <t>28575C</t>
  </si>
  <si>
    <t>31112C</t>
  </si>
  <si>
    <t>33050C</t>
  </si>
  <si>
    <t>36729C</t>
  </si>
  <si>
    <t>40000C</t>
  </si>
  <si>
    <t>42284C</t>
  </si>
  <si>
    <t>46345C</t>
  </si>
  <si>
    <t>50348C</t>
  </si>
  <si>
    <t>51476C</t>
  </si>
  <si>
    <t>51722C</t>
  </si>
  <si>
    <t>51798C</t>
  </si>
  <si>
    <t>51800C</t>
  </si>
  <si>
    <t>51802C</t>
  </si>
  <si>
    <t>51805C</t>
  </si>
  <si>
    <t>51806C</t>
  </si>
  <si>
    <t>51812C</t>
  </si>
  <si>
    <t>51815C</t>
  </si>
  <si>
    <t>51830C</t>
  </si>
  <si>
    <t>51840C</t>
  </si>
  <si>
    <t>51846C</t>
  </si>
  <si>
    <t>51847C</t>
  </si>
  <si>
    <t>51856C</t>
  </si>
  <si>
    <t>57900C</t>
  </si>
  <si>
    <t>57901C</t>
  </si>
  <si>
    <t>57902C</t>
  </si>
  <si>
    <t>63967C</t>
  </si>
  <si>
    <t>64052C</t>
  </si>
  <si>
    <t>68243C</t>
  </si>
  <si>
    <t>69750C</t>
  </si>
  <si>
    <t>72309C</t>
  </si>
  <si>
    <t>72314C</t>
  </si>
  <si>
    <t>75972C</t>
  </si>
  <si>
    <t>76161C</t>
  </si>
  <si>
    <t>76194C</t>
  </si>
  <si>
    <t>76198C</t>
  </si>
  <si>
    <t>76201C</t>
  </si>
  <si>
    <t>76203C</t>
  </si>
  <si>
    <t>76206C</t>
  </si>
  <si>
    <t>76567C</t>
  </si>
  <si>
    <t>92190C</t>
  </si>
  <si>
    <t>93230C</t>
  </si>
  <si>
    <t>93232C</t>
  </si>
  <si>
    <t>93306C</t>
  </si>
  <si>
    <t>954183C</t>
  </si>
  <si>
    <t>954193C</t>
  </si>
  <si>
    <t>954371C</t>
  </si>
  <si>
    <t>954403C</t>
  </si>
  <si>
    <t>966871C</t>
  </si>
  <si>
    <t>966875C</t>
  </si>
  <si>
    <t>966877C</t>
  </si>
  <si>
    <t>966881C</t>
  </si>
  <si>
    <t>966882C</t>
  </si>
  <si>
    <t>966883C</t>
  </si>
  <si>
    <t>966886C</t>
  </si>
  <si>
    <t>967490C</t>
  </si>
  <si>
    <t>967497C</t>
  </si>
  <si>
    <t>967509C</t>
  </si>
  <si>
    <t>967515C</t>
  </si>
  <si>
    <t>19039C</t>
  </si>
  <si>
    <t>21155C</t>
  </si>
  <si>
    <t>22593C</t>
  </si>
  <si>
    <t>22681C</t>
  </si>
  <si>
    <t>43445C</t>
  </si>
  <si>
    <t>59677C</t>
  </si>
  <si>
    <t>59680C</t>
  </si>
  <si>
    <t>954275C</t>
  </si>
  <si>
    <t>954402C</t>
  </si>
  <si>
    <t>97688C</t>
  </si>
  <si>
    <t>12392TY</t>
  </si>
  <si>
    <t>10489C</t>
  </si>
  <si>
    <t>10490C</t>
  </si>
  <si>
    <t>10492C</t>
  </si>
  <si>
    <t>10494C</t>
  </si>
  <si>
    <t>10495C</t>
  </si>
  <si>
    <t>10511C</t>
  </si>
  <si>
    <t>10517C</t>
  </si>
  <si>
    <t>108230C</t>
  </si>
  <si>
    <t>108231C</t>
  </si>
  <si>
    <t>11421C</t>
  </si>
  <si>
    <t>11924C</t>
  </si>
  <si>
    <t>11928C</t>
  </si>
  <si>
    <t>12228C</t>
  </si>
  <si>
    <t>12304C</t>
  </si>
  <si>
    <t>12392C</t>
  </si>
  <si>
    <t>12423C</t>
  </si>
  <si>
    <t>124622C</t>
  </si>
  <si>
    <t>124658C</t>
  </si>
  <si>
    <t>12713C</t>
  </si>
  <si>
    <t>127523C</t>
  </si>
  <si>
    <t>12827C</t>
  </si>
  <si>
    <t>128817C</t>
  </si>
  <si>
    <t>132051C</t>
  </si>
  <si>
    <t>134427C</t>
  </si>
  <si>
    <t>135069C</t>
  </si>
  <si>
    <t>135072C</t>
  </si>
  <si>
    <t>135197C</t>
  </si>
  <si>
    <t>135946C</t>
  </si>
  <si>
    <t>156905C</t>
  </si>
  <si>
    <t>15986C</t>
  </si>
  <si>
    <t>15987C</t>
  </si>
  <si>
    <t>15988C</t>
  </si>
  <si>
    <t>16159C</t>
  </si>
  <si>
    <t>167590C</t>
  </si>
  <si>
    <t>18514C</t>
  </si>
  <si>
    <t>54142C</t>
  </si>
  <si>
    <t>54300C</t>
  </si>
  <si>
    <t>54302C</t>
  </si>
  <si>
    <t>57903C</t>
  </si>
  <si>
    <t>60801C</t>
  </si>
  <si>
    <t>76202C</t>
  </si>
  <si>
    <t>862692C</t>
  </si>
  <si>
    <t>887231C</t>
  </si>
  <si>
    <t>887234C</t>
  </si>
  <si>
    <t>887236C</t>
  </si>
  <si>
    <t>887238C</t>
  </si>
  <si>
    <t>906378C</t>
  </si>
  <si>
    <t>913341C</t>
  </si>
  <si>
    <t>91533C</t>
  </si>
  <si>
    <t>917995C</t>
  </si>
  <si>
    <t>918001C</t>
  </si>
  <si>
    <t>954404C</t>
  </si>
  <si>
    <t>954405C</t>
  </si>
  <si>
    <t>954415C</t>
  </si>
  <si>
    <t>954436C</t>
  </si>
  <si>
    <t>954437C</t>
  </si>
  <si>
    <t>962220C</t>
  </si>
  <si>
    <t>963658C</t>
  </si>
  <si>
    <t>966171C</t>
  </si>
  <si>
    <t>98823C</t>
  </si>
  <si>
    <t>999082C</t>
  </si>
  <si>
    <t>TB000001</t>
  </si>
  <si>
    <t>TB000002</t>
  </si>
  <si>
    <t>TB000003</t>
  </si>
  <si>
    <t>TB000004</t>
  </si>
  <si>
    <t>TB000010</t>
  </si>
  <si>
    <t>TB000011</t>
  </si>
  <si>
    <t>TB000012</t>
  </si>
  <si>
    <t>TB000013</t>
  </si>
  <si>
    <t>TB000014</t>
  </si>
  <si>
    <t>TB000015</t>
  </si>
  <si>
    <t>TB000016</t>
  </si>
  <si>
    <t>TB000018</t>
  </si>
  <si>
    <t>TB000019</t>
  </si>
  <si>
    <t>TB000020</t>
  </si>
  <si>
    <t>TB000021</t>
  </si>
  <si>
    <t>TB000022</t>
  </si>
  <si>
    <t>TB000023</t>
  </si>
  <si>
    <t>TB000024</t>
  </si>
  <si>
    <t>TB000025</t>
  </si>
  <si>
    <t>TB000026</t>
  </si>
  <si>
    <t>TB000027</t>
  </si>
  <si>
    <t>TB000028</t>
  </si>
  <si>
    <t>TB000029</t>
  </si>
  <si>
    <t>TB000030</t>
  </si>
  <si>
    <t>TB000031</t>
  </si>
  <si>
    <t>TB000032</t>
  </si>
  <si>
    <t>TB000034</t>
  </si>
  <si>
    <t>TB000035</t>
  </si>
  <si>
    <t>94463MB</t>
  </si>
  <si>
    <t>12287C</t>
  </si>
  <si>
    <t>12289C</t>
  </si>
  <si>
    <t>12291C</t>
  </si>
  <si>
    <t>59293C</t>
  </si>
  <si>
    <t>KB000354</t>
  </si>
  <si>
    <t>KB000466</t>
  </si>
  <si>
    <t>KB000467</t>
  </si>
  <si>
    <t>11921C</t>
  </si>
  <si>
    <t>11922C</t>
  </si>
  <si>
    <t>11922SP</t>
  </si>
  <si>
    <t>12280Q</t>
  </si>
  <si>
    <t>12287Q</t>
  </si>
  <si>
    <t>12294Q</t>
  </si>
  <si>
    <t>14289C</t>
  </si>
  <si>
    <t>14290C</t>
  </si>
  <si>
    <t>14291C</t>
  </si>
  <si>
    <t>14292C</t>
  </si>
  <si>
    <t>14701C</t>
  </si>
  <si>
    <t>14702C</t>
  </si>
  <si>
    <t>14926C</t>
  </si>
  <si>
    <t>15199C</t>
  </si>
  <si>
    <t>15270C</t>
  </si>
  <si>
    <t>15273C</t>
  </si>
  <si>
    <t>15274C</t>
  </si>
  <si>
    <t>15516C</t>
  </si>
  <si>
    <t>15550C</t>
  </si>
  <si>
    <t>15552C</t>
  </si>
  <si>
    <t>21386C</t>
  </si>
  <si>
    <t>24933C</t>
  </si>
  <si>
    <t>24935C</t>
  </si>
  <si>
    <t>24937C</t>
  </si>
  <si>
    <t>25100C</t>
  </si>
  <si>
    <t>25113C</t>
  </si>
  <si>
    <t>47078C</t>
  </si>
  <si>
    <t>54953C</t>
  </si>
  <si>
    <t>54956C</t>
  </si>
  <si>
    <t>56988C</t>
  </si>
  <si>
    <t>57192C</t>
  </si>
  <si>
    <t>57194C</t>
  </si>
  <si>
    <t>596092-0300C</t>
  </si>
  <si>
    <t>658243C</t>
  </si>
  <si>
    <t>658243SP</t>
  </si>
  <si>
    <t>658244C</t>
  </si>
  <si>
    <t>664097C</t>
  </si>
  <si>
    <t>664583C</t>
  </si>
  <si>
    <t>667936C</t>
  </si>
  <si>
    <t>671414C</t>
  </si>
  <si>
    <t>79100C</t>
  </si>
  <si>
    <t>829122C</t>
  </si>
  <si>
    <t>887231SP</t>
  </si>
  <si>
    <t>887231TY</t>
  </si>
  <si>
    <t>89395C</t>
  </si>
  <si>
    <t>TB000017</t>
  </si>
  <si>
    <t>TB000033</t>
  </si>
  <si>
    <t>10519C</t>
  </si>
  <si>
    <t>18267C</t>
  </si>
  <si>
    <t>107647C</t>
  </si>
  <si>
    <t>588162C</t>
  </si>
  <si>
    <t>588278C</t>
  </si>
  <si>
    <t>1024735C</t>
  </si>
  <si>
    <t>1024737C</t>
  </si>
  <si>
    <t>1024738C</t>
  </si>
  <si>
    <t>1024739C</t>
  </si>
  <si>
    <t>BYR0164C</t>
  </si>
  <si>
    <t>BYR0171C</t>
  </si>
  <si>
    <t>BYR0173C</t>
  </si>
  <si>
    <t>BYR0183C</t>
  </si>
  <si>
    <t>BYR0184C</t>
  </si>
  <si>
    <t>588767C</t>
  </si>
  <si>
    <t>588768C</t>
  </si>
  <si>
    <t>588774C</t>
  </si>
  <si>
    <t>588775C</t>
  </si>
  <si>
    <t>588791C</t>
  </si>
  <si>
    <t>51468C</t>
  </si>
  <si>
    <t>51471C</t>
  </si>
  <si>
    <t>51475C</t>
  </si>
  <si>
    <t>51482C</t>
  </si>
  <si>
    <t>51487C</t>
  </si>
  <si>
    <t>51720C</t>
  </si>
  <si>
    <t>51837C</t>
  </si>
  <si>
    <t>52104C</t>
  </si>
  <si>
    <t>98307C</t>
  </si>
  <si>
    <t>KB000421</t>
  </si>
  <si>
    <t>KB000428</t>
  </si>
  <si>
    <t>KB000216</t>
  </si>
  <si>
    <t>944383C</t>
  </si>
  <si>
    <t>948143C</t>
  </si>
  <si>
    <t>948144C</t>
  </si>
  <si>
    <t>954404SP</t>
  </si>
  <si>
    <t>1014922C</t>
  </si>
  <si>
    <t>1014923C</t>
  </si>
  <si>
    <t>28536C</t>
  </si>
  <si>
    <t>28541C</t>
  </si>
  <si>
    <t>1023095C</t>
  </si>
  <si>
    <t>75971C</t>
  </si>
  <si>
    <t>76204C</t>
  </si>
  <si>
    <t>76205C</t>
  </si>
  <si>
    <t>76207C</t>
  </si>
  <si>
    <t>76367C</t>
  </si>
  <si>
    <t>76371C</t>
  </si>
  <si>
    <t>76372C</t>
  </si>
  <si>
    <t>76374C</t>
  </si>
  <si>
    <t>77374C</t>
  </si>
  <si>
    <t>588527C</t>
  </si>
  <si>
    <t>588568C</t>
  </si>
  <si>
    <t>KB000257</t>
  </si>
  <si>
    <t>KB000265</t>
  </si>
  <si>
    <t>KB000277</t>
  </si>
  <si>
    <t>KB000290</t>
  </si>
  <si>
    <t>43808C</t>
  </si>
  <si>
    <t>46099C</t>
  </si>
  <si>
    <t>46346C</t>
  </si>
  <si>
    <t>588018Q</t>
  </si>
  <si>
    <t>588970C</t>
  </si>
  <si>
    <t>588982C</t>
  </si>
  <si>
    <t>588983C</t>
  </si>
  <si>
    <t>588984C</t>
  </si>
  <si>
    <t>588985C</t>
  </si>
  <si>
    <t>57766C</t>
  </si>
  <si>
    <t>57769C</t>
  </si>
  <si>
    <t>57917C</t>
  </si>
  <si>
    <t>581130-8920C</t>
  </si>
  <si>
    <t>581130-9020C</t>
  </si>
  <si>
    <t>581520-9300SP</t>
  </si>
  <si>
    <t>581520-9400C</t>
  </si>
  <si>
    <t>581520-9800C</t>
  </si>
  <si>
    <t>917659C</t>
  </si>
  <si>
    <t>965733C</t>
  </si>
  <si>
    <t>967263C</t>
  </si>
  <si>
    <t>967488C</t>
  </si>
  <si>
    <t>967510C</t>
  </si>
  <si>
    <t>61704C</t>
  </si>
  <si>
    <t>582630-1300C</t>
  </si>
  <si>
    <t>76250C</t>
  </si>
  <si>
    <t>BYR0249C</t>
  </si>
  <si>
    <t>BYR0234C</t>
  </si>
  <si>
    <t>1033613C</t>
  </si>
  <si>
    <t>BYR0418C</t>
  </si>
  <si>
    <t>BYR0420C</t>
  </si>
  <si>
    <t>11969C</t>
  </si>
  <si>
    <t>28555C</t>
  </si>
  <si>
    <t>28564C</t>
  </si>
  <si>
    <t>99679C</t>
  </si>
  <si>
    <t>BYR0229C</t>
  </si>
  <si>
    <t>BYR0232C</t>
  </si>
  <si>
    <t>BYR0233C</t>
  </si>
  <si>
    <t>BYR0251C</t>
  </si>
  <si>
    <t>BYR0252C</t>
  </si>
  <si>
    <t>BYR0277C</t>
  </si>
  <si>
    <t>49650C</t>
  </si>
  <si>
    <t>50601C</t>
  </si>
  <si>
    <t>BYR0250C</t>
  </si>
  <si>
    <t>29466C</t>
  </si>
  <si>
    <t>95247C</t>
  </si>
  <si>
    <t>29195C</t>
  </si>
  <si>
    <t>29197C</t>
  </si>
  <si>
    <t>29198C</t>
  </si>
  <si>
    <t>36494C</t>
  </si>
  <si>
    <t>51135C</t>
  </si>
  <si>
    <t>73000C</t>
  </si>
  <si>
    <t>76102C</t>
  </si>
  <si>
    <t>76103C</t>
  </si>
  <si>
    <t>BYR0463C</t>
  </si>
  <si>
    <t>73003C</t>
  </si>
  <si>
    <t>73144C</t>
  </si>
  <si>
    <t>21473C</t>
  </si>
  <si>
    <t>27472C</t>
  </si>
  <si>
    <t>51841C</t>
  </si>
  <si>
    <t>73134C</t>
  </si>
  <si>
    <t>74281C</t>
  </si>
  <si>
    <t>76688C</t>
  </si>
  <si>
    <t>98077C</t>
  </si>
  <si>
    <t>72999C</t>
  </si>
  <si>
    <t>80271C</t>
  </si>
  <si>
    <t>44890C</t>
  </si>
  <si>
    <t>76347C</t>
  </si>
  <si>
    <t>KB000530</t>
  </si>
  <si>
    <t>KB000531</t>
  </si>
  <si>
    <t>KB000533</t>
  </si>
  <si>
    <t>KB000534</t>
  </si>
  <si>
    <t>KB000535</t>
  </si>
  <si>
    <t>KB000536</t>
  </si>
  <si>
    <t>KB000538</t>
  </si>
  <si>
    <t>KB000540</t>
  </si>
  <si>
    <t>KB000541</t>
  </si>
  <si>
    <t>KB000542</t>
  </si>
  <si>
    <t>KB000544</t>
  </si>
  <si>
    <t>KB000545</t>
  </si>
  <si>
    <t>KB000546</t>
  </si>
  <si>
    <t>KB000549</t>
  </si>
  <si>
    <t>KB000551</t>
  </si>
  <si>
    <t>KB000552</t>
  </si>
  <si>
    <t>KB000553</t>
  </si>
  <si>
    <t>KB000555</t>
  </si>
  <si>
    <t>KB000556</t>
  </si>
  <si>
    <t>KB000557</t>
  </si>
  <si>
    <t>KB000558</t>
  </si>
  <si>
    <t>KB000559</t>
  </si>
  <si>
    <t>KB000560</t>
  </si>
  <si>
    <t>KB000561</t>
  </si>
  <si>
    <t>KB000564</t>
  </si>
  <si>
    <t>KB000565</t>
  </si>
  <si>
    <t>KB000567</t>
  </si>
  <si>
    <t>KB000569</t>
  </si>
  <si>
    <t>KB000570</t>
  </si>
  <si>
    <t>KB000571</t>
  </si>
  <si>
    <t>KB000572</t>
  </si>
  <si>
    <t>KB000573</t>
  </si>
  <si>
    <t>KB000574</t>
  </si>
  <si>
    <t>KB000575</t>
  </si>
  <si>
    <t>KB000576</t>
  </si>
  <si>
    <t>KB000577</t>
  </si>
  <si>
    <t>KB000578</t>
  </si>
  <si>
    <t>KB000579</t>
  </si>
  <si>
    <t>KB000580</t>
  </si>
  <si>
    <t>KB000581</t>
  </si>
  <si>
    <t>KB000583</t>
  </si>
  <si>
    <t>KB000585</t>
  </si>
  <si>
    <t>KB000588</t>
  </si>
  <si>
    <t>KB000589</t>
  </si>
  <si>
    <t>KB000590</t>
  </si>
  <si>
    <t>KB000592</t>
  </si>
  <si>
    <t>KB000595</t>
  </si>
  <si>
    <t>KB000597</t>
  </si>
  <si>
    <t>KB000598</t>
  </si>
  <si>
    <t>KB000599</t>
  </si>
  <si>
    <t>KB000601</t>
  </si>
  <si>
    <t>KB000602</t>
  </si>
  <si>
    <t>KB000603</t>
  </si>
  <si>
    <t>KB000604</t>
  </si>
  <si>
    <t>KB000605</t>
  </si>
  <si>
    <t>KB000606</t>
  </si>
  <si>
    <t>KB000607</t>
  </si>
  <si>
    <t>KB000608</t>
  </si>
  <si>
    <t>KB000609</t>
  </si>
  <si>
    <t>KB000611</t>
  </si>
  <si>
    <t>KB000612</t>
  </si>
  <si>
    <t>KB000613</t>
  </si>
  <si>
    <t>KB000614</t>
  </si>
  <si>
    <t>KB000615</t>
  </si>
  <si>
    <t>KB000617</t>
  </si>
  <si>
    <t>KB000619</t>
  </si>
  <si>
    <t>KB000620</t>
  </si>
  <si>
    <t>KB000621</t>
  </si>
  <si>
    <t>KB000622</t>
  </si>
  <si>
    <t>KB000624</t>
  </si>
  <si>
    <t>KB000625</t>
  </si>
  <si>
    <t>KB000626</t>
  </si>
  <si>
    <t>KB000627</t>
  </si>
  <si>
    <t>KB000628</t>
  </si>
  <si>
    <t>KB000629</t>
  </si>
  <si>
    <t>KB000630</t>
  </si>
  <si>
    <t>KB000631</t>
  </si>
  <si>
    <t>KB000632</t>
  </si>
  <si>
    <t>KB000635</t>
  </si>
  <si>
    <t>KB000636</t>
  </si>
  <si>
    <t>KB000637</t>
  </si>
  <si>
    <t>KB000639</t>
  </si>
  <si>
    <t>KB000640</t>
  </si>
  <si>
    <t>KB000642</t>
  </si>
  <si>
    <t>KB000644</t>
  </si>
  <si>
    <t>KB000645</t>
  </si>
  <si>
    <t>KB000646</t>
  </si>
  <si>
    <t>KB000647</t>
  </si>
  <si>
    <t>KB000648</t>
  </si>
  <si>
    <t>KB000649</t>
  </si>
  <si>
    <t>KB000650</t>
  </si>
  <si>
    <t>KB000651</t>
  </si>
  <si>
    <t>KB000652</t>
  </si>
  <si>
    <t>KB000654</t>
  </si>
  <si>
    <t>KB000656</t>
  </si>
  <si>
    <t>KB000657</t>
  </si>
  <si>
    <t>KB000658</t>
  </si>
  <si>
    <t>KB000659</t>
  </si>
  <si>
    <t>KB000660</t>
  </si>
  <si>
    <t>KB000661</t>
  </si>
  <si>
    <t>KB000662</t>
  </si>
  <si>
    <t>KB000663</t>
  </si>
  <si>
    <t>KB000664</t>
  </si>
  <si>
    <t>KB000665</t>
  </si>
  <si>
    <t>KB000666</t>
  </si>
  <si>
    <t>KB000667</t>
  </si>
  <si>
    <t>KB000668</t>
  </si>
  <si>
    <t>KB000669</t>
  </si>
  <si>
    <t>KB000670</t>
  </si>
  <si>
    <t>KB000671</t>
  </si>
  <si>
    <t>KB000672</t>
  </si>
  <si>
    <t>KB000673</t>
  </si>
  <si>
    <t>KB000674</t>
  </si>
  <si>
    <t>KB000675</t>
  </si>
  <si>
    <t>KB000676</t>
  </si>
  <si>
    <t>KB000677</t>
  </si>
  <si>
    <t>KB000678</t>
  </si>
  <si>
    <t>KB000679</t>
  </si>
  <si>
    <t>KB000680</t>
  </si>
  <si>
    <t>KB000681</t>
  </si>
  <si>
    <t>KB000682</t>
  </si>
  <si>
    <t>KB000683</t>
  </si>
  <si>
    <t>KB000684</t>
  </si>
  <si>
    <t>KB000685</t>
  </si>
  <si>
    <t>KB000686</t>
  </si>
  <si>
    <t>KB000687</t>
  </si>
  <si>
    <t>KB000688</t>
  </si>
  <si>
    <t>KB000690</t>
  </si>
  <si>
    <t>KB000691</t>
  </si>
  <si>
    <t>KB000692</t>
  </si>
  <si>
    <t>KB000693</t>
  </si>
  <si>
    <t>KB000694</t>
  </si>
  <si>
    <t>KB000696</t>
  </si>
  <si>
    <t>KB000697</t>
  </si>
  <si>
    <t>KB000699</t>
  </si>
  <si>
    <t>KB000700</t>
  </si>
  <si>
    <t>KB000701</t>
  </si>
  <si>
    <t>KB000702</t>
  </si>
  <si>
    <t>KB000703</t>
  </si>
  <si>
    <t>107288D</t>
  </si>
  <si>
    <t>BYR0594C</t>
  </si>
  <si>
    <t>BYR0595C</t>
  </si>
  <si>
    <t>BYR0596C</t>
  </si>
  <si>
    <t>954337Q</t>
  </si>
  <si>
    <t>107283D</t>
  </si>
  <si>
    <t>107285D</t>
  </si>
  <si>
    <t>11209C</t>
  </si>
  <si>
    <t>18539C</t>
  </si>
  <si>
    <t>887233D</t>
  </si>
  <si>
    <t>BYR0278C</t>
  </si>
  <si>
    <t>63708C</t>
  </si>
  <si>
    <t>BYR0216C</t>
  </si>
  <si>
    <t>78717C</t>
  </si>
  <si>
    <t>KB0000209</t>
  </si>
  <si>
    <t>KB000208</t>
  </si>
  <si>
    <t>KB000502</t>
  </si>
  <si>
    <t>KB000503</t>
  </si>
  <si>
    <t>KB000504</t>
  </si>
  <si>
    <t>KB000507</t>
  </si>
  <si>
    <t>KB000508</t>
  </si>
  <si>
    <t>KB000509</t>
  </si>
  <si>
    <t>KB000511</t>
  </si>
  <si>
    <t>KB000513</t>
  </si>
  <si>
    <t>KB000514</t>
  </si>
  <si>
    <t>KB000515</t>
  </si>
  <si>
    <t>KB000516</t>
  </si>
  <si>
    <t>KB000517</t>
  </si>
  <si>
    <t>KB000518</t>
  </si>
  <si>
    <t>KB000519</t>
  </si>
  <si>
    <t>KB000520</t>
  </si>
  <si>
    <t>KB000521</t>
  </si>
  <si>
    <t>KB000522</t>
  </si>
  <si>
    <t>KB000523</t>
  </si>
  <si>
    <t>KB000524</t>
  </si>
  <si>
    <t>KB000539</t>
  </si>
  <si>
    <t>KB000584</t>
  </si>
  <si>
    <t>KB000610</t>
  </si>
  <si>
    <t>KB000634</t>
  </si>
  <si>
    <t>KB000638</t>
  </si>
  <si>
    <t>KB000709</t>
  </si>
  <si>
    <t>KB000710</t>
  </si>
  <si>
    <t>KB000716</t>
  </si>
  <si>
    <t>18548C</t>
  </si>
  <si>
    <t>51833C</t>
  </si>
  <si>
    <t>54107C</t>
  </si>
  <si>
    <t>57974C</t>
  </si>
  <si>
    <t>93231C</t>
  </si>
  <si>
    <t>93233C</t>
  </si>
  <si>
    <t>93235C</t>
  </si>
  <si>
    <t>BYR0629C</t>
  </si>
  <si>
    <t>13764C</t>
  </si>
  <si>
    <t>32104C</t>
  </si>
  <si>
    <t>32113C</t>
  </si>
  <si>
    <t>45708C</t>
  </si>
  <si>
    <t>57954C</t>
  </si>
  <si>
    <t>57973C</t>
  </si>
  <si>
    <t>57976C</t>
  </si>
  <si>
    <t>78672C</t>
  </si>
  <si>
    <t>93225C</t>
  </si>
  <si>
    <t>93236C</t>
  </si>
  <si>
    <t>BYR0588C</t>
  </si>
  <si>
    <t>18525C</t>
  </si>
  <si>
    <t>62753C</t>
  </si>
  <si>
    <t>70606D</t>
  </si>
  <si>
    <t>BYR0637C</t>
  </si>
  <si>
    <t>78707MA</t>
  </si>
  <si>
    <t>63871D</t>
  </si>
  <si>
    <t>75217C</t>
  </si>
  <si>
    <t>79337C</t>
  </si>
  <si>
    <t>80462C</t>
  </si>
  <si>
    <t>80485C</t>
  </si>
  <si>
    <t>80486C</t>
  </si>
  <si>
    <t>88699C</t>
  </si>
  <si>
    <t>18521MA</t>
  </si>
  <si>
    <t>80483C</t>
  </si>
  <si>
    <t>80484C</t>
  </si>
  <si>
    <t>87911C</t>
  </si>
  <si>
    <t>87913C</t>
  </si>
  <si>
    <t>88701C</t>
  </si>
  <si>
    <t>88702C</t>
  </si>
  <si>
    <t>90092C</t>
  </si>
  <si>
    <t>90094C</t>
  </si>
  <si>
    <t>97690C</t>
  </si>
  <si>
    <t>178725D</t>
  </si>
  <si>
    <t>57438C</t>
  </si>
  <si>
    <t>58162C</t>
  </si>
  <si>
    <t>58163C</t>
  </si>
  <si>
    <t>58164C</t>
  </si>
  <si>
    <t>58165C</t>
  </si>
  <si>
    <t>58167C</t>
  </si>
  <si>
    <t>588443C</t>
  </si>
  <si>
    <t>64443C</t>
  </si>
  <si>
    <t>64444C</t>
  </si>
  <si>
    <t>64446C</t>
  </si>
  <si>
    <t>64741C</t>
  </si>
  <si>
    <t>85936C</t>
  </si>
  <si>
    <t>11923D</t>
  </si>
  <si>
    <t>12389D</t>
  </si>
  <si>
    <t>76708D</t>
  </si>
  <si>
    <t>76300MC</t>
  </si>
  <si>
    <t>12382D</t>
  </si>
  <si>
    <t>15264D</t>
  </si>
  <si>
    <t>15515D</t>
  </si>
  <si>
    <t>15547D</t>
  </si>
  <si>
    <t>BYR0717C</t>
  </si>
  <si>
    <t>BYR0714C</t>
  </si>
  <si>
    <t>1026809C</t>
  </si>
  <si>
    <t>1104875E</t>
  </si>
  <si>
    <t>79323C</t>
  </si>
  <si>
    <t>85603D</t>
  </si>
  <si>
    <t>1104873E</t>
  </si>
  <si>
    <t>178637C</t>
  </si>
  <si>
    <t>202835C</t>
  </si>
  <si>
    <t>224426C</t>
  </si>
  <si>
    <t>242550C</t>
  </si>
  <si>
    <t>243072C</t>
  </si>
  <si>
    <t>261166C</t>
  </si>
  <si>
    <t>272929C</t>
  </si>
  <si>
    <t>283970C</t>
  </si>
  <si>
    <t>299318C</t>
  </si>
  <si>
    <t>302913C</t>
  </si>
  <si>
    <t>42664C</t>
  </si>
  <si>
    <t>42678C</t>
  </si>
  <si>
    <t>42864C</t>
  </si>
  <si>
    <t>42866C</t>
  </si>
  <si>
    <t>42867C</t>
  </si>
  <si>
    <t>49278C</t>
  </si>
  <si>
    <t>49280C</t>
  </si>
  <si>
    <t>49311C</t>
  </si>
  <si>
    <t>49319C</t>
  </si>
  <si>
    <t>58079C</t>
  </si>
  <si>
    <t>58285Q</t>
  </si>
  <si>
    <t>588034C</t>
  </si>
  <si>
    <t>588126C</t>
  </si>
  <si>
    <t>588148C</t>
  </si>
  <si>
    <t>588349C</t>
  </si>
  <si>
    <t>588773C</t>
  </si>
  <si>
    <t>58975C</t>
  </si>
  <si>
    <t>58976C</t>
  </si>
  <si>
    <t>59164C</t>
  </si>
  <si>
    <t>60176C</t>
  </si>
  <si>
    <t>60327C</t>
  </si>
  <si>
    <t>60328C</t>
  </si>
  <si>
    <t>61292C</t>
  </si>
  <si>
    <t>61293C</t>
  </si>
  <si>
    <t>61294C</t>
  </si>
  <si>
    <t>61295C</t>
  </si>
  <si>
    <t>61327C</t>
  </si>
  <si>
    <t>61429C</t>
  </si>
  <si>
    <t>67366C</t>
  </si>
  <si>
    <t>67370C</t>
  </si>
  <si>
    <t>71960C</t>
  </si>
  <si>
    <t>80461C</t>
  </si>
  <si>
    <t>957768C</t>
  </si>
  <si>
    <t>BYR0259C</t>
  </si>
  <si>
    <t>BYR93306C</t>
  </si>
  <si>
    <t>206851C</t>
  </si>
  <si>
    <t>178734C</t>
  </si>
  <si>
    <t>235364C</t>
  </si>
  <si>
    <t>267042C</t>
  </si>
  <si>
    <t>57927C</t>
  </si>
  <si>
    <t>57928C</t>
  </si>
  <si>
    <t>588985Q</t>
  </si>
  <si>
    <t>66646C</t>
  </si>
  <si>
    <t>66647C</t>
  </si>
  <si>
    <t>78397C</t>
  </si>
  <si>
    <t>178612C</t>
  </si>
  <si>
    <t>318372C</t>
  </si>
  <si>
    <t>353234C</t>
  </si>
  <si>
    <t>66640C</t>
  </si>
  <si>
    <t>66644C</t>
  </si>
  <si>
    <t>94191C</t>
  </si>
  <si>
    <t>235364SP</t>
  </si>
  <si>
    <t>54945SP</t>
  </si>
  <si>
    <t>71960SP</t>
  </si>
  <si>
    <t>57912C</t>
  </si>
  <si>
    <t>217537C</t>
  </si>
  <si>
    <t>34722C</t>
  </si>
  <si>
    <t>49574C</t>
  </si>
  <si>
    <t>57935C</t>
  </si>
  <si>
    <t>7114-7474-06</t>
  </si>
  <si>
    <t>7172-5184</t>
  </si>
  <si>
    <t>178456HD</t>
  </si>
  <si>
    <t>18514SP</t>
  </si>
  <si>
    <t>18519MA</t>
  </si>
  <si>
    <t>333200VBL</t>
  </si>
  <si>
    <t>333234VBR</t>
  </si>
  <si>
    <t>900356OR</t>
  </si>
  <si>
    <t>1028520C</t>
  </si>
  <si>
    <t>1033100SP</t>
  </si>
  <si>
    <t>167581OR</t>
  </si>
  <si>
    <t>178611C</t>
  </si>
  <si>
    <t>206849C</t>
  </si>
  <si>
    <t>303341C</t>
  </si>
  <si>
    <t>32088SP</t>
  </si>
  <si>
    <t>334001C</t>
  </si>
  <si>
    <t>337952C</t>
  </si>
  <si>
    <t>337961C</t>
  </si>
  <si>
    <t>54949SP</t>
  </si>
  <si>
    <t>588276C</t>
  </si>
  <si>
    <t>66486C</t>
  </si>
  <si>
    <t>66489C</t>
  </si>
  <si>
    <t>66490C</t>
  </si>
  <si>
    <t>68243OR</t>
  </si>
  <si>
    <t>70592C</t>
  </si>
  <si>
    <t>71960TY</t>
  </si>
  <si>
    <t>948819TY</t>
  </si>
  <si>
    <t>96319C</t>
  </si>
  <si>
    <t>BYR0189C</t>
  </si>
  <si>
    <t>BYR0744C</t>
  </si>
  <si>
    <t>BYR0754C</t>
  </si>
  <si>
    <t>1104873C</t>
  </si>
  <si>
    <t>14912C</t>
  </si>
  <si>
    <t>15200C</t>
  </si>
  <si>
    <t>214548C</t>
  </si>
  <si>
    <t>217998C</t>
  </si>
  <si>
    <t>285574C</t>
  </si>
  <si>
    <t>285883C</t>
  </si>
  <si>
    <t>285885C</t>
  </si>
  <si>
    <t>34175C</t>
  </si>
  <si>
    <t>34715C</t>
  </si>
  <si>
    <t>358931C</t>
  </si>
  <si>
    <t>57909C</t>
  </si>
  <si>
    <t>57921C</t>
  </si>
  <si>
    <t>57939C</t>
  </si>
  <si>
    <t>581520-9300C</t>
  </si>
  <si>
    <t>588772C</t>
  </si>
  <si>
    <t>59292C</t>
  </si>
  <si>
    <t>60238C</t>
  </si>
  <si>
    <t>954337C</t>
  </si>
  <si>
    <t>BYR0745C</t>
  </si>
  <si>
    <t>1020397OR</t>
  </si>
  <si>
    <t>1029533OR</t>
  </si>
  <si>
    <t>109636OR</t>
  </si>
  <si>
    <t>12423SP</t>
  </si>
  <si>
    <t>20501OR</t>
  </si>
  <si>
    <t>217993MA</t>
  </si>
  <si>
    <t>36725OR</t>
  </si>
  <si>
    <t>47615MA</t>
  </si>
  <si>
    <t>78707OR</t>
  </si>
  <si>
    <t>887234SP</t>
  </si>
  <si>
    <t>588361C_T68</t>
  </si>
  <si>
    <t>BYR0464C</t>
  </si>
  <si>
    <t>178450HD</t>
  </si>
  <si>
    <t>34174MC</t>
  </si>
  <si>
    <t>99841MA</t>
  </si>
  <si>
    <t>588140C</t>
  </si>
  <si>
    <t>BYR0770C</t>
  </si>
  <si>
    <t>BYR0771C</t>
  </si>
  <si>
    <t>BYR0772C</t>
  </si>
  <si>
    <t>BYR0773C</t>
  </si>
  <si>
    <t>BYR0774C</t>
  </si>
  <si>
    <t>KB0000802</t>
  </si>
  <si>
    <t>KB000800</t>
  </si>
  <si>
    <t>KB000801</t>
  </si>
  <si>
    <t>KB000803</t>
  </si>
  <si>
    <t>KB000804</t>
  </si>
  <si>
    <t>KB000805</t>
  </si>
  <si>
    <t>KB000806</t>
  </si>
  <si>
    <t>KB000807</t>
  </si>
  <si>
    <t>KB000808</t>
  </si>
  <si>
    <t>KB000809</t>
  </si>
  <si>
    <t>KB000810</t>
  </si>
  <si>
    <t>KB000811</t>
  </si>
  <si>
    <t>KB000812</t>
  </si>
  <si>
    <t>KB000813</t>
  </si>
  <si>
    <t>KB000814</t>
  </si>
  <si>
    <t>KB000815</t>
  </si>
  <si>
    <t>KB000816</t>
  </si>
  <si>
    <t>KB000817</t>
  </si>
  <si>
    <t>KB000818</t>
  </si>
  <si>
    <t>KB000819</t>
  </si>
  <si>
    <t>KB000820</t>
  </si>
  <si>
    <t>KB000821</t>
  </si>
  <si>
    <t>KB000822</t>
  </si>
  <si>
    <t>KB000823</t>
  </si>
  <si>
    <t>KB000824</t>
  </si>
  <si>
    <t>KB000825</t>
  </si>
  <si>
    <t>KB000826</t>
  </si>
  <si>
    <t>KB000827</t>
  </si>
  <si>
    <t>KB000828</t>
  </si>
  <si>
    <t>KB000829</t>
  </si>
  <si>
    <t>KB000831</t>
  </si>
  <si>
    <t>KB000832</t>
  </si>
  <si>
    <t>KB000833</t>
  </si>
  <si>
    <t>KB000834</t>
  </si>
  <si>
    <t>KB000835</t>
  </si>
  <si>
    <t>KB000836</t>
  </si>
  <si>
    <t>KB000837</t>
  </si>
  <si>
    <t>KB000838</t>
  </si>
  <si>
    <t>KB000839</t>
  </si>
  <si>
    <t>KB000840</t>
  </si>
  <si>
    <t>KB000841</t>
  </si>
  <si>
    <t>KB000842</t>
  </si>
  <si>
    <t>KB000843</t>
  </si>
  <si>
    <t>KB000844</t>
  </si>
  <si>
    <t>KB000845</t>
  </si>
  <si>
    <t>KB000846</t>
  </si>
  <si>
    <t>KB000847</t>
  </si>
  <si>
    <t>KB000848</t>
  </si>
  <si>
    <t>KB000849</t>
  </si>
  <si>
    <t>KB000850</t>
  </si>
  <si>
    <t>KB000851</t>
  </si>
  <si>
    <t>KB000852</t>
  </si>
  <si>
    <t>KB000853</t>
  </si>
  <si>
    <t>KB000854</t>
  </si>
  <si>
    <t>KB000855</t>
  </si>
  <si>
    <t>KB000856</t>
  </si>
  <si>
    <t>KB000857</t>
  </si>
  <si>
    <t>KB000858</t>
  </si>
  <si>
    <t>KB000859</t>
  </si>
  <si>
    <t>KB000860</t>
  </si>
  <si>
    <t>KB000861</t>
  </si>
  <si>
    <t>KB000862</t>
  </si>
  <si>
    <t>KB000863</t>
  </si>
  <si>
    <t>KB000864</t>
  </si>
  <si>
    <t>KB000865</t>
  </si>
  <si>
    <t>KB000866</t>
  </si>
  <si>
    <t>KB000867</t>
  </si>
  <si>
    <t>KB000868</t>
  </si>
  <si>
    <t>KB000869</t>
  </si>
  <si>
    <t>KB000870</t>
  </si>
  <si>
    <t>KB000871</t>
  </si>
  <si>
    <t>KB000872</t>
  </si>
  <si>
    <t>KB000873</t>
  </si>
  <si>
    <t>KB000874</t>
  </si>
  <si>
    <t>KB000875</t>
  </si>
  <si>
    <t>KB000876</t>
  </si>
  <si>
    <t>KB000877</t>
  </si>
  <si>
    <t>KB000878</t>
  </si>
  <si>
    <t>KB000879</t>
  </si>
  <si>
    <t>KB000880</t>
  </si>
  <si>
    <t>KB000881</t>
  </si>
  <si>
    <t>KB000882</t>
  </si>
  <si>
    <t>KB000883</t>
  </si>
  <si>
    <t>KB000884</t>
  </si>
  <si>
    <t>KB000886</t>
  </si>
  <si>
    <t>KB000887</t>
  </si>
  <si>
    <t>KB000888</t>
  </si>
  <si>
    <t>KB000889</t>
  </si>
  <si>
    <t>KB000890</t>
  </si>
  <si>
    <t>KB000891</t>
  </si>
  <si>
    <t>KB000892</t>
  </si>
  <si>
    <t>KB000893</t>
  </si>
  <si>
    <t>KB000894</t>
  </si>
  <si>
    <t>KB000895</t>
  </si>
  <si>
    <t>KB000896</t>
  </si>
  <si>
    <t>KB000897</t>
  </si>
  <si>
    <t>KB000898</t>
  </si>
  <si>
    <t>KB000899</t>
  </si>
  <si>
    <t>KB000900</t>
  </si>
  <si>
    <t>KB000901</t>
  </si>
  <si>
    <t>KB000902</t>
  </si>
  <si>
    <t>KB000903</t>
  </si>
  <si>
    <t>KB000904</t>
  </si>
  <si>
    <t>KB000905</t>
  </si>
  <si>
    <t>KB000906</t>
  </si>
  <si>
    <t>KB000907</t>
  </si>
  <si>
    <t>KB000908</t>
  </si>
  <si>
    <t>KB000909</t>
  </si>
  <si>
    <t>KB000910</t>
  </si>
  <si>
    <t>KB000911</t>
  </si>
  <si>
    <t>KB000912</t>
  </si>
  <si>
    <t>KB000913</t>
  </si>
  <si>
    <t>KB000914</t>
  </si>
  <si>
    <t>KB000915</t>
  </si>
  <si>
    <t>KB000916</t>
  </si>
  <si>
    <t>KB000917</t>
  </si>
  <si>
    <t>KB000918</t>
  </si>
  <si>
    <t>KB000919</t>
  </si>
  <si>
    <t>KB000920</t>
  </si>
  <si>
    <t>KB000921</t>
  </si>
  <si>
    <t>KB000922</t>
  </si>
  <si>
    <t>KB000923</t>
  </si>
  <si>
    <t>KB000924</t>
  </si>
  <si>
    <t>KB000925</t>
  </si>
  <si>
    <t>KB000926</t>
  </si>
  <si>
    <t>KB000927</t>
  </si>
  <si>
    <t>KB000928</t>
  </si>
  <si>
    <t>KB000929</t>
  </si>
  <si>
    <t>KB000930</t>
  </si>
  <si>
    <t>KB000931</t>
  </si>
  <si>
    <t>KB000932</t>
  </si>
  <si>
    <t>KB000933</t>
  </si>
  <si>
    <t>KB000934</t>
  </si>
  <si>
    <t>KB000935</t>
  </si>
  <si>
    <t>KB000936</t>
  </si>
  <si>
    <t>KB000937</t>
  </si>
  <si>
    <t>KB000938</t>
  </si>
  <si>
    <t>KB000939</t>
  </si>
  <si>
    <t>KB000940</t>
  </si>
  <si>
    <t>KB000941</t>
  </si>
  <si>
    <t>KB000942</t>
  </si>
  <si>
    <t>KB000943</t>
  </si>
  <si>
    <t>KB000944</t>
  </si>
  <si>
    <t>KB000945</t>
  </si>
  <si>
    <t>KB000946</t>
  </si>
  <si>
    <t>KB000947</t>
  </si>
  <si>
    <t>KB000948</t>
  </si>
  <si>
    <t>KB000949</t>
  </si>
  <si>
    <t>KB000950</t>
  </si>
  <si>
    <t>KB000951</t>
  </si>
  <si>
    <t>KB000952</t>
  </si>
  <si>
    <t>KB000953</t>
  </si>
  <si>
    <t>KB000954</t>
  </si>
  <si>
    <t>KB000955</t>
  </si>
  <si>
    <t>KB000956</t>
  </si>
  <si>
    <t>KB000957</t>
  </si>
  <si>
    <t>KB000958</t>
  </si>
  <si>
    <t>KB000959</t>
  </si>
  <si>
    <t>KB000960</t>
  </si>
  <si>
    <t>KB000961</t>
  </si>
  <si>
    <t>KB000962</t>
  </si>
  <si>
    <t>KB000963</t>
  </si>
  <si>
    <t>KB000964</t>
  </si>
  <si>
    <t>KB000965</t>
  </si>
  <si>
    <t>KB000966</t>
  </si>
  <si>
    <t>KB000967</t>
  </si>
  <si>
    <t>KB000968</t>
  </si>
  <si>
    <t>217997MA</t>
  </si>
  <si>
    <t>76300FO</t>
  </si>
  <si>
    <t>954437TY</t>
  </si>
  <si>
    <t>457795C</t>
  </si>
  <si>
    <t>76708C</t>
  </si>
  <si>
    <t>BYR0049C</t>
  </si>
  <si>
    <t>BYR0065C</t>
  </si>
  <si>
    <t>1021737OR</t>
  </si>
  <si>
    <t>1026808MA</t>
  </si>
  <si>
    <t>12827SP</t>
  </si>
  <si>
    <t>15274SP</t>
  </si>
  <si>
    <t>178457HD</t>
  </si>
  <si>
    <t>178462HD</t>
  </si>
  <si>
    <t>301000VLA</t>
  </si>
  <si>
    <t>54948SP</t>
  </si>
  <si>
    <t>85603TY</t>
  </si>
  <si>
    <t>KB000969</t>
  </si>
  <si>
    <t>KB000970</t>
  </si>
  <si>
    <t>KB000971</t>
  </si>
  <si>
    <t>KB000972</t>
  </si>
  <si>
    <t>KB000973</t>
  </si>
  <si>
    <t>KB000974</t>
  </si>
  <si>
    <t>KB000975</t>
  </si>
  <si>
    <t>KB000976</t>
  </si>
  <si>
    <t>KB000977</t>
  </si>
  <si>
    <t>KB000978</t>
  </si>
  <si>
    <t>KB000979</t>
  </si>
  <si>
    <t>KB000980</t>
  </si>
  <si>
    <t>KB000981</t>
  </si>
  <si>
    <t>KB000983</t>
  </si>
  <si>
    <t>KB000984</t>
  </si>
  <si>
    <t>KB000985</t>
  </si>
  <si>
    <t>KB000986</t>
  </si>
  <si>
    <t>KB000987</t>
  </si>
  <si>
    <t>KB000988</t>
  </si>
  <si>
    <t>KB000989</t>
  </si>
  <si>
    <t>KB000990</t>
  </si>
  <si>
    <t>KB000991</t>
  </si>
  <si>
    <t>KB000992</t>
  </si>
  <si>
    <t>78672OR</t>
  </si>
  <si>
    <t>T3332000</t>
  </si>
  <si>
    <t>333995C</t>
  </si>
  <si>
    <t>10490TY</t>
  </si>
  <si>
    <t>10495TY</t>
  </si>
  <si>
    <t>1104875TY1</t>
  </si>
  <si>
    <t>11923TY</t>
  </si>
  <si>
    <t>11924TY</t>
  </si>
  <si>
    <t>11928TY</t>
  </si>
  <si>
    <t>12382TY</t>
  </si>
  <si>
    <t>12827TY</t>
  </si>
  <si>
    <t>16159TY</t>
  </si>
  <si>
    <t>235364TY</t>
  </si>
  <si>
    <t>63871TY</t>
  </si>
  <si>
    <t>954414TY</t>
  </si>
  <si>
    <t>T3332340</t>
  </si>
  <si>
    <t>588217C</t>
  </si>
  <si>
    <t>588224C</t>
  </si>
  <si>
    <t>12392SP</t>
  </si>
  <si>
    <t>BYR0795C</t>
  </si>
  <si>
    <t>BYR0798C</t>
  </si>
  <si>
    <t>BYR0801C</t>
  </si>
  <si>
    <t>214177C</t>
  </si>
  <si>
    <t>5826232605C</t>
  </si>
  <si>
    <t>587036C</t>
  </si>
  <si>
    <t>66641C</t>
  </si>
  <si>
    <t>BYR0796C</t>
  </si>
  <si>
    <t>BYR0802C</t>
  </si>
  <si>
    <t>BYR0804C</t>
  </si>
  <si>
    <t>KB000994</t>
  </si>
  <si>
    <t>KB000995</t>
  </si>
  <si>
    <t>KB000996</t>
  </si>
  <si>
    <t>KB000997</t>
  </si>
  <si>
    <t>KB000998</t>
  </si>
  <si>
    <t>KB000999</t>
  </si>
  <si>
    <t>KB001000</t>
  </si>
  <si>
    <t>KB001001</t>
  </si>
  <si>
    <t>KB001002</t>
  </si>
  <si>
    <t>KB001003</t>
  </si>
  <si>
    <t>KB001004</t>
  </si>
  <si>
    <t>KB001005</t>
  </si>
  <si>
    <t>KB001006</t>
  </si>
  <si>
    <t>KB001007</t>
  </si>
  <si>
    <t>KB001008</t>
  </si>
  <si>
    <t>KB001009</t>
  </si>
  <si>
    <t>KB001010</t>
  </si>
  <si>
    <t>KB001011</t>
  </si>
  <si>
    <t>KB001012</t>
  </si>
  <si>
    <t>KB001013</t>
  </si>
  <si>
    <t>KB001014</t>
  </si>
  <si>
    <t>KB001015</t>
  </si>
  <si>
    <t>KB001016</t>
  </si>
  <si>
    <t>KB001017</t>
  </si>
  <si>
    <t>KB001018</t>
  </si>
  <si>
    <t>KB001019</t>
  </si>
  <si>
    <t>KB001020</t>
  </si>
  <si>
    <t>KB001021</t>
  </si>
  <si>
    <t>KB001022</t>
  </si>
  <si>
    <t>KB001023</t>
  </si>
  <si>
    <t>KB001025</t>
  </si>
  <si>
    <t>KB001026</t>
  </si>
  <si>
    <t>KB001027</t>
  </si>
  <si>
    <t>KB001028</t>
  </si>
  <si>
    <t>KB001029</t>
  </si>
  <si>
    <t>KB001030</t>
  </si>
  <si>
    <t>KB001031</t>
  </si>
  <si>
    <t>KB001032</t>
  </si>
  <si>
    <t>KB001033</t>
  </si>
  <si>
    <t>KB001034</t>
  </si>
  <si>
    <t>KB001035</t>
  </si>
  <si>
    <t>KB001036</t>
  </si>
  <si>
    <t>KB001037</t>
  </si>
  <si>
    <t>KB001038</t>
  </si>
  <si>
    <t>KB001039</t>
  </si>
  <si>
    <t>KB001040</t>
  </si>
  <si>
    <t>KB001041</t>
  </si>
  <si>
    <t>KB001042</t>
  </si>
  <si>
    <t>KB001043</t>
  </si>
  <si>
    <t>KB001044</t>
  </si>
  <si>
    <t>KB001045</t>
  </si>
  <si>
    <t>KB001046</t>
  </si>
  <si>
    <t>KB001047</t>
  </si>
  <si>
    <t>KB001048</t>
  </si>
  <si>
    <t>KB001049</t>
  </si>
  <si>
    <t>KB001050</t>
  </si>
  <si>
    <t>KB001051</t>
  </si>
  <si>
    <t>KB001052</t>
  </si>
  <si>
    <t>KB001053</t>
  </si>
  <si>
    <t>KB001054</t>
  </si>
  <si>
    <t>KB001055</t>
  </si>
  <si>
    <t>KB001056</t>
  </si>
  <si>
    <t>KB001057</t>
  </si>
  <si>
    <t>KB001058</t>
  </si>
  <si>
    <t>KB001059</t>
  </si>
  <si>
    <t>KB001060</t>
  </si>
  <si>
    <t>KB001061</t>
  </si>
  <si>
    <t>KB001062</t>
  </si>
  <si>
    <t>KB001063</t>
  </si>
  <si>
    <t>KB001064</t>
  </si>
  <si>
    <t>KB001065</t>
  </si>
  <si>
    <t>KB001066</t>
  </si>
  <si>
    <t>KB001067</t>
  </si>
  <si>
    <t>KB001068</t>
  </si>
  <si>
    <t>KB001069</t>
  </si>
  <si>
    <t>KB001070</t>
  </si>
  <si>
    <t>KB001071</t>
  </si>
  <si>
    <t>KB001072</t>
  </si>
  <si>
    <t>KB001073</t>
  </si>
  <si>
    <t>KB001074</t>
  </si>
  <si>
    <t>KB001075</t>
  </si>
  <si>
    <t>KB001076</t>
  </si>
  <si>
    <t>KB001077</t>
  </si>
  <si>
    <t>KB001078</t>
  </si>
  <si>
    <t>KB001079</t>
  </si>
  <si>
    <t>KB001080</t>
  </si>
  <si>
    <t>KB001081</t>
  </si>
  <si>
    <t>KB001082</t>
  </si>
  <si>
    <t>KB001083</t>
  </si>
  <si>
    <t>KB001084</t>
  </si>
  <si>
    <t>KB001085</t>
  </si>
  <si>
    <t>KB001086</t>
  </si>
  <si>
    <t>KB001087</t>
  </si>
  <si>
    <t>KB001090</t>
  </si>
  <si>
    <t>KB001091</t>
  </si>
  <si>
    <t>KB001092</t>
  </si>
  <si>
    <t>KB001093</t>
  </si>
  <si>
    <t>KB001094</t>
  </si>
  <si>
    <t>98179MB</t>
  </si>
  <si>
    <t>BYR0794C</t>
  </si>
  <si>
    <t>331498MB</t>
  </si>
  <si>
    <t>954405SP</t>
  </si>
  <si>
    <t>490476C</t>
  </si>
  <si>
    <t>BYR0805C</t>
  </si>
  <si>
    <t>98077D</t>
  </si>
  <si>
    <t>BYR0816C</t>
  </si>
  <si>
    <t>KB001127</t>
  </si>
  <si>
    <t>KB001128</t>
  </si>
  <si>
    <t>KB001129</t>
  </si>
  <si>
    <t>KB001130</t>
  </si>
  <si>
    <t>KB001131</t>
  </si>
  <si>
    <t>KB001132</t>
  </si>
  <si>
    <t>KB001133</t>
  </si>
  <si>
    <t>KB001134</t>
  </si>
  <si>
    <t>KB001135</t>
  </si>
  <si>
    <t>KB001136</t>
  </si>
  <si>
    <t>KB001137</t>
  </si>
  <si>
    <t>KB001138</t>
  </si>
  <si>
    <t>KB001139</t>
  </si>
  <si>
    <t>KB001140</t>
  </si>
  <si>
    <t>KB001141</t>
  </si>
  <si>
    <t>KB001142</t>
  </si>
  <si>
    <t>KB001143</t>
  </si>
  <si>
    <t>KB001144</t>
  </si>
  <si>
    <t>KB001145</t>
  </si>
  <si>
    <t>KB001146</t>
  </si>
  <si>
    <t>KB001147</t>
  </si>
  <si>
    <t>KB001148</t>
  </si>
  <si>
    <t>KB001149</t>
  </si>
  <si>
    <t>KB001150</t>
  </si>
  <si>
    <t>KB001151</t>
  </si>
  <si>
    <t>KB001152</t>
  </si>
  <si>
    <t>KB001153</t>
  </si>
  <si>
    <t>KB001154</t>
  </si>
  <si>
    <t>KB001155</t>
  </si>
  <si>
    <t>KB001156</t>
  </si>
  <si>
    <t>KB001157</t>
  </si>
  <si>
    <t>KB001158</t>
  </si>
  <si>
    <t>KB001159</t>
  </si>
  <si>
    <t>KB001160</t>
  </si>
  <si>
    <t>KB001161</t>
  </si>
  <si>
    <t>KB001162</t>
  </si>
  <si>
    <t>KB001163</t>
  </si>
  <si>
    <t>KB001164</t>
  </si>
  <si>
    <t>KB001165</t>
  </si>
  <si>
    <t>KB001166</t>
  </si>
  <si>
    <t>KB001167</t>
  </si>
  <si>
    <t>KB001168</t>
  </si>
  <si>
    <t>KB001169</t>
  </si>
  <si>
    <t>KB001170</t>
  </si>
  <si>
    <t>KB001171</t>
  </si>
  <si>
    <t>KB001172</t>
  </si>
  <si>
    <t>KB001173</t>
  </si>
  <si>
    <t>KB001174</t>
  </si>
  <si>
    <t>KB001175</t>
  </si>
  <si>
    <t>KB001176</t>
  </si>
  <si>
    <t>KB001177</t>
  </si>
  <si>
    <t>KB001178</t>
  </si>
  <si>
    <t>KB001179</t>
  </si>
  <si>
    <t>KB001180</t>
  </si>
  <si>
    <t>KB001181</t>
  </si>
  <si>
    <t>KB001182</t>
  </si>
  <si>
    <t>KB001183</t>
  </si>
  <si>
    <t>KB001184</t>
  </si>
  <si>
    <t>KB001185</t>
  </si>
  <si>
    <t>KB001186</t>
  </si>
  <si>
    <t>KB001187</t>
  </si>
  <si>
    <t>KB001188</t>
  </si>
  <si>
    <t>KB001189</t>
  </si>
  <si>
    <t>KB001190</t>
  </si>
  <si>
    <t>KB001191</t>
  </si>
  <si>
    <t>KB001192</t>
  </si>
  <si>
    <t>KB001193</t>
  </si>
  <si>
    <t>KB001194</t>
  </si>
  <si>
    <t>KB001195</t>
  </si>
  <si>
    <t>KB001196</t>
  </si>
  <si>
    <t>KB001197</t>
  </si>
  <si>
    <t>KB001198</t>
  </si>
  <si>
    <t>KB001199</t>
  </si>
  <si>
    <t>KB001200</t>
  </si>
  <si>
    <t>KB001201</t>
  </si>
  <si>
    <t>KB001202</t>
  </si>
  <si>
    <t>KB001203</t>
  </si>
  <si>
    <t>KB001204</t>
  </si>
  <si>
    <t>KB001205</t>
  </si>
  <si>
    <t>KB001206</t>
  </si>
  <si>
    <t>KB001207</t>
  </si>
  <si>
    <t>KB001208</t>
  </si>
  <si>
    <t>KB001209</t>
  </si>
  <si>
    <t>KB001210</t>
  </si>
  <si>
    <t>KB001211</t>
  </si>
  <si>
    <t>KB001212</t>
  </si>
  <si>
    <t>KB001213</t>
  </si>
  <si>
    <t>KB001214</t>
  </si>
  <si>
    <t>KB001215</t>
  </si>
  <si>
    <t>KB001216</t>
  </si>
  <si>
    <t>KB001217</t>
  </si>
  <si>
    <t>KB001218</t>
  </si>
  <si>
    <t>KB001219</t>
  </si>
  <si>
    <t>KB001220</t>
  </si>
  <si>
    <t>KB001221</t>
  </si>
  <si>
    <t>KB001222</t>
  </si>
  <si>
    <t>KB001223</t>
  </si>
  <si>
    <t>KB001224</t>
  </si>
  <si>
    <t>KB001225</t>
  </si>
  <si>
    <t>KB001226</t>
  </si>
  <si>
    <t>KB001227</t>
  </si>
  <si>
    <t>178429HE</t>
  </si>
  <si>
    <t>588148_1C</t>
  </si>
  <si>
    <t>588765C</t>
  </si>
  <si>
    <t>BYR0806C</t>
  </si>
  <si>
    <t>BYR0807C</t>
  </si>
  <si>
    <t>BYR0821C</t>
  </si>
  <si>
    <t>KB001089</t>
  </si>
  <si>
    <t>KB001230</t>
  </si>
  <si>
    <t>KB001240</t>
  </si>
  <si>
    <t>KB001242</t>
  </si>
  <si>
    <t>KB001243</t>
  </si>
  <si>
    <t>KB001244</t>
  </si>
  <si>
    <t>KB001245</t>
  </si>
  <si>
    <t>KB001246</t>
  </si>
  <si>
    <t>KB001247</t>
  </si>
  <si>
    <t>KB001248</t>
  </si>
  <si>
    <t>KB001249</t>
  </si>
  <si>
    <t>KB001250</t>
  </si>
  <si>
    <t>KB001251</t>
  </si>
  <si>
    <t>KB001252</t>
  </si>
  <si>
    <t>KB001253</t>
  </si>
  <si>
    <t>KB001254</t>
  </si>
  <si>
    <t>KB001255</t>
  </si>
  <si>
    <t>KB001256</t>
  </si>
  <si>
    <t>KB001257</t>
  </si>
  <si>
    <t>KB001258</t>
  </si>
  <si>
    <t>KB001259</t>
  </si>
  <si>
    <t>KB001260</t>
  </si>
  <si>
    <t>KB001261</t>
  </si>
  <si>
    <t>KB001262</t>
  </si>
  <si>
    <t>KB001263</t>
  </si>
  <si>
    <t>KB001264</t>
  </si>
  <si>
    <t>KB001265</t>
  </si>
  <si>
    <t>KB001266</t>
  </si>
  <si>
    <t>KB001267</t>
  </si>
  <si>
    <t>KB001268</t>
  </si>
  <si>
    <t>KB001269</t>
  </si>
  <si>
    <t>KB001271</t>
  </si>
  <si>
    <t>KB001272</t>
  </si>
  <si>
    <t>KB001273</t>
  </si>
  <si>
    <t>KB001274</t>
  </si>
  <si>
    <t>KB001275</t>
  </si>
  <si>
    <t>KB001276</t>
  </si>
  <si>
    <t>KB001277</t>
  </si>
  <si>
    <t>KB001278</t>
  </si>
  <si>
    <t>KB001279</t>
  </si>
  <si>
    <t>KB001280</t>
  </si>
  <si>
    <t>KB001281</t>
  </si>
  <si>
    <t>KB001282</t>
  </si>
  <si>
    <t>KB001283</t>
  </si>
  <si>
    <t>KB001284</t>
  </si>
  <si>
    <t>KB001285</t>
  </si>
  <si>
    <t>KB001286</t>
  </si>
  <si>
    <t>KB001287</t>
  </si>
  <si>
    <t>KB001288</t>
  </si>
  <si>
    <t>KB001289</t>
  </si>
  <si>
    <t>KB001290</t>
  </si>
  <si>
    <t>KB001291</t>
  </si>
  <si>
    <t>KB001292</t>
  </si>
  <si>
    <t>KB001293</t>
  </si>
  <si>
    <t>KB001294</t>
  </si>
  <si>
    <t>KB001295</t>
  </si>
  <si>
    <t>KB001296</t>
  </si>
  <si>
    <t>KB001297</t>
  </si>
  <si>
    <t>KB001298</t>
  </si>
  <si>
    <t>KB001299</t>
  </si>
  <si>
    <t>KB001300</t>
  </si>
  <si>
    <t>KB001501</t>
  </si>
  <si>
    <t>KB001502</t>
  </si>
  <si>
    <t>KB001503</t>
  </si>
  <si>
    <t>KB001504</t>
  </si>
  <si>
    <t>KB001505</t>
  </si>
  <si>
    <t>KB001506</t>
  </si>
  <si>
    <t>KB001507</t>
  </si>
  <si>
    <t>KB001508</t>
  </si>
  <si>
    <t>KB001509</t>
  </si>
  <si>
    <t>KB001510</t>
  </si>
  <si>
    <t>KB001514</t>
  </si>
  <si>
    <t>KB001515</t>
  </si>
  <si>
    <t>KB001516</t>
  </si>
  <si>
    <t>KB001517</t>
  </si>
  <si>
    <t>KB001518</t>
  </si>
  <si>
    <t>KB001519</t>
  </si>
  <si>
    <t>KB001520</t>
  </si>
  <si>
    <t>KB001521</t>
  </si>
  <si>
    <t>KB001522</t>
  </si>
  <si>
    <t>KB001523</t>
  </si>
  <si>
    <t>KB001524</t>
  </si>
  <si>
    <t>KB001525</t>
  </si>
  <si>
    <t>KB001526</t>
  </si>
  <si>
    <t>KB001527</t>
  </si>
  <si>
    <t>KB001528</t>
  </si>
  <si>
    <t>KB001529</t>
  </si>
  <si>
    <t>KB001530</t>
  </si>
  <si>
    <t>KB001531</t>
  </si>
  <si>
    <t>KB001532</t>
  </si>
  <si>
    <t>KB001533</t>
  </si>
  <si>
    <t>KB001534</t>
  </si>
  <si>
    <t>KB001535</t>
  </si>
  <si>
    <t>KB001536</t>
  </si>
  <si>
    <t>KB001537</t>
  </si>
  <si>
    <t>KB001538</t>
  </si>
  <si>
    <t>KB001539</t>
  </si>
  <si>
    <t>KB001540</t>
  </si>
  <si>
    <t>KB001541</t>
  </si>
  <si>
    <t>KB001542</t>
  </si>
  <si>
    <t>KB001543</t>
  </si>
  <si>
    <t>KB001544</t>
  </si>
  <si>
    <t>KB001545</t>
  </si>
  <si>
    <t>KB001546</t>
  </si>
  <si>
    <t>KB001547</t>
  </si>
  <si>
    <t>KB001548</t>
  </si>
  <si>
    <t>KB001549</t>
  </si>
  <si>
    <t>KB001550</t>
  </si>
  <si>
    <t>KB001551</t>
  </si>
  <si>
    <t>KB001552</t>
  </si>
  <si>
    <t>KB001553</t>
  </si>
  <si>
    <t>KB001554</t>
  </si>
  <si>
    <t>KB001555</t>
  </si>
  <si>
    <t>KB001556</t>
  </si>
  <si>
    <t>KB001557</t>
  </si>
  <si>
    <t>KB001558</t>
  </si>
  <si>
    <t>KB001559</t>
  </si>
  <si>
    <t>KB001560</t>
  </si>
  <si>
    <t>KB001561</t>
  </si>
  <si>
    <t>KB001562</t>
  </si>
  <si>
    <t>KB001563</t>
  </si>
  <si>
    <t>KB001564</t>
  </si>
  <si>
    <t>KB001565</t>
  </si>
  <si>
    <t>KB001566</t>
  </si>
  <si>
    <t>KB001567</t>
  </si>
  <si>
    <t>KB001568</t>
  </si>
  <si>
    <t>KB001569</t>
  </si>
  <si>
    <t>KB001571</t>
  </si>
  <si>
    <t>KB001572</t>
  </si>
  <si>
    <t>KB001573</t>
  </si>
  <si>
    <t>KB001574</t>
  </si>
  <si>
    <t>KB001575</t>
  </si>
  <si>
    <t>KB001576</t>
  </si>
  <si>
    <t>KB001577</t>
  </si>
  <si>
    <t>KB001578</t>
  </si>
  <si>
    <t>KB001579</t>
  </si>
  <si>
    <t>KB001580</t>
  </si>
  <si>
    <t>KB001581</t>
  </si>
  <si>
    <t>KB001582</t>
  </si>
  <si>
    <t>KB001583</t>
  </si>
  <si>
    <t>KB001584</t>
  </si>
  <si>
    <t>KB001628</t>
  </si>
  <si>
    <t>964887FO</t>
  </si>
  <si>
    <t>KB001629</t>
  </si>
  <si>
    <t>KB001630</t>
  </si>
  <si>
    <t>KB001631</t>
  </si>
  <si>
    <t>KB001632</t>
  </si>
  <si>
    <t>KB001633</t>
  </si>
  <si>
    <t>KB001634</t>
  </si>
  <si>
    <t>KB001635</t>
  </si>
  <si>
    <t>KB001585</t>
  </si>
  <si>
    <t>KB001586</t>
  </si>
  <si>
    <t>KB001587</t>
  </si>
  <si>
    <t>KB001588</t>
  </si>
  <si>
    <t>KB001589</t>
  </si>
  <si>
    <t>KB001590</t>
  </si>
  <si>
    <t>KB001591</t>
  </si>
  <si>
    <t>KB001592</t>
  </si>
  <si>
    <t>KB001593</t>
  </si>
  <si>
    <t>KB001594</t>
  </si>
  <si>
    <t>KB001595</t>
  </si>
  <si>
    <t>KB001596</t>
  </si>
  <si>
    <t>KB001597</t>
  </si>
  <si>
    <t>KB001598</t>
  </si>
  <si>
    <t>KB001599</t>
  </si>
  <si>
    <t>KB001600</t>
  </si>
  <si>
    <t>KB001601</t>
  </si>
  <si>
    <t>KB001602</t>
  </si>
  <si>
    <t>KB001603</t>
  </si>
  <si>
    <t>KB001604</t>
  </si>
  <si>
    <t>KB001605</t>
  </si>
  <si>
    <t>KB001606</t>
  </si>
  <si>
    <t>KB001607</t>
  </si>
  <si>
    <t>KB001608</t>
  </si>
  <si>
    <t>KB001609</t>
  </si>
  <si>
    <t>KB001610</t>
  </si>
  <si>
    <t>KB001611</t>
  </si>
  <si>
    <t>KB001612</t>
  </si>
  <si>
    <t>KB001613</t>
  </si>
  <si>
    <t>KB001614</t>
  </si>
  <si>
    <t>KB001615</t>
  </si>
  <si>
    <t>KB001616</t>
  </si>
  <si>
    <t>KB001617</t>
  </si>
  <si>
    <t>KB001618</t>
  </si>
  <si>
    <t>KB001619</t>
  </si>
  <si>
    <t>KB001620</t>
  </si>
  <si>
    <t>KB001621</t>
  </si>
  <si>
    <t>KB001622</t>
  </si>
  <si>
    <t>KB001623</t>
  </si>
  <si>
    <t>KB001624</t>
  </si>
  <si>
    <t>KB001625</t>
  </si>
  <si>
    <t>KB001626</t>
  </si>
  <si>
    <t>KB001627</t>
  </si>
  <si>
    <t>588144C</t>
  </si>
  <si>
    <t>BYR0826C</t>
  </si>
  <si>
    <t>BYR0830C</t>
  </si>
  <si>
    <t>567034C</t>
  </si>
  <si>
    <t>1019382OR</t>
  </si>
  <si>
    <t>10489TY</t>
  </si>
  <si>
    <t>10511TY</t>
  </si>
  <si>
    <t>10517TY</t>
  </si>
  <si>
    <t>11421TY</t>
  </si>
  <si>
    <t>12389TY</t>
  </si>
  <si>
    <t>12423TY</t>
  </si>
  <si>
    <t>15264TY</t>
  </si>
  <si>
    <t>15986TY</t>
  </si>
  <si>
    <t>15988SP</t>
  </si>
  <si>
    <t>178456HE</t>
  </si>
  <si>
    <t>18519OR</t>
  </si>
  <si>
    <t>47615DC</t>
  </si>
  <si>
    <t>47615TG</t>
  </si>
  <si>
    <t>917991FO</t>
  </si>
  <si>
    <t>917992FO</t>
  </si>
  <si>
    <t>948821TY</t>
  </si>
  <si>
    <t>954404TY</t>
  </si>
  <si>
    <t>954405TY</t>
  </si>
  <si>
    <t>964888FO</t>
  </si>
  <si>
    <t>98169MB</t>
  </si>
  <si>
    <t>98179FO</t>
  </si>
  <si>
    <t>99834MA</t>
  </si>
  <si>
    <t>99839MA</t>
  </si>
  <si>
    <t>KB001500</t>
  </si>
  <si>
    <t>KB001570</t>
  </si>
  <si>
    <t>KB000830</t>
  </si>
  <si>
    <t>KB001024</t>
  </si>
  <si>
    <t>KB001088</t>
  </si>
  <si>
    <t>KB001095</t>
  </si>
  <si>
    <t>KB001096</t>
  </si>
  <si>
    <t>KB001097</t>
  </si>
  <si>
    <t>KB001098</t>
  </si>
  <si>
    <t>KB001099</t>
  </si>
  <si>
    <t>KB001100</t>
  </si>
  <si>
    <t>KB001101</t>
  </si>
  <si>
    <t>KB001102</t>
  </si>
  <si>
    <t>KB001103</t>
  </si>
  <si>
    <t>KB001104</t>
  </si>
  <si>
    <t>KB001105</t>
  </si>
  <si>
    <t>KB001106</t>
  </si>
  <si>
    <t>KB001107</t>
  </si>
  <si>
    <t>KB001108</t>
  </si>
  <si>
    <t>KB001109</t>
  </si>
  <si>
    <t>KB001110</t>
  </si>
  <si>
    <t>KB001111</t>
  </si>
  <si>
    <t>KB001112</t>
  </si>
  <si>
    <t>KB001113</t>
  </si>
  <si>
    <t>KB001114</t>
  </si>
  <si>
    <t>KB001115</t>
  </si>
  <si>
    <t>KB001116</t>
  </si>
  <si>
    <t>KB001117</t>
  </si>
  <si>
    <t>KB001118</t>
  </si>
  <si>
    <t>KB001119</t>
  </si>
  <si>
    <t>KB001120</t>
  </si>
  <si>
    <t>KB001121</t>
  </si>
  <si>
    <t>KB001122</t>
  </si>
  <si>
    <t>KB001123</t>
  </si>
  <si>
    <t>KB001124</t>
  </si>
  <si>
    <t>KB001125</t>
  </si>
  <si>
    <t>KB001126</t>
  </si>
  <si>
    <t>KB001235</t>
  </si>
  <si>
    <t>BYR0619C</t>
  </si>
  <si>
    <t>1025197C</t>
  </si>
  <si>
    <t>1104875Q</t>
  </si>
  <si>
    <t>61283C</t>
  </si>
  <si>
    <t>80582C</t>
  </si>
  <si>
    <t>917994C</t>
  </si>
  <si>
    <t>BYR0170C</t>
  </si>
  <si>
    <t>BYR0258C</t>
  </si>
  <si>
    <t>BYR0885C</t>
  </si>
  <si>
    <t>72485AS</t>
  </si>
  <si>
    <t>13921C</t>
  </si>
  <si>
    <t>588733C</t>
  </si>
  <si>
    <t>61330C</t>
  </si>
  <si>
    <t>96431C</t>
  </si>
  <si>
    <t>BYR0832C</t>
  </si>
  <si>
    <t>KB001301</t>
  </si>
  <si>
    <t>KB001302</t>
  </si>
  <si>
    <t>KB001303</t>
  </si>
  <si>
    <t>KB001304</t>
  </si>
  <si>
    <t>KB001305</t>
  </si>
  <si>
    <t>KB001306</t>
  </si>
  <si>
    <t>KB001307</t>
  </si>
  <si>
    <t>KB001308</t>
  </si>
  <si>
    <t>KB001309</t>
  </si>
  <si>
    <t>KB001310</t>
  </si>
  <si>
    <t>KB001311</t>
  </si>
  <si>
    <t>KB001312</t>
  </si>
  <si>
    <t>KB001313</t>
  </si>
  <si>
    <t>KB001314</t>
  </si>
  <si>
    <t>KB001315</t>
  </si>
  <si>
    <t>KB001316</t>
  </si>
  <si>
    <t>KB001317</t>
  </si>
  <si>
    <t>KB001318</t>
  </si>
  <si>
    <t>KB001319</t>
  </si>
  <si>
    <t>KB001320</t>
  </si>
  <si>
    <t>KB001321</t>
  </si>
  <si>
    <t>KB001322</t>
  </si>
  <si>
    <t>KB001323</t>
  </si>
  <si>
    <t>KB001325</t>
  </si>
  <si>
    <t>KB001326</t>
  </si>
  <si>
    <t>KB001327</t>
  </si>
  <si>
    <t>KB001336</t>
  </si>
  <si>
    <t>KB001337</t>
  </si>
  <si>
    <t>KB001338</t>
  </si>
  <si>
    <t>T333234S</t>
  </si>
  <si>
    <t>KB000226</t>
  </si>
  <si>
    <t>900356OP</t>
  </si>
  <si>
    <t>1019785C</t>
  </si>
  <si>
    <t>108230Q</t>
  </si>
  <si>
    <t>108231Q</t>
  </si>
  <si>
    <t>15517C</t>
  </si>
  <si>
    <t>21473Q</t>
  </si>
  <si>
    <t>27475C</t>
  </si>
  <si>
    <t>49650Q</t>
  </si>
  <si>
    <t>50601Q</t>
  </si>
  <si>
    <t>51135Q</t>
  </si>
  <si>
    <t>588066C</t>
  </si>
  <si>
    <t>705986C</t>
  </si>
  <si>
    <t>74281Q</t>
  </si>
  <si>
    <t>BYR0181C</t>
  </si>
  <si>
    <t>BYR0974C</t>
  </si>
  <si>
    <t>BYR0983C</t>
  </si>
  <si>
    <t>109634Z9</t>
  </si>
  <si>
    <t>581520-9400SP</t>
  </si>
  <si>
    <t>581520-9700SP</t>
  </si>
  <si>
    <t>581520-9800SP</t>
  </si>
  <si>
    <t>89395SP</t>
  </si>
  <si>
    <t>T6704210</t>
  </si>
  <si>
    <t>21812C</t>
  </si>
  <si>
    <t>567037C</t>
  </si>
  <si>
    <t>668276C</t>
  </si>
  <si>
    <t>963657C</t>
  </si>
  <si>
    <t>BYR0150C</t>
  </si>
  <si>
    <t>BYR0160C</t>
  </si>
  <si>
    <t>BYR0167C</t>
  </si>
  <si>
    <t>BYR0220C</t>
  </si>
  <si>
    <t>BYR0221C</t>
  </si>
  <si>
    <t>BYR0228C</t>
  </si>
  <si>
    <t>BYR0239C</t>
  </si>
  <si>
    <t>BYR0245C</t>
  </si>
  <si>
    <t>BYR0246C</t>
  </si>
  <si>
    <t>BYR0247C</t>
  </si>
  <si>
    <t>20501Z9</t>
  </si>
  <si>
    <t>12280SP</t>
  </si>
  <si>
    <t>15552SP</t>
  </si>
  <si>
    <t>582630-1300SP</t>
  </si>
  <si>
    <t>954415TY</t>
  </si>
  <si>
    <t>T333200S</t>
  </si>
  <si>
    <t>302816C</t>
  </si>
  <si>
    <t>581520-9700C</t>
  </si>
  <si>
    <t>BYR0159C</t>
  </si>
  <si>
    <t>BYR0174C</t>
  </si>
  <si>
    <t>BYR0185C</t>
  </si>
  <si>
    <t>BYR0187C</t>
  </si>
  <si>
    <t>BYR0191C</t>
  </si>
  <si>
    <t>BYR0981C</t>
  </si>
  <si>
    <t>1104875SP</t>
  </si>
  <si>
    <t>178450HE</t>
  </si>
  <si>
    <t>999082SP</t>
  </si>
  <si>
    <t>T68VCC</t>
  </si>
  <si>
    <t>M14FEM</t>
  </si>
  <si>
    <t>T70BLDC</t>
  </si>
  <si>
    <t>M88THS</t>
  </si>
  <si>
    <t>1000240SP</t>
  </si>
  <si>
    <t>1000494SP</t>
  </si>
  <si>
    <t>100120KPK</t>
  </si>
  <si>
    <t>100120PLT</t>
  </si>
  <si>
    <t>1002120C</t>
  </si>
  <si>
    <t>1006001Q</t>
  </si>
  <si>
    <t>1009914C</t>
  </si>
  <si>
    <t>1009914Q</t>
  </si>
  <si>
    <t>1009914SP</t>
  </si>
  <si>
    <t>1009914VD</t>
  </si>
  <si>
    <t>1009914VT</t>
  </si>
  <si>
    <t>1011220SP</t>
  </si>
  <si>
    <t>1013034C</t>
  </si>
  <si>
    <t>1013034OR</t>
  </si>
  <si>
    <t>1013034SP</t>
  </si>
  <si>
    <t>1013034VD</t>
  </si>
  <si>
    <t>1019378Q</t>
  </si>
  <si>
    <t>1019676C</t>
  </si>
  <si>
    <t>1019676ON</t>
  </si>
  <si>
    <t>1019676OR</t>
  </si>
  <si>
    <t>1019708C</t>
  </si>
  <si>
    <t>1019709C</t>
  </si>
  <si>
    <t>1019840C</t>
  </si>
  <si>
    <t>1019841C</t>
  </si>
  <si>
    <t>1019842C</t>
  </si>
  <si>
    <t>1019843C</t>
  </si>
  <si>
    <t>1019891C</t>
  </si>
  <si>
    <t>1020045C</t>
  </si>
  <si>
    <t>1020046C</t>
  </si>
  <si>
    <t>1020047C</t>
  </si>
  <si>
    <t>1020048C</t>
  </si>
  <si>
    <t>1020301OR</t>
  </si>
  <si>
    <t>1020302OR</t>
  </si>
  <si>
    <t>1020303OR</t>
  </si>
  <si>
    <t>1020397OP</t>
  </si>
  <si>
    <t>1020397VD</t>
  </si>
  <si>
    <t>1020710C</t>
  </si>
  <si>
    <t>1021575C</t>
  </si>
  <si>
    <t>1021577W</t>
  </si>
  <si>
    <t>1021589VD</t>
  </si>
  <si>
    <t>1021589VT</t>
  </si>
  <si>
    <t>1021676SP</t>
  </si>
  <si>
    <t>1021737ON</t>
  </si>
  <si>
    <t>1021810MA</t>
  </si>
  <si>
    <t>1021810Z9</t>
  </si>
  <si>
    <t>1021811MA</t>
  </si>
  <si>
    <t>1021811Z9</t>
  </si>
  <si>
    <t>1021812Z9</t>
  </si>
  <si>
    <t>1021813MA</t>
  </si>
  <si>
    <t>1021813Z9</t>
  </si>
  <si>
    <t>1021814MA</t>
  </si>
  <si>
    <t>1021814Z9</t>
  </si>
  <si>
    <t>1021815MA</t>
  </si>
  <si>
    <t>1021815MB</t>
  </si>
  <si>
    <t>1021815Z9</t>
  </si>
  <si>
    <t>1021816MA</t>
  </si>
  <si>
    <t>1021816MB</t>
  </si>
  <si>
    <t>1021816Z9</t>
  </si>
  <si>
    <t>1021817MA</t>
  </si>
  <si>
    <t>1021817MB</t>
  </si>
  <si>
    <t>1021817Z9</t>
  </si>
  <si>
    <t>1021818AL</t>
  </si>
  <si>
    <t>1021818MA</t>
  </si>
  <si>
    <t>1021818MB</t>
  </si>
  <si>
    <t>1021818MD</t>
  </si>
  <si>
    <t>1021818Z9</t>
  </si>
  <si>
    <t>1021819MA</t>
  </si>
  <si>
    <t>1021819MB</t>
  </si>
  <si>
    <t>1021819MD</t>
  </si>
  <si>
    <t>1021819Z9</t>
  </si>
  <si>
    <t>1021820AS</t>
  </si>
  <si>
    <t>1021820MA</t>
  </si>
  <si>
    <t>1021820MB</t>
  </si>
  <si>
    <t>1021820MD</t>
  </si>
  <si>
    <t>1021820Z9</t>
  </si>
  <si>
    <t>1021821AS</t>
  </si>
  <si>
    <t>1021821CZ</t>
  </si>
  <si>
    <t>1021821MA</t>
  </si>
  <si>
    <t>1021821MB</t>
  </si>
  <si>
    <t>1021821Z9</t>
  </si>
  <si>
    <t>1021822MA</t>
  </si>
  <si>
    <t>1021822MB</t>
  </si>
  <si>
    <t>1021822Z9</t>
  </si>
  <si>
    <t>1021823AL</t>
  </si>
  <si>
    <t>1021823AS</t>
  </si>
  <si>
    <t>1021823MA</t>
  </si>
  <si>
    <t>1021823MB</t>
  </si>
  <si>
    <t>1021823MD</t>
  </si>
  <si>
    <t>1021823Z9</t>
  </si>
  <si>
    <t>1021824MA</t>
  </si>
  <si>
    <t>1021824MB</t>
  </si>
  <si>
    <t>1021824MD</t>
  </si>
  <si>
    <t>1021824Z9</t>
  </si>
  <si>
    <t>102290C</t>
  </si>
  <si>
    <t>1023094C</t>
  </si>
  <si>
    <t>1023094SP</t>
  </si>
  <si>
    <t>1023095SP</t>
  </si>
  <si>
    <t>1024741C</t>
  </si>
  <si>
    <t>1024742C</t>
  </si>
  <si>
    <t>1025194C</t>
  </si>
  <si>
    <t>1025195C</t>
  </si>
  <si>
    <t>1025198C</t>
  </si>
  <si>
    <t>1025421C</t>
  </si>
  <si>
    <t>1026592C</t>
  </si>
  <si>
    <t>1026593C</t>
  </si>
  <si>
    <t>1026594C</t>
  </si>
  <si>
    <t>1026595C</t>
  </si>
  <si>
    <t>1026808CZ</t>
  </si>
  <si>
    <t>1026808MD</t>
  </si>
  <si>
    <t>1026808OR</t>
  </si>
  <si>
    <t>1026809MA</t>
  </si>
  <si>
    <t>1026809MD</t>
  </si>
  <si>
    <t>1026809MF</t>
  </si>
  <si>
    <t>1026809OR</t>
  </si>
  <si>
    <t>1029112C</t>
  </si>
  <si>
    <t>1029527VD</t>
  </si>
  <si>
    <t>1029533VD</t>
  </si>
  <si>
    <t>1029916Q</t>
  </si>
  <si>
    <t>1030142C</t>
  </si>
  <si>
    <t>103246C</t>
  </si>
  <si>
    <t>10480C</t>
  </si>
  <si>
    <t>10489SP</t>
  </si>
  <si>
    <t>10489TJ</t>
  </si>
  <si>
    <t>10490SP</t>
  </si>
  <si>
    <t>10490TJ</t>
  </si>
  <si>
    <t>10492SP</t>
  </si>
  <si>
    <t>10492TY</t>
  </si>
  <si>
    <t>10494SP</t>
  </si>
  <si>
    <t>10494TY</t>
  </si>
  <si>
    <t>10495SP</t>
  </si>
  <si>
    <t>10511SP</t>
  </si>
  <si>
    <t>10511TJ</t>
  </si>
  <si>
    <t>10517SP</t>
  </si>
  <si>
    <t>10517TJ</t>
  </si>
  <si>
    <t>10520C</t>
  </si>
  <si>
    <t>107283C</t>
  </si>
  <si>
    <t>107283SP</t>
  </si>
  <si>
    <t>107285C</t>
  </si>
  <si>
    <t>107285SP</t>
  </si>
  <si>
    <t>107288C</t>
  </si>
  <si>
    <t>107288SP</t>
  </si>
  <si>
    <t>109623C</t>
  </si>
  <si>
    <t>109623OR</t>
  </si>
  <si>
    <t>109632OR</t>
  </si>
  <si>
    <t>109632Z9</t>
  </si>
  <si>
    <t>109633OR</t>
  </si>
  <si>
    <t>109633Z9</t>
  </si>
  <si>
    <t>109634OR</t>
  </si>
  <si>
    <t>109635OR</t>
  </si>
  <si>
    <t>109635Z9</t>
  </si>
  <si>
    <t>109636Z9</t>
  </si>
  <si>
    <t>109637OR</t>
  </si>
  <si>
    <t>109637Z9</t>
  </si>
  <si>
    <t>1104873D</t>
  </si>
  <si>
    <t>1104873TY</t>
  </si>
  <si>
    <t>1104873TY1</t>
  </si>
  <si>
    <t>1104875C</t>
  </si>
  <si>
    <t>1104875D</t>
  </si>
  <si>
    <t>1104875SPT</t>
  </si>
  <si>
    <t>1104875TJ</t>
  </si>
  <si>
    <t>1104875TY</t>
  </si>
  <si>
    <t>111400C</t>
  </si>
  <si>
    <t>11150C</t>
  </si>
  <si>
    <t>111911C</t>
  </si>
  <si>
    <t>111912C</t>
  </si>
  <si>
    <t>111923C</t>
  </si>
  <si>
    <t>111924C</t>
  </si>
  <si>
    <t>111925C</t>
  </si>
  <si>
    <t>11421SP</t>
  </si>
  <si>
    <t>11921SP</t>
  </si>
  <si>
    <t>11922D</t>
  </si>
  <si>
    <t>11922SP1</t>
  </si>
  <si>
    <t>11922TY1</t>
  </si>
  <si>
    <t>11923C</t>
  </si>
  <si>
    <t>11923TJ</t>
  </si>
  <si>
    <t>11923TY1</t>
  </si>
  <si>
    <t>11924SP</t>
  </si>
  <si>
    <t>11924TJ</t>
  </si>
  <si>
    <t>11928SP</t>
  </si>
  <si>
    <t>11928TJ</t>
  </si>
  <si>
    <t>12228SP</t>
  </si>
  <si>
    <t>12228TY</t>
  </si>
  <si>
    <t>12277Q</t>
  </si>
  <si>
    <t>12287SP</t>
  </si>
  <si>
    <t>12289Q</t>
  </si>
  <si>
    <t>12291Q</t>
  </si>
  <si>
    <t>12291SP</t>
  </si>
  <si>
    <t>12294SP</t>
  </si>
  <si>
    <t>12304SP</t>
  </si>
  <si>
    <t>12304TY</t>
  </si>
  <si>
    <t>12382C</t>
  </si>
  <si>
    <t>12382TY1</t>
  </si>
  <si>
    <t>12389C</t>
  </si>
  <si>
    <t>12389TY1</t>
  </si>
  <si>
    <t>12392D</t>
  </si>
  <si>
    <t>12713SP</t>
  </si>
  <si>
    <t>12713TY</t>
  </si>
  <si>
    <t>12827TJ</t>
  </si>
  <si>
    <t>130471C</t>
  </si>
  <si>
    <t>134427OR</t>
  </si>
  <si>
    <t>134427TG</t>
  </si>
  <si>
    <t>134429C</t>
  </si>
  <si>
    <t>13521HD</t>
  </si>
  <si>
    <t>13809C</t>
  </si>
  <si>
    <t>13810C</t>
  </si>
  <si>
    <t>13812C</t>
  </si>
  <si>
    <t>13813C</t>
  </si>
  <si>
    <t>13932C</t>
  </si>
  <si>
    <t>14289SP</t>
  </si>
  <si>
    <t>14290D</t>
  </si>
  <si>
    <t>14290SP</t>
  </si>
  <si>
    <t>14290SP1</t>
  </si>
  <si>
    <t>14290TY1</t>
  </si>
  <si>
    <t>14291SP</t>
  </si>
  <si>
    <t>14292D</t>
  </si>
  <si>
    <t>14292SP</t>
  </si>
  <si>
    <t>14292SP1</t>
  </si>
  <si>
    <t>14701SP</t>
  </si>
  <si>
    <t>14702SP</t>
  </si>
  <si>
    <t>14912SP</t>
  </si>
  <si>
    <t>14926SP</t>
  </si>
  <si>
    <t>150018C</t>
  </si>
  <si>
    <t>150119C</t>
  </si>
  <si>
    <t>150121C</t>
  </si>
  <si>
    <t>15199SP</t>
  </si>
  <si>
    <t>15200SP</t>
  </si>
  <si>
    <t>15264C</t>
  </si>
  <si>
    <t>15264TY1</t>
  </si>
  <si>
    <t>15270SP</t>
  </si>
  <si>
    <t>15273SP</t>
  </si>
  <si>
    <t>15274D</t>
  </si>
  <si>
    <t>15274SP1</t>
  </si>
  <si>
    <t>15274TY1</t>
  </si>
  <si>
    <t>15280C</t>
  </si>
  <si>
    <t>15281C</t>
  </si>
  <si>
    <t>15515C</t>
  </si>
  <si>
    <t>15515TY</t>
  </si>
  <si>
    <t>15515TY1</t>
  </si>
  <si>
    <t>15516SP</t>
  </si>
  <si>
    <t>15517D</t>
  </si>
  <si>
    <t>15517SP</t>
  </si>
  <si>
    <t>15517SP1</t>
  </si>
  <si>
    <t>15517TY1</t>
  </si>
  <si>
    <t>15547C</t>
  </si>
  <si>
    <t>15547TY</t>
  </si>
  <si>
    <t>15547TY1</t>
  </si>
  <si>
    <t>15550SP</t>
  </si>
  <si>
    <t>15552D</t>
  </si>
  <si>
    <t>15552SP1</t>
  </si>
  <si>
    <t>15552TY1</t>
  </si>
  <si>
    <t>15986SP</t>
  </si>
  <si>
    <t>15987SP</t>
  </si>
  <si>
    <t>15987TY</t>
  </si>
  <si>
    <t>15988TJ</t>
  </si>
  <si>
    <t>15988TY</t>
  </si>
  <si>
    <t>16159SP</t>
  </si>
  <si>
    <t>16159TJ</t>
  </si>
  <si>
    <t>167581MA</t>
  </si>
  <si>
    <t>1725459NAG021</t>
  </si>
  <si>
    <t>172625BA A000</t>
  </si>
  <si>
    <t>1726359NAG022</t>
  </si>
  <si>
    <t>172915AA A012M4</t>
  </si>
  <si>
    <t>1729259B 0063</t>
  </si>
  <si>
    <t>172935AA K012M4</t>
  </si>
  <si>
    <t>1731559B 0060</t>
  </si>
  <si>
    <t>17351C</t>
  </si>
  <si>
    <t>178429HD</t>
  </si>
  <si>
    <t>178451HD</t>
  </si>
  <si>
    <t>178451HE</t>
  </si>
  <si>
    <t>178455HD</t>
  </si>
  <si>
    <t>178455HE</t>
  </si>
  <si>
    <t>178457HE</t>
  </si>
  <si>
    <t>178458HD</t>
  </si>
  <si>
    <t>178459HD</t>
  </si>
  <si>
    <t>178460HD</t>
  </si>
  <si>
    <t>178460HE</t>
  </si>
  <si>
    <t>178461HD</t>
  </si>
  <si>
    <t>178463HD</t>
  </si>
  <si>
    <t>178464HD</t>
  </si>
  <si>
    <t>178591HD</t>
  </si>
  <si>
    <t>178592HD</t>
  </si>
  <si>
    <t>178610C</t>
  </si>
  <si>
    <t>178613C</t>
  </si>
  <si>
    <t>178638C</t>
  </si>
  <si>
    <t>178737C</t>
  </si>
  <si>
    <t>178738C</t>
  </si>
  <si>
    <t>18514TY</t>
  </si>
  <si>
    <t>18518C</t>
  </si>
  <si>
    <t>18518HS</t>
  </si>
  <si>
    <t>18521OR</t>
  </si>
  <si>
    <t>18525OR</t>
  </si>
  <si>
    <t>1900059NAG022M1</t>
  </si>
  <si>
    <t>1900059NAG510M1</t>
  </si>
  <si>
    <t>190055AA A010M2</t>
  </si>
  <si>
    <t>190055BA A010M2</t>
  </si>
  <si>
    <t>190105AA A012M1</t>
  </si>
  <si>
    <t>190105FA Z010M1</t>
  </si>
  <si>
    <t>19102C</t>
  </si>
  <si>
    <t>1910359NAG031</t>
  </si>
  <si>
    <t>191065AA A110M1</t>
  </si>
  <si>
    <t>191065BA A010M1</t>
  </si>
  <si>
    <t>191075AA A000</t>
  </si>
  <si>
    <t>191075AA F000</t>
  </si>
  <si>
    <t>191075BA A100</t>
  </si>
  <si>
    <t>191075BA Y000</t>
  </si>
  <si>
    <t>191085BA A000</t>
  </si>
  <si>
    <t>191095AA A000</t>
  </si>
  <si>
    <t>191095BA A000</t>
  </si>
  <si>
    <t>191105AA A002</t>
  </si>
  <si>
    <t>19119R7C G010M1</t>
  </si>
  <si>
    <t>19119RFW G010M1</t>
  </si>
  <si>
    <t>191215AA A000</t>
  </si>
  <si>
    <t>191215BA A000</t>
  </si>
  <si>
    <t>191225AA A000</t>
  </si>
  <si>
    <t>191225BA A000</t>
  </si>
  <si>
    <t>191235AA A000</t>
  </si>
  <si>
    <t>191245AA K000</t>
  </si>
  <si>
    <t>191255BA A010M1</t>
  </si>
  <si>
    <t>191265BA A000</t>
  </si>
  <si>
    <t>191285BA A000</t>
  </si>
  <si>
    <t>191315AA A010M1</t>
  </si>
  <si>
    <t>191325FA Z010M1</t>
  </si>
  <si>
    <t>1950159NAG011</t>
  </si>
  <si>
    <t>195015AA A000</t>
  </si>
  <si>
    <t>195015FA Z000</t>
  </si>
  <si>
    <t>195025AA A000</t>
  </si>
  <si>
    <t>195025FA Z000</t>
  </si>
  <si>
    <t>195035AA A100</t>
  </si>
  <si>
    <t>195035BA A000</t>
  </si>
  <si>
    <t>195045AA A001</t>
  </si>
  <si>
    <t>195045BA A000</t>
  </si>
  <si>
    <t>19511PT0 0043</t>
  </si>
  <si>
    <t>195125A2 A010M1</t>
  </si>
  <si>
    <t>19513PE0 0031</t>
  </si>
  <si>
    <t>195185AA A000</t>
  </si>
  <si>
    <t>195205AA A010M1</t>
  </si>
  <si>
    <t>197015AA A000</t>
  </si>
  <si>
    <t>197025AA A000</t>
  </si>
  <si>
    <t>197105AA A010M4</t>
  </si>
  <si>
    <t>197165AA A010M1</t>
  </si>
  <si>
    <t>21386HI</t>
  </si>
  <si>
    <t>21836C</t>
  </si>
  <si>
    <t>21836HS</t>
  </si>
  <si>
    <t>21837C</t>
  </si>
  <si>
    <t>21837HS</t>
  </si>
  <si>
    <t>21843C</t>
  </si>
  <si>
    <t>225732C</t>
  </si>
  <si>
    <t>225733C</t>
  </si>
  <si>
    <t>231264C</t>
  </si>
  <si>
    <t>239675C</t>
  </si>
  <si>
    <t>253467C</t>
  </si>
  <si>
    <t>28068HS</t>
  </si>
  <si>
    <t>28070C</t>
  </si>
  <si>
    <t>28073C</t>
  </si>
  <si>
    <t>28073HS</t>
  </si>
  <si>
    <t>302815C</t>
  </si>
  <si>
    <t>31271MA</t>
  </si>
  <si>
    <t>31271MB</t>
  </si>
  <si>
    <t>31271OR</t>
  </si>
  <si>
    <t>31273MA</t>
  </si>
  <si>
    <t>31273MB</t>
  </si>
  <si>
    <t>31273OR</t>
  </si>
  <si>
    <t>31925C</t>
  </si>
  <si>
    <t>32088VD</t>
  </si>
  <si>
    <t>32088VT</t>
  </si>
  <si>
    <t>32096OR</t>
  </si>
  <si>
    <t>32096SP</t>
  </si>
  <si>
    <t>32096VD</t>
  </si>
  <si>
    <t>32096VT</t>
  </si>
  <si>
    <t>32130TEA F000</t>
  </si>
  <si>
    <t>32130TEA F200</t>
  </si>
  <si>
    <t>32130TEA T000</t>
  </si>
  <si>
    <t>32130TGNAE407</t>
  </si>
  <si>
    <t>32130TGNAE507</t>
  </si>
  <si>
    <t>331498MA</t>
  </si>
  <si>
    <t>33304C</t>
  </si>
  <si>
    <t>333200VSA</t>
  </si>
  <si>
    <t>333234VSA</t>
  </si>
  <si>
    <t>34174FO</t>
  </si>
  <si>
    <t>34174MA</t>
  </si>
  <si>
    <t>34174MB</t>
  </si>
  <si>
    <t>34715TO</t>
  </si>
  <si>
    <t>34716C</t>
  </si>
  <si>
    <t>34716TO</t>
  </si>
  <si>
    <t>34722TO</t>
  </si>
  <si>
    <t>34723C</t>
  </si>
  <si>
    <t>34723TO</t>
  </si>
  <si>
    <t>353234TO</t>
  </si>
  <si>
    <t>36059HD</t>
  </si>
  <si>
    <t>36060HD</t>
  </si>
  <si>
    <t>36801TFJAG011M1</t>
  </si>
  <si>
    <t>36801TFKYG010M1</t>
  </si>
  <si>
    <t>36806TLAAA010M1</t>
  </si>
  <si>
    <t>37221C</t>
  </si>
  <si>
    <t>38100TBA A010M1</t>
  </si>
  <si>
    <t>38100TDK J010M1</t>
  </si>
  <si>
    <t>38150TBA A010M1</t>
  </si>
  <si>
    <t>38150TEAAG010M1</t>
  </si>
  <si>
    <t>390136C</t>
  </si>
  <si>
    <t>40974C</t>
  </si>
  <si>
    <t>42238C</t>
  </si>
  <si>
    <t>42244C</t>
  </si>
  <si>
    <t>42250C</t>
  </si>
  <si>
    <t>42289C</t>
  </si>
  <si>
    <t>42667C</t>
  </si>
  <si>
    <t>42673C</t>
  </si>
  <si>
    <t>42674C</t>
  </si>
  <si>
    <t>42675C</t>
  </si>
  <si>
    <t>43279C</t>
  </si>
  <si>
    <t>461100KUTU</t>
  </si>
  <si>
    <t>4611BROSEP</t>
  </si>
  <si>
    <t>47083HI</t>
  </si>
  <si>
    <t>47083HS</t>
  </si>
  <si>
    <t>47615CZ</t>
  </si>
  <si>
    <t>47615OR</t>
  </si>
  <si>
    <t>47615RV</t>
  </si>
  <si>
    <t>47615SM</t>
  </si>
  <si>
    <t>489460C</t>
  </si>
  <si>
    <t>49268C</t>
  </si>
  <si>
    <t>49351C</t>
  </si>
  <si>
    <t>49356C</t>
  </si>
  <si>
    <t>49358C</t>
  </si>
  <si>
    <t>49374C</t>
  </si>
  <si>
    <t>49374D</t>
  </si>
  <si>
    <t>49575FO</t>
  </si>
  <si>
    <t>49575MA</t>
  </si>
  <si>
    <t>49586C</t>
  </si>
  <si>
    <t>49586Q</t>
  </si>
  <si>
    <t>50079C</t>
  </si>
  <si>
    <t>51595C</t>
  </si>
  <si>
    <t>51603C</t>
  </si>
  <si>
    <t>51720Q</t>
  </si>
  <si>
    <t>51794C</t>
  </si>
  <si>
    <t>51838C</t>
  </si>
  <si>
    <t>51839C</t>
  </si>
  <si>
    <t>52533C</t>
  </si>
  <si>
    <t>52848C</t>
  </si>
  <si>
    <t>534040C</t>
  </si>
  <si>
    <t>54334SP</t>
  </si>
  <si>
    <t>54397C</t>
  </si>
  <si>
    <t>54397OR</t>
  </si>
  <si>
    <t>54752AL</t>
  </si>
  <si>
    <t>549220C</t>
  </si>
  <si>
    <t>54944SP</t>
  </si>
  <si>
    <t>54947SP</t>
  </si>
  <si>
    <t>54949B</t>
  </si>
  <si>
    <t>55039SP</t>
  </si>
  <si>
    <t>55179962TO</t>
  </si>
  <si>
    <t>56500SP</t>
  </si>
  <si>
    <t>56501B</t>
  </si>
  <si>
    <t>56501SP</t>
  </si>
  <si>
    <t>56502SP</t>
  </si>
  <si>
    <t>56504SP</t>
  </si>
  <si>
    <t>56505SP</t>
  </si>
  <si>
    <t>56506B</t>
  </si>
  <si>
    <t>56506SP</t>
  </si>
  <si>
    <t>56507SP</t>
  </si>
  <si>
    <t>56638C</t>
  </si>
  <si>
    <t>56641C</t>
  </si>
  <si>
    <t>56792SP</t>
  </si>
  <si>
    <t>575799C</t>
  </si>
  <si>
    <t>57764C</t>
  </si>
  <si>
    <t>57768C</t>
  </si>
  <si>
    <t>57772C</t>
  </si>
  <si>
    <t>57909D</t>
  </si>
  <si>
    <t>57916C</t>
  </si>
  <si>
    <t>57929C</t>
  </si>
  <si>
    <t>57961C</t>
  </si>
  <si>
    <t>57964C</t>
  </si>
  <si>
    <t>57968C</t>
  </si>
  <si>
    <t>57975C</t>
  </si>
  <si>
    <t>58073VH</t>
  </si>
  <si>
    <t>58107C</t>
  </si>
  <si>
    <t>581130-8920SP</t>
  </si>
  <si>
    <t>581130-9020SP</t>
  </si>
  <si>
    <t>581520-4800C</t>
  </si>
  <si>
    <t>581520-4800SP</t>
  </si>
  <si>
    <t>58170C</t>
  </si>
  <si>
    <t>58182C</t>
  </si>
  <si>
    <t>5826232605SP</t>
  </si>
  <si>
    <t>58285C</t>
  </si>
  <si>
    <t>588293C</t>
  </si>
  <si>
    <t>C09TC</t>
  </si>
  <si>
    <t>588321C</t>
  </si>
  <si>
    <t>588361C_M14</t>
  </si>
  <si>
    <t>588361C_M88</t>
  </si>
  <si>
    <t>588372C</t>
  </si>
  <si>
    <t>588410C</t>
  </si>
  <si>
    <t>588528C</t>
  </si>
  <si>
    <t>588537C</t>
  </si>
  <si>
    <t>588555C</t>
  </si>
  <si>
    <t>588677C</t>
  </si>
  <si>
    <t>588679C</t>
  </si>
  <si>
    <t>588682C</t>
  </si>
  <si>
    <t>588732C</t>
  </si>
  <si>
    <t>588734C</t>
  </si>
  <si>
    <t>588764C</t>
  </si>
  <si>
    <t>588766C</t>
  </si>
  <si>
    <t>588769C</t>
  </si>
  <si>
    <t>588776C</t>
  </si>
  <si>
    <t>588777C</t>
  </si>
  <si>
    <t>588792C</t>
  </si>
  <si>
    <t>588793C</t>
  </si>
  <si>
    <t>588846C</t>
  </si>
  <si>
    <t>588847C</t>
  </si>
  <si>
    <t>588848C</t>
  </si>
  <si>
    <t>588849C</t>
  </si>
  <si>
    <t>588850C</t>
  </si>
  <si>
    <t>588925C</t>
  </si>
  <si>
    <t>588926C</t>
  </si>
  <si>
    <t>588927C</t>
  </si>
  <si>
    <t>588949C</t>
  </si>
  <si>
    <t>588953C</t>
  </si>
  <si>
    <t>588968C</t>
  </si>
  <si>
    <t>59176SP</t>
  </si>
  <si>
    <t>5986SP</t>
  </si>
  <si>
    <t>600041C</t>
  </si>
  <si>
    <t>600041SP</t>
  </si>
  <si>
    <t>60801SP</t>
  </si>
  <si>
    <t>61302C</t>
  </si>
  <si>
    <t>61328C</t>
  </si>
  <si>
    <t>61815C</t>
  </si>
  <si>
    <t>62753FO</t>
  </si>
  <si>
    <t>62814C</t>
  </si>
  <si>
    <t>63708HS</t>
  </si>
  <si>
    <t>63799C</t>
  </si>
  <si>
    <t>63871C</t>
  </si>
  <si>
    <t>63871SP</t>
  </si>
  <si>
    <t>63871TJ</t>
  </si>
  <si>
    <t>63966C</t>
  </si>
  <si>
    <t>64046C</t>
  </si>
  <si>
    <t>64730C</t>
  </si>
  <si>
    <t>64741B</t>
  </si>
  <si>
    <t>64741Q</t>
  </si>
  <si>
    <t>653079C</t>
  </si>
  <si>
    <t>654349C</t>
  </si>
  <si>
    <t>658244SP</t>
  </si>
  <si>
    <t>66480HS</t>
  </si>
  <si>
    <t>66491C</t>
  </si>
  <si>
    <t>670311C</t>
  </si>
  <si>
    <t>670457C</t>
  </si>
  <si>
    <t>670705C</t>
  </si>
  <si>
    <t>671482C</t>
  </si>
  <si>
    <t>67452C</t>
  </si>
  <si>
    <t>67452SP</t>
  </si>
  <si>
    <t>68039SP</t>
  </si>
  <si>
    <t>68045SP</t>
  </si>
  <si>
    <t>68243ON</t>
  </si>
  <si>
    <t>682578VLA</t>
  </si>
  <si>
    <t>682581C</t>
  </si>
  <si>
    <t>68420C</t>
  </si>
  <si>
    <t>68569C</t>
  </si>
  <si>
    <t>68837C</t>
  </si>
  <si>
    <t>69777C</t>
  </si>
  <si>
    <t>69963C</t>
  </si>
  <si>
    <t>70606C</t>
  </si>
  <si>
    <t>71150TBA A000H1</t>
  </si>
  <si>
    <t>71160TFK G000</t>
  </si>
  <si>
    <t>71410HS</t>
  </si>
  <si>
    <t>72489AS</t>
  </si>
  <si>
    <t>72496AS</t>
  </si>
  <si>
    <t>72717C</t>
  </si>
  <si>
    <t>73004C</t>
  </si>
  <si>
    <t>73004FO</t>
  </si>
  <si>
    <t>73004MA</t>
  </si>
  <si>
    <t>73004SC</t>
  </si>
  <si>
    <t>73134D</t>
  </si>
  <si>
    <t>73140C</t>
  </si>
  <si>
    <t>73140FO</t>
  </si>
  <si>
    <t>73140MA</t>
  </si>
  <si>
    <t>73140MB</t>
  </si>
  <si>
    <t>73140SC</t>
  </si>
  <si>
    <t>74120TBA A010M1</t>
  </si>
  <si>
    <t>74120TBAA010M1</t>
  </si>
  <si>
    <t>74120TGNAE010M1</t>
  </si>
  <si>
    <t>74131TBA A010M1</t>
  </si>
  <si>
    <t>74131TBAA010M1</t>
  </si>
  <si>
    <t>74131TGNAG013M1</t>
  </si>
  <si>
    <t>74951HD</t>
  </si>
  <si>
    <t>74951HE</t>
  </si>
  <si>
    <t>74961HD</t>
  </si>
  <si>
    <t>74961HE</t>
  </si>
  <si>
    <t>74963HD</t>
  </si>
  <si>
    <t>74963HE</t>
  </si>
  <si>
    <t>74966HD</t>
  </si>
  <si>
    <t>74967HD</t>
  </si>
  <si>
    <t>74968HD</t>
  </si>
  <si>
    <t>74968HE</t>
  </si>
  <si>
    <t>75986HD</t>
  </si>
  <si>
    <t>75987HD</t>
  </si>
  <si>
    <t>75988HD</t>
  </si>
  <si>
    <t>75989HD</t>
  </si>
  <si>
    <t>75991HD</t>
  </si>
  <si>
    <t>75995C</t>
  </si>
  <si>
    <t>75996C</t>
  </si>
  <si>
    <t>76143C</t>
  </si>
  <si>
    <t>76300F0</t>
  </si>
  <si>
    <t>76300MA</t>
  </si>
  <si>
    <t>76300MB</t>
  </si>
  <si>
    <t>76890TFJ G010M3</t>
  </si>
  <si>
    <t>76890TFKAG011M3</t>
  </si>
  <si>
    <t>769008C</t>
  </si>
  <si>
    <t>77374OR</t>
  </si>
  <si>
    <t>77724Q</t>
  </si>
  <si>
    <t>77734OR</t>
  </si>
  <si>
    <t>778612C</t>
  </si>
  <si>
    <t>778613C</t>
  </si>
  <si>
    <t>77910TEA J010M4</t>
  </si>
  <si>
    <t>78555HD</t>
  </si>
  <si>
    <t>78741C</t>
  </si>
  <si>
    <t>78750C</t>
  </si>
  <si>
    <t>79100D</t>
  </si>
  <si>
    <t>80100TBA A010M1</t>
  </si>
  <si>
    <t>80100TBC A010M1</t>
  </si>
  <si>
    <t>80100TGNAG011M1</t>
  </si>
  <si>
    <t>80315TEZAG010M1</t>
  </si>
  <si>
    <t>80315TEZAY110M1</t>
  </si>
  <si>
    <t>80315TGG A010M1</t>
  </si>
  <si>
    <t>80315TGNAG011M1</t>
  </si>
  <si>
    <t>80341TEZAG010M1</t>
  </si>
  <si>
    <t>80341TEZAY110M1</t>
  </si>
  <si>
    <t>80341TGGAA010M1</t>
  </si>
  <si>
    <t>80341TGNAG010M1</t>
  </si>
  <si>
    <t>80363T5A 0030</t>
  </si>
  <si>
    <t>80520TBA K000</t>
  </si>
  <si>
    <t>811324VMA</t>
  </si>
  <si>
    <t>84516C</t>
  </si>
  <si>
    <t>84727SP</t>
  </si>
  <si>
    <t>85603C</t>
  </si>
  <si>
    <t>85603SP</t>
  </si>
  <si>
    <t>85603TJ</t>
  </si>
  <si>
    <t>863431C</t>
  </si>
  <si>
    <t>864186C</t>
  </si>
  <si>
    <t>866621C</t>
  </si>
  <si>
    <t>87911HI</t>
  </si>
  <si>
    <t>87911Q</t>
  </si>
  <si>
    <t>87913HI</t>
  </si>
  <si>
    <t>87913Q</t>
  </si>
  <si>
    <t>887232C</t>
  </si>
  <si>
    <t>8872331SP</t>
  </si>
  <si>
    <t>8872331TY</t>
  </si>
  <si>
    <t>887233C</t>
  </si>
  <si>
    <t>887233SP</t>
  </si>
  <si>
    <t>887233TJ</t>
  </si>
  <si>
    <t>887233TY</t>
  </si>
  <si>
    <t>887234TY</t>
  </si>
  <si>
    <t>887235C</t>
  </si>
  <si>
    <t>887236SP</t>
  </si>
  <si>
    <t>887236TY</t>
  </si>
  <si>
    <t>887238SP</t>
  </si>
  <si>
    <t>887238TY</t>
  </si>
  <si>
    <t>89531C</t>
  </si>
  <si>
    <t>900356VD</t>
  </si>
  <si>
    <t>900356VT</t>
  </si>
  <si>
    <t>90133SJA 0030</t>
  </si>
  <si>
    <t>90137S84 A010M1</t>
  </si>
  <si>
    <t>90150TBA A000</t>
  </si>
  <si>
    <t>902516C</t>
  </si>
  <si>
    <t>902516MA</t>
  </si>
  <si>
    <t>902519C</t>
  </si>
  <si>
    <t>902519MA</t>
  </si>
  <si>
    <t>902520C</t>
  </si>
  <si>
    <t>902520MA</t>
  </si>
  <si>
    <t>902521C</t>
  </si>
  <si>
    <t>902521MA</t>
  </si>
  <si>
    <t>90672SNA A010M1</t>
  </si>
  <si>
    <t>90672SNAA010M1</t>
  </si>
  <si>
    <t>908912C</t>
  </si>
  <si>
    <t>913341TG</t>
  </si>
  <si>
    <t>91407RWC A001</t>
  </si>
  <si>
    <t>91505TM8 0030</t>
  </si>
  <si>
    <t>91512R21 0130</t>
  </si>
  <si>
    <t>91512SX0 0030</t>
  </si>
  <si>
    <t>917988FO</t>
  </si>
  <si>
    <t>917988MA</t>
  </si>
  <si>
    <t>917988MB</t>
  </si>
  <si>
    <t>917988MC</t>
  </si>
  <si>
    <t>917991MA</t>
  </si>
  <si>
    <t>917991MB</t>
  </si>
  <si>
    <t>917991MC</t>
  </si>
  <si>
    <t>917992MA</t>
  </si>
  <si>
    <t>917992MB</t>
  </si>
  <si>
    <t>917992MC</t>
  </si>
  <si>
    <t>917994TG</t>
  </si>
  <si>
    <t>917995TG</t>
  </si>
  <si>
    <t>918001TG</t>
  </si>
  <si>
    <t>91960C</t>
  </si>
  <si>
    <t>91971C</t>
  </si>
  <si>
    <t>92037C</t>
  </si>
  <si>
    <t>92099C</t>
  </si>
  <si>
    <t>92101C</t>
  </si>
  <si>
    <t>92370C</t>
  </si>
  <si>
    <t>93178C</t>
  </si>
  <si>
    <t>93178SP</t>
  </si>
  <si>
    <t>93240C</t>
  </si>
  <si>
    <t>93297C</t>
  </si>
  <si>
    <t>93306HS</t>
  </si>
  <si>
    <t>93312C</t>
  </si>
  <si>
    <t>943173C</t>
  </si>
  <si>
    <t>94463CZ</t>
  </si>
  <si>
    <t>94463MA</t>
  </si>
  <si>
    <t>94464AL</t>
  </si>
  <si>
    <t>94464FL</t>
  </si>
  <si>
    <t>94464MA</t>
  </si>
  <si>
    <t>94464MB</t>
  </si>
  <si>
    <t>94464MD</t>
  </si>
  <si>
    <t>94464MF</t>
  </si>
  <si>
    <t>94465MD</t>
  </si>
  <si>
    <t>94466CZ</t>
  </si>
  <si>
    <t>94466MA</t>
  </si>
  <si>
    <t>94466MB</t>
  </si>
  <si>
    <t>94467AL</t>
  </si>
  <si>
    <t>94467FL</t>
  </si>
  <si>
    <t>94467MA</t>
  </si>
  <si>
    <t>94467MB</t>
  </si>
  <si>
    <t>94467MD</t>
  </si>
  <si>
    <t>94467MF</t>
  </si>
  <si>
    <t>94471MD</t>
  </si>
  <si>
    <t>948142C</t>
  </si>
  <si>
    <t>948811TY</t>
  </si>
  <si>
    <t>948814TJ</t>
  </si>
  <si>
    <t>948823TY</t>
  </si>
  <si>
    <t>95114C</t>
  </si>
  <si>
    <t>954061C</t>
  </si>
  <si>
    <t>954186C</t>
  </si>
  <si>
    <t>954190C</t>
  </si>
  <si>
    <t>954213C</t>
  </si>
  <si>
    <t>954263C</t>
  </si>
  <si>
    <t>954266SP</t>
  </si>
  <si>
    <t>954267SP</t>
  </si>
  <si>
    <t>954268SP</t>
  </si>
  <si>
    <t>954269SP</t>
  </si>
  <si>
    <t>954270SP</t>
  </si>
  <si>
    <t>954276C</t>
  </si>
  <si>
    <t>954278C</t>
  </si>
  <si>
    <t>954281C</t>
  </si>
  <si>
    <t>954359SP</t>
  </si>
  <si>
    <t>954363SP</t>
  </si>
  <si>
    <t>954404TJ</t>
  </si>
  <si>
    <t>954405TJ</t>
  </si>
  <si>
    <t>954414D</t>
  </si>
  <si>
    <t>954414SP</t>
  </si>
  <si>
    <t>954414TJ</t>
  </si>
  <si>
    <t>954415D</t>
  </si>
  <si>
    <t>954415SP</t>
  </si>
  <si>
    <t>954421C</t>
  </si>
  <si>
    <t>954421SP</t>
  </si>
  <si>
    <t>954421TJ</t>
  </si>
  <si>
    <t>954421TY</t>
  </si>
  <si>
    <t>954422C</t>
  </si>
  <si>
    <t>954422SP</t>
  </si>
  <si>
    <t>954422TY</t>
  </si>
  <si>
    <t>954427C</t>
  </si>
  <si>
    <t>954428C</t>
  </si>
  <si>
    <t>954436SP</t>
  </si>
  <si>
    <t>954436TJ</t>
  </si>
  <si>
    <t>954436TY</t>
  </si>
  <si>
    <t>954437SP</t>
  </si>
  <si>
    <t>95451C</t>
  </si>
  <si>
    <t>957404C</t>
  </si>
  <si>
    <t>957464C</t>
  </si>
  <si>
    <t>961201C</t>
  </si>
  <si>
    <t>963659C</t>
  </si>
  <si>
    <t>96451C</t>
  </si>
  <si>
    <t>964887MA</t>
  </si>
  <si>
    <t>964888MA</t>
  </si>
  <si>
    <t>965733SP</t>
  </si>
  <si>
    <t>966167C</t>
  </si>
  <si>
    <t>966167TG</t>
  </si>
  <si>
    <t>966169C</t>
  </si>
  <si>
    <t>966169TG</t>
  </si>
  <si>
    <t>966171TG</t>
  </si>
  <si>
    <t>966267C</t>
  </si>
  <si>
    <t>966267SP</t>
  </si>
  <si>
    <t>966902C</t>
  </si>
  <si>
    <t>966904C</t>
  </si>
  <si>
    <t>967493C</t>
  </si>
  <si>
    <t>97685C</t>
  </si>
  <si>
    <t>97685HS</t>
  </si>
  <si>
    <t>97688HS</t>
  </si>
  <si>
    <t>97691HI</t>
  </si>
  <si>
    <t>97691HS</t>
  </si>
  <si>
    <t>98169F0</t>
  </si>
  <si>
    <t>98169FO</t>
  </si>
  <si>
    <t>98169MA</t>
  </si>
  <si>
    <t>98179F0</t>
  </si>
  <si>
    <t>98179MA</t>
  </si>
  <si>
    <t>98186HI</t>
  </si>
  <si>
    <t>98190HI</t>
  </si>
  <si>
    <t>98307SP</t>
  </si>
  <si>
    <t>98750SP</t>
  </si>
  <si>
    <t>98753SP</t>
  </si>
  <si>
    <t>98823SP</t>
  </si>
  <si>
    <t>98823TJ</t>
  </si>
  <si>
    <t>98823TY</t>
  </si>
  <si>
    <t>99837MA</t>
  </si>
  <si>
    <t>ATIKAHSAP</t>
  </si>
  <si>
    <t>ATIKKAGITKARTON</t>
  </si>
  <si>
    <t>ATIKNAYLON</t>
  </si>
  <si>
    <t>BEMB_BU</t>
  </si>
  <si>
    <t>BEMB_RE</t>
  </si>
  <si>
    <t>BK000850</t>
  </si>
  <si>
    <t>BM01</t>
  </si>
  <si>
    <t>BMKUTU01</t>
  </si>
  <si>
    <t>BROSEKIT</t>
  </si>
  <si>
    <t>BU17_MPS_FEMINDIA</t>
  </si>
  <si>
    <t/>
  </si>
  <si>
    <t>BU17_MPS_FEMOES</t>
  </si>
  <si>
    <t>BU17_MPS_HND19MY</t>
  </si>
  <si>
    <t>BU17_MPS_HNDFEM</t>
  </si>
  <si>
    <t>BU17_MPS_HNDOES</t>
  </si>
  <si>
    <t>BU17_M_BLDC</t>
  </si>
  <si>
    <t>BU17_M_CMFHV</t>
  </si>
  <si>
    <t>BU17_M_CMP1HV</t>
  </si>
  <si>
    <t>BU17_M_EOLE</t>
  </si>
  <si>
    <t>BU17_M_FANOES</t>
  </si>
  <si>
    <t>BU17_M_FORDOES</t>
  </si>
  <si>
    <t>BU17_M_THS_EVAPO</t>
  </si>
  <si>
    <t>BU17_M_THS_FS01</t>
  </si>
  <si>
    <t>BU17_M_THS_FS02</t>
  </si>
  <si>
    <t>BU17_M_THS_RS01</t>
  </si>
  <si>
    <t>BU17_M_TJAPAN</t>
  </si>
  <si>
    <t>BU17_M_TYHV</t>
  </si>
  <si>
    <t>BU17_M_TYOES</t>
  </si>
  <si>
    <t>BU17_M_TYTRD</t>
  </si>
  <si>
    <t>BU17_M_VCC_01</t>
  </si>
  <si>
    <t>BU17_M_VCC_02</t>
  </si>
  <si>
    <t>BU17_M_XYZ</t>
  </si>
  <si>
    <t>BU17_M_XYZS</t>
  </si>
  <si>
    <t>BU17_SP_BLDC</t>
  </si>
  <si>
    <t>BU17_SP_CMFHV</t>
  </si>
  <si>
    <t>BU17_SP_DELETED</t>
  </si>
  <si>
    <t>BU17_SP_EOLE</t>
  </si>
  <si>
    <t>BU17_SP_FEMINDIA</t>
  </si>
  <si>
    <t>BU17_SP_FORDOES</t>
  </si>
  <si>
    <t>BU17_SP_HNDFEM</t>
  </si>
  <si>
    <t>BU17_SP_THS_EVAPO</t>
  </si>
  <si>
    <t>BU17_SP_THS_FS01</t>
  </si>
  <si>
    <t>BU17_SP_THS_INTRA</t>
  </si>
  <si>
    <t>BU17_SP_THS_RS01</t>
  </si>
  <si>
    <t>BU17_SP_TJAPAN</t>
  </si>
  <si>
    <t>BU17_SP_TYHV</t>
  </si>
  <si>
    <t>BU17_SP_TYOES</t>
  </si>
  <si>
    <t>BU17_SP_TYTRD</t>
  </si>
  <si>
    <t>BU17_SP_VCC_02</t>
  </si>
  <si>
    <t>BU17_SP_X98HV</t>
  </si>
  <si>
    <t>BYR0004C</t>
  </si>
  <si>
    <t>BYR0149C</t>
  </si>
  <si>
    <t>BYR0151C</t>
  </si>
  <si>
    <t>BYR0152C</t>
  </si>
  <si>
    <t>BYR0153C</t>
  </si>
  <si>
    <t>BYR0154C</t>
  </si>
  <si>
    <t>BYR0155C</t>
  </si>
  <si>
    <t>BYR0156C</t>
  </si>
  <si>
    <t>BYR0157C</t>
  </si>
  <si>
    <t>BYR0158C</t>
  </si>
  <si>
    <t>BYR0161C</t>
  </si>
  <si>
    <t>BYR0162C</t>
  </si>
  <si>
    <t>BYR0163C</t>
  </si>
  <si>
    <t>BYR0165C</t>
  </si>
  <si>
    <t>BYR0166C</t>
  </si>
  <si>
    <t>BYR0168C</t>
  </si>
  <si>
    <t>BYR0169C</t>
  </si>
  <si>
    <t>BYR0172C</t>
  </si>
  <si>
    <t>BYR0175C</t>
  </si>
  <si>
    <t>BYR0176C</t>
  </si>
  <si>
    <t>BYR0177C</t>
  </si>
  <si>
    <t>BYR0178C</t>
  </si>
  <si>
    <t>BYR0179C</t>
  </si>
  <si>
    <t>BYR0180C</t>
  </si>
  <si>
    <t>BYR0182C</t>
  </si>
  <si>
    <t>BYR0186C</t>
  </si>
  <si>
    <t>BYR0188C</t>
  </si>
  <si>
    <t>BYR0190C</t>
  </si>
  <si>
    <t>BYR0192C</t>
  </si>
  <si>
    <t>BYR0193C</t>
  </si>
  <si>
    <t>BYR0194C</t>
  </si>
  <si>
    <t>BYR0195C</t>
  </si>
  <si>
    <t>BYR0196C</t>
  </si>
  <si>
    <t>BYR0197C</t>
  </si>
  <si>
    <t>BYR0198C</t>
  </si>
  <si>
    <t>BYR0199C</t>
  </si>
  <si>
    <t>BYR0200C</t>
  </si>
  <si>
    <t>BYR0201C</t>
  </si>
  <si>
    <t>BYR0202C</t>
  </si>
  <si>
    <t>BYR0203C</t>
  </si>
  <si>
    <t>BYR0204C</t>
  </si>
  <si>
    <t>BYR0222C</t>
  </si>
  <si>
    <t>BYR0223C</t>
  </si>
  <si>
    <t>BYR0224C</t>
  </si>
  <si>
    <t>BYR0225C</t>
  </si>
  <si>
    <t>BYR0226C</t>
  </si>
  <si>
    <t>BYR0227C</t>
  </si>
  <si>
    <t>BYR0230C</t>
  </si>
  <si>
    <t>BYR0231C</t>
  </si>
  <si>
    <t>BYR0235C</t>
  </si>
  <si>
    <t>BYR0236C</t>
  </si>
  <si>
    <t>BYR0237C</t>
  </si>
  <si>
    <t>BYR0238C</t>
  </si>
  <si>
    <t>BYR0240C</t>
  </si>
  <si>
    <t>BYR0241C</t>
  </si>
  <si>
    <t>BYR0242C</t>
  </si>
  <si>
    <t>BYR0243C</t>
  </si>
  <si>
    <t>BYR0244C</t>
  </si>
  <si>
    <t>BYR0248C</t>
  </si>
  <si>
    <t>BYR0253C</t>
  </si>
  <si>
    <t>BYR0254C</t>
  </si>
  <si>
    <t>BYR0255C</t>
  </si>
  <si>
    <t>BYR0256C</t>
  </si>
  <si>
    <t>BYR0257C</t>
  </si>
  <si>
    <t>BYR0264C</t>
  </si>
  <si>
    <t>BYR0274C</t>
  </si>
  <si>
    <t>BYR0275C</t>
  </si>
  <si>
    <t>BYR0276C</t>
  </si>
  <si>
    <t>BYR0279C</t>
  </si>
  <si>
    <t>BYR0280C</t>
  </si>
  <si>
    <t>BYR0281C</t>
  </si>
  <si>
    <t>BYR0282C</t>
  </si>
  <si>
    <t>BYR0283C</t>
  </si>
  <si>
    <t>BYR0284C</t>
  </si>
  <si>
    <t>BYR0285C</t>
  </si>
  <si>
    <t>BYR0286C</t>
  </si>
  <si>
    <t>BYR0287C</t>
  </si>
  <si>
    <t>BYR0288C</t>
  </si>
  <si>
    <t>BYR0289C</t>
  </si>
  <si>
    <t>BYR0290C</t>
  </si>
  <si>
    <t>BYR0291C</t>
  </si>
  <si>
    <t>BYR0292C</t>
  </si>
  <si>
    <t>BYR0293C</t>
  </si>
  <si>
    <t>BYR0294C</t>
  </si>
  <si>
    <t>BYR0295C</t>
  </si>
  <si>
    <t>BYR0296C</t>
  </si>
  <si>
    <t>BYR0297C</t>
  </si>
  <si>
    <t>BYR0298C</t>
  </si>
  <si>
    <t>BYR0299C</t>
  </si>
  <si>
    <t>BYR0300C</t>
  </si>
  <si>
    <t>BYR0301C</t>
  </si>
  <si>
    <t>BYR0302C</t>
  </si>
  <si>
    <t>BYR0303C</t>
  </si>
  <si>
    <t>BYR0304C</t>
  </si>
  <si>
    <t>BYR0305C</t>
  </si>
  <si>
    <t>BYR0306C</t>
  </si>
  <si>
    <t>BYR0307C</t>
  </si>
  <si>
    <t>BYR0308C</t>
  </si>
  <si>
    <t>BYR0309C</t>
  </si>
  <si>
    <t>BYR0310C</t>
  </si>
  <si>
    <t>BYR0311C</t>
  </si>
  <si>
    <t>BYR0312C</t>
  </si>
  <si>
    <t>BYR0313C</t>
  </si>
  <si>
    <t>BYR0314C</t>
  </si>
  <si>
    <t>BYR0315C</t>
  </si>
  <si>
    <t>BYR0316C</t>
  </si>
  <si>
    <t>BYR0317C</t>
  </si>
  <si>
    <t>BYR0318C</t>
  </si>
  <si>
    <t>BYR0319C</t>
  </si>
  <si>
    <t>BYR0320C</t>
  </si>
  <si>
    <t>BYR0321C</t>
  </si>
  <si>
    <t>BYR0322C</t>
  </si>
  <si>
    <t>BYR0323C</t>
  </si>
  <si>
    <t>BYR0324C</t>
  </si>
  <si>
    <t>BYR0325C</t>
  </si>
  <si>
    <t>BYR0326C</t>
  </si>
  <si>
    <t>BYR0327C</t>
  </si>
  <si>
    <t>BYR0328C</t>
  </si>
  <si>
    <t>BYR0329C</t>
  </si>
  <si>
    <t>BYR0330C</t>
  </si>
  <si>
    <t>BYR0331C</t>
  </si>
  <si>
    <t>BYR0332C</t>
  </si>
  <si>
    <t>BYR0333C</t>
  </si>
  <si>
    <t>BYR0334C</t>
  </si>
  <si>
    <t>BYR0335C</t>
  </si>
  <si>
    <t>BYR0336C</t>
  </si>
  <si>
    <t>BYR0337C</t>
  </si>
  <si>
    <t>BYR0338C</t>
  </si>
  <si>
    <t>BYR0339C</t>
  </si>
  <si>
    <t>BYR0340C</t>
  </si>
  <si>
    <t>BYR0341C</t>
  </si>
  <si>
    <t>BYR0342C</t>
  </si>
  <si>
    <t>BYR0343C</t>
  </si>
  <si>
    <t>BYR0344C</t>
  </si>
  <si>
    <t>BYR0345C</t>
  </si>
  <si>
    <t>BYR0346C</t>
  </si>
  <si>
    <t>BYR0347C</t>
  </si>
  <si>
    <t>BYR0348C</t>
  </si>
  <si>
    <t>BYR0349C</t>
  </si>
  <si>
    <t>BYR0350C</t>
  </si>
  <si>
    <t>BYR0351C</t>
  </si>
  <si>
    <t>BYR0352C</t>
  </si>
  <si>
    <t>BYR0353C</t>
  </si>
  <si>
    <t>BYR0354C</t>
  </si>
  <si>
    <t>BYR0355C</t>
  </si>
  <si>
    <t>BYR0356C</t>
  </si>
  <si>
    <t>BYR0357C</t>
  </si>
  <si>
    <t>BYR0358C</t>
  </si>
  <si>
    <t>BYR0359C</t>
  </si>
  <si>
    <t>BYR0360C</t>
  </si>
  <si>
    <t>BYR0361C</t>
  </si>
  <si>
    <t>BYR0362C</t>
  </si>
  <si>
    <t>BYR0363C</t>
  </si>
  <si>
    <t>BYR0364C</t>
  </si>
  <si>
    <t>BYR0365C</t>
  </si>
  <si>
    <t>BYR0366C</t>
  </si>
  <si>
    <t>BYR0367C</t>
  </si>
  <si>
    <t>BYR0368C</t>
  </si>
  <si>
    <t>BYR0369C</t>
  </si>
  <si>
    <t>BYR0370C</t>
  </si>
  <si>
    <t>BYR0371C</t>
  </si>
  <si>
    <t>BYR0372C</t>
  </si>
  <si>
    <t>BYR0373C</t>
  </si>
  <si>
    <t>BYR0374C</t>
  </si>
  <si>
    <t>BYR0375C</t>
  </si>
  <si>
    <t>BYR0376C</t>
  </si>
  <si>
    <t>BYR0377C</t>
  </si>
  <si>
    <t>BYR0378C</t>
  </si>
  <si>
    <t>BYR0379C</t>
  </si>
  <si>
    <t>BYR0380C</t>
  </si>
  <si>
    <t>BYR0381C</t>
  </si>
  <si>
    <t>BYR0382C</t>
  </si>
  <si>
    <t>BYR0383C</t>
  </si>
  <si>
    <t>BYR0390C</t>
  </si>
  <si>
    <t>BYR0393C</t>
  </si>
  <si>
    <t>BYR0394C</t>
  </si>
  <si>
    <t>BYR0395C</t>
  </si>
  <si>
    <t>BYR0396C</t>
  </si>
  <si>
    <t>BYR0397C</t>
  </si>
  <si>
    <t>BYR0398C</t>
  </si>
  <si>
    <t>BYR0399C</t>
  </si>
  <si>
    <t>BYR0400C</t>
  </si>
  <si>
    <t>BYR0401C</t>
  </si>
  <si>
    <t>BYR0402C</t>
  </si>
  <si>
    <t>BYR0403C</t>
  </si>
  <si>
    <t>BYR0404C</t>
  </si>
  <si>
    <t>BYR0405C</t>
  </si>
  <si>
    <t>BYR0406C</t>
  </si>
  <si>
    <t>BYR0407C</t>
  </si>
  <si>
    <t>BYR0408C</t>
  </si>
  <si>
    <t>BYR0409C</t>
  </si>
  <si>
    <t>BYR0410C</t>
  </si>
  <si>
    <t>BYR0411C</t>
  </si>
  <si>
    <t>BYR0412C</t>
  </si>
  <si>
    <t>BYR0413C</t>
  </si>
  <si>
    <t>BYR0414C</t>
  </si>
  <si>
    <t>BYR0415C</t>
  </si>
  <si>
    <t>BYR0416C</t>
  </si>
  <si>
    <t>BYR0417C</t>
  </si>
  <si>
    <t>BYR0419C</t>
  </si>
  <si>
    <t>BYR0481C</t>
  </si>
  <si>
    <t>BYR0487C</t>
  </si>
  <si>
    <t>BYR0518C</t>
  </si>
  <si>
    <t>BYR0524C</t>
  </si>
  <si>
    <t>BYR0529C</t>
  </si>
  <si>
    <t>BYR0530C</t>
  </si>
  <si>
    <t>BYR0531C</t>
  </si>
  <si>
    <t>BYR0532C</t>
  </si>
  <si>
    <t>BYR0533C</t>
  </si>
  <si>
    <t>BYR0534C</t>
  </si>
  <si>
    <t>BYR0535C</t>
  </si>
  <si>
    <t>BYR0536C</t>
  </si>
  <si>
    <t>BYR0537C</t>
  </si>
  <si>
    <t>BYR0538C</t>
  </si>
  <si>
    <t>BYR0539C</t>
  </si>
  <si>
    <t>BYR0540C</t>
  </si>
  <si>
    <t>BYR0541C</t>
  </si>
  <si>
    <t>BYR0542C</t>
  </si>
  <si>
    <t>BYR0543C</t>
  </si>
  <si>
    <t>BYR0544C</t>
  </si>
  <si>
    <t>BYR0545C</t>
  </si>
  <si>
    <t>BYR0546C</t>
  </si>
  <si>
    <t>BYR0547C</t>
  </si>
  <si>
    <t>BYR0548C</t>
  </si>
  <si>
    <t>BYR0549C</t>
  </si>
  <si>
    <t>BYR0550C</t>
  </si>
  <si>
    <t>BYR0551C</t>
  </si>
  <si>
    <t>BYR0552C</t>
  </si>
  <si>
    <t>BYR0553C</t>
  </si>
  <si>
    <t>BYR0554C</t>
  </si>
  <si>
    <t>BYR0555C</t>
  </si>
  <si>
    <t>BYR0556C</t>
  </si>
  <si>
    <t>BYR0557C</t>
  </si>
  <si>
    <t>BYR0558C</t>
  </si>
  <si>
    <t>BYR0559C</t>
  </si>
  <si>
    <t>BYR0560C</t>
  </si>
  <si>
    <t>BYR0561C</t>
  </si>
  <si>
    <t>BYR0562C</t>
  </si>
  <si>
    <t>BYR0563C</t>
  </si>
  <si>
    <t>BYR0564C</t>
  </si>
  <si>
    <t>BYR0565C</t>
  </si>
  <si>
    <t>BYR0566C</t>
  </si>
  <si>
    <t>BYR0567C</t>
  </si>
  <si>
    <t>BYR0568C</t>
  </si>
  <si>
    <t>BYR0569C</t>
  </si>
  <si>
    <t>BYR0570C</t>
  </si>
  <si>
    <t>BYR0571C</t>
  </si>
  <si>
    <t>BYR0572C</t>
  </si>
  <si>
    <t>BYR0573C</t>
  </si>
  <si>
    <t>BYR0574C</t>
  </si>
  <si>
    <t>BYR0575C</t>
  </si>
  <si>
    <t>BYR0576C</t>
  </si>
  <si>
    <t>BYR0577C</t>
  </si>
  <si>
    <t>BYR0578C</t>
  </si>
  <si>
    <t>BYR0579C</t>
  </si>
  <si>
    <t>BYR0580C</t>
  </si>
  <si>
    <t>BYR0584C</t>
  </si>
  <si>
    <t>BYR0585C</t>
  </si>
  <si>
    <t>BYR0599C</t>
  </si>
  <si>
    <t>BYR0601C</t>
  </si>
  <si>
    <t>BYR0602C</t>
  </si>
  <si>
    <t>BYR0603C</t>
  </si>
  <si>
    <t>BYR0604C</t>
  </si>
  <si>
    <t>BYR0605C</t>
  </si>
  <si>
    <t>BYR0630C</t>
  </si>
  <si>
    <t>BYR0631C</t>
  </si>
  <si>
    <t>BYR0635C</t>
  </si>
  <si>
    <t>BYR0636C</t>
  </si>
  <si>
    <t>BYR0645C</t>
  </si>
  <si>
    <t>BYR0648C</t>
  </si>
  <si>
    <t>BYR0649C</t>
  </si>
  <si>
    <t>BYR0672C</t>
  </si>
  <si>
    <t>BYR0679C</t>
  </si>
  <si>
    <t>BYR0743C</t>
  </si>
  <si>
    <t>BYR0787C</t>
  </si>
  <si>
    <t>BYR0803C</t>
  </si>
  <si>
    <t>BYR0803C_M14</t>
  </si>
  <si>
    <t>BYR0803C_M88</t>
  </si>
  <si>
    <t>BYR0803C_T70</t>
  </si>
  <si>
    <t>BYR0808C</t>
  </si>
  <si>
    <t>BYR0809C</t>
  </si>
  <si>
    <t>BYR0810C</t>
  </si>
  <si>
    <t>BYR0811C</t>
  </si>
  <si>
    <t>BYR0820C</t>
  </si>
  <si>
    <t>BYR0886C</t>
  </si>
  <si>
    <t>BYR0974C_M88</t>
  </si>
  <si>
    <t>BYR0975C</t>
  </si>
  <si>
    <t>BYR0976C</t>
  </si>
  <si>
    <t>BYR0979C</t>
  </si>
  <si>
    <t>BYR0990C</t>
  </si>
  <si>
    <t>CUT-OFF</t>
  </si>
  <si>
    <t>EOLERPBP</t>
  </si>
  <si>
    <t>EOLERPBPP</t>
  </si>
  <si>
    <t>EOLERPEB</t>
  </si>
  <si>
    <t>EOLERPEBB</t>
  </si>
  <si>
    <t>EOLERPET</t>
  </si>
  <si>
    <t>EOLERPPC</t>
  </si>
  <si>
    <t>EOLERPSP</t>
  </si>
  <si>
    <t>FEMGD01</t>
  </si>
  <si>
    <t>FO01</t>
  </si>
  <si>
    <t>HI01</t>
  </si>
  <si>
    <t>HI02</t>
  </si>
  <si>
    <t>HI03</t>
  </si>
  <si>
    <t>HI04</t>
  </si>
  <si>
    <t>HURADIMMOT</t>
  </si>
  <si>
    <t>HURALIMIN</t>
  </si>
  <si>
    <t>HURALUMIN_BLDC</t>
  </si>
  <si>
    <t>HURAUTO</t>
  </si>
  <si>
    <t>HURBAKIRTEL_BLDC</t>
  </si>
  <si>
    <t>HURBAKRTEL</t>
  </si>
  <si>
    <t>HURBLOMOT</t>
  </si>
  <si>
    <t>HURBLOWER_BLDC</t>
  </si>
  <si>
    <t>HURDEMIR</t>
  </si>
  <si>
    <t>HURDEMIRTALAS_BLDC</t>
  </si>
  <si>
    <t>HURELEKTRONIK</t>
  </si>
  <si>
    <t>HURHEATER</t>
  </si>
  <si>
    <t>HURHIZMOD</t>
  </si>
  <si>
    <t>HURKABLO</t>
  </si>
  <si>
    <t>HURMANUAL</t>
  </si>
  <si>
    <t>HURMETAL</t>
  </si>
  <si>
    <t>HURMETAL_BLDC</t>
  </si>
  <si>
    <t>HURMOTOR_MRA2</t>
  </si>
  <si>
    <t>HURPLASTIK</t>
  </si>
  <si>
    <t>HURPLASTIK_BLDC</t>
  </si>
  <si>
    <t>HURPTC</t>
  </si>
  <si>
    <t>HURROTORYOKE_MRA2</t>
  </si>
  <si>
    <t>HURROTORYOKE_P702</t>
  </si>
  <si>
    <t>HURROTOR_BLDC</t>
  </si>
  <si>
    <t>HURROTOR_EOLE</t>
  </si>
  <si>
    <t>HURSTATOR_BLDC</t>
  </si>
  <si>
    <t>HURSTATOR_EOLE</t>
  </si>
  <si>
    <t>HURSTATOR_MRA2P702</t>
  </si>
  <si>
    <t>HURVLA_EOLE</t>
  </si>
  <si>
    <t>H_1725459N G000</t>
  </si>
  <si>
    <t>H_172625BA A000</t>
  </si>
  <si>
    <t>H_1726359N G000</t>
  </si>
  <si>
    <t>H_172915AA A012M4</t>
  </si>
  <si>
    <t>H_172915AY H000</t>
  </si>
  <si>
    <t>H_1729259B 0063</t>
  </si>
  <si>
    <t>H_172935AA K012M4</t>
  </si>
  <si>
    <t>H_172935AY H010M5</t>
  </si>
  <si>
    <t>H_1731559B 0060</t>
  </si>
  <si>
    <t>H_173155AN A010M6</t>
  </si>
  <si>
    <t>H_1900059N G020M1</t>
  </si>
  <si>
    <t>H_1900059NAG510M1</t>
  </si>
  <si>
    <t>H_190055AA A010M2</t>
  </si>
  <si>
    <t>H_190055AY H010M2</t>
  </si>
  <si>
    <t>H_190055BA A010M2</t>
  </si>
  <si>
    <t>H_190105AA A012M1</t>
  </si>
  <si>
    <t>H_190105FA Z010M1</t>
  </si>
  <si>
    <t>H_1910359N G000</t>
  </si>
  <si>
    <t>H_191065AA A110M1</t>
  </si>
  <si>
    <t>H_191065BA A010M1</t>
  </si>
  <si>
    <t>H_191075AA A000</t>
  </si>
  <si>
    <t>H_191075AA F000</t>
  </si>
  <si>
    <t>H_191075BA A100</t>
  </si>
  <si>
    <t>H_191075BA Y000</t>
  </si>
  <si>
    <t>H_191085BA A000</t>
  </si>
  <si>
    <t>H_191095AA A000</t>
  </si>
  <si>
    <t>H_191095BA A000</t>
  </si>
  <si>
    <t>H_191105AA A002</t>
  </si>
  <si>
    <t>H_19119R7C G010M1</t>
  </si>
  <si>
    <t>H_19119RFW G010M1</t>
  </si>
  <si>
    <t>H_191215AA A000</t>
  </si>
  <si>
    <t>H_191215BA A000</t>
  </si>
  <si>
    <t>H_191225AA A000</t>
  </si>
  <si>
    <t>H_191225BA A000</t>
  </si>
  <si>
    <t>H_191235AA A000</t>
  </si>
  <si>
    <t>H_191235AY H000</t>
  </si>
  <si>
    <t>H_191245AA K000</t>
  </si>
  <si>
    <t>H_191255BA A010M1</t>
  </si>
  <si>
    <t>H_191265BA A000</t>
  </si>
  <si>
    <t>H_191285BA A000</t>
  </si>
  <si>
    <t>H_191315AA A010M1</t>
  </si>
  <si>
    <t>H_191325FA Z010M1</t>
  </si>
  <si>
    <t>H_1950159N G000</t>
  </si>
  <si>
    <t>H_195015AA A000</t>
  </si>
  <si>
    <t>H_195015AY H000</t>
  </si>
  <si>
    <t>H_195015FA Z000</t>
  </si>
  <si>
    <t>H_195025AA A000</t>
  </si>
  <si>
    <t>H_195025FA Z000</t>
  </si>
  <si>
    <t>H_195035AA A100</t>
  </si>
  <si>
    <t>H_195035AY H000</t>
  </si>
  <si>
    <t>H_195035BA A000</t>
  </si>
  <si>
    <t>H_195045AA A001</t>
  </si>
  <si>
    <t>H_195045AY H000</t>
  </si>
  <si>
    <t>H_195045BA A000</t>
  </si>
  <si>
    <t>H_195055AY H000</t>
  </si>
  <si>
    <t>H_19511PAH T012M3</t>
  </si>
  <si>
    <t>H_19511PT0 0043</t>
  </si>
  <si>
    <t>H_195125A2 A010M1</t>
  </si>
  <si>
    <t>H_19513PE0 0031</t>
  </si>
  <si>
    <t>H_195185AA A000</t>
  </si>
  <si>
    <t>H_195205AA A010M1</t>
  </si>
  <si>
    <t>H_195205AY H010M1</t>
  </si>
  <si>
    <t>H_197015AA A000</t>
  </si>
  <si>
    <t>H_197025AA A000</t>
  </si>
  <si>
    <t>H_197105AA A010M4</t>
  </si>
  <si>
    <t>H_197165AA A010M1</t>
  </si>
  <si>
    <t>H_32130TEA F000</t>
  </si>
  <si>
    <t>H_32130TEA F210</t>
  </si>
  <si>
    <t>H_32130TEA T000</t>
  </si>
  <si>
    <t>H_32130TGN E410</t>
  </si>
  <si>
    <t>H_32130TGN E510</t>
  </si>
  <si>
    <t>H_36801TFJAG011M1</t>
  </si>
  <si>
    <t>H_36801TFK G020M1</t>
  </si>
  <si>
    <t>H_36801TFKYG111M1</t>
  </si>
  <si>
    <t>H_36801TFPYE010M1</t>
  </si>
  <si>
    <t>H_36806TLAAA010M1</t>
  </si>
  <si>
    <t>H_378305AZ E010M4</t>
  </si>
  <si>
    <t>H_38100TBA A010M1</t>
  </si>
  <si>
    <t>H_38100TDK J010M1</t>
  </si>
  <si>
    <t>H_38150TBA A010M1</t>
  </si>
  <si>
    <t>H_38150TEA G010M1</t>
  </si>
  <si>
    <t>H_46356TES 0230</t>
  </si>
  <si>
    <t>H_46402TGL G000</t>
  </si>
  <si>
    <t>H_46402TGL G110M1</t>
  </si>
  <si>
    <t>H_71150TBA A000H1</t>
  </si>
  <si>
    <t>H_71160TFK G000</t>
  </si>
  <si>
    <t>H_74120TBA A010M1</t>
  </si>
  <si>
    <t>H_74120TGN E010M1</t>
  </si>
  <si>
    <t>H_74131TBA A010M1</t>
  </si>
  <si>
    <t>H_74131TEA T010M1</t>
  </si>
  <si>
    <t>H_74131TGN E010M1</t>
  </si>
  <si>
    <t>H_74131TGN G010M1</t>
  </si>
  <si>
    <t>H_76890TFJ G010M3</t>
  </si>
  <si>
    <t>H_76890TFK G010M3</t>
  </si>
  <si>
    <t>H_77910TEA J010M4</t>
  </si>
  <si>
    <t>H_80100TBA A010M1</t>
  </si>
  <si>
    <t>H_80100TBC A010M1</t>
  </si>
  <si>
    <t>H_80100TGN G010M1</t>
  </si>
  <si>
    <t>H_80315TES H010M1</t>
  </si>
  <si>
    <t>H_80315TEZ G010M1</t>
  </si>
  <si>
    <t>H_80315TEZ Y110M1</t>
  </si>
  <si>
    <t>H_80315TGG A010M1</t>
  </si>
  <si>
    <t>H_80315TGN G010M1</t>
  </si>
  <si>
    <t>H_80341TEZ G010M1</t>
  </si>
  <si>
    <t>H_80341TEZ Y110M1</t>
  </si>
  <si>
    <t>H_80341TGG A010M1</t>
  </si>
  <si>
    <t>H_80341TGNYG010M1</t>
  </si>
  <si>
    <t>H_80363T5A 0030</t>
  </si>
  <si>
    <t>H_80520TBA K000</t>
  </si>
  <si>
    <t>H_90133SJA 0030</t>
  </si>
  <si>
    <t>H_90137S84 A010M1</t>
  </si>
  <si>
    <t>H_90150TBA A000</t>
  </si>
  <si>
    <t>H_90672SNA A010M1</t>
  </si>
  <si>
    <t>H_91407RWC A001</t>
  </si>
  <si>
    <t>H_91505TM8 0030</t>
  </si>
  <si>
    <t>H_91512R21 0130</t>
  </si>
  <si>
    <t>H_91512SX0 0030</t>
  </si>
  <si>
    <t>H_934010801605</t>
  </si>
  <si>
    <t>H_934040601604</t>
  </si>
  <si>
    <t>H_934040602005</t>
  </si>
  <si>
    <t>H_934040802005</t>
  </si>
  <si>
    <t>H_934050601604</t>
  </si>
  <si>
    <t>H_9405006080</t>
  </si>
  <si>
    <t>H_9410306800</t>
  </si>
  <si>
    <t>H_950024125004</t>
  </si>
  <si>
    <t>H_957010601208</t>
  </si>
  <si>
    <t>H_957010601608</t>
  </si>
  <si>
    <t>H_957010602008</t>
  </si>
  <si>
    <t>H_957010602508</t>
  </si>
  <si>
    <t>KB000007</t>
  </si>
  <si>
    <t>KB000055</t>
  </si>
  <si>
    <t>KB000056</t>
  </si>
  <si>
    <t>KB000057</t>
  </si>
  <si>
    <t>KB000087</t>
  </si>
  <si>
    <t>KB0000895</t>
  </si>
  <si>
    <t>KB0000982</t>
  </si>
  <si>
    <t>KB000114</t>
  </si>
  <si>
    <t>KB000115</t>
  </si>
  <si>
    <t>KB000125</t>
  </si>
  <si>
    <t>KB000209</t>
  </si>
  <si>
    <t>KB000210</t>
  </si>
  <si>
    <t>KB000212</t>
  </si>
  <si>
    <t>KB000213</t>
  </si>
  <si>
    <t>KB000214</t>
  </si>
  <si>
    <t>KB000215</t>
  </si>
  <si>
    <t>KB000220</t>
  </si>
  <si>
    <t>KB000225</t>
  </si>
  <si>
    <t>KB000233</t>
  </si>
  <si>
    <t>KB000234</t>
  </si>
  <si>
    <t>KB000235</t>
  </si>
  <si>
    <t>KB000236</t>
  </si>
  <si>
    <t>KB000237</t>
  </si>
  <si>
    <t>KB000241</t>
  </si>
  <si>
    <t>KB000247</t>
  </si>
  <si>
    <t>KB000248</t>
  </si>
  <si>
    <t>KB000249</t>
  </si>
  <si>
    <t>KB000253</t>
  </si>
  <si>
    <t>KB000254</t>
  </si>
  <si>
    <t>KB000259</t>
  </si>
  <si>
    <t>KB000262</t>
  </si>
  <si>
    <t>KB000269</t>
  </si>
  <si>
    <t>KB000280</t>
  </si>
  <si>
    <t>KB000283</t>
  </si>
  <si>
    <t>KB000284</t>
  </si>
  <si>
    <t>KB000285</t>
  </si>
  <si>
    <t>KB000286</t>
  </si>
  <si>
    <t>KB000287</t>
  </si>
  <si>
    <t>KB000351</t>
  </si>
  <si>
    <t>KB000356</t>
  </si>
  <si>
    <t>KB000367</t>
  </si>
  <si>
    <t>KB000370</t>
  </si>
  <si>
    <t>KB000371</t>
  </si>
  <si>
    <t>KB000380</t>
  </si>
  <si>
    <t>KB000401</t>
  </si>
  <si>
    <t>KB000415</t>
  </si>
  <si>
    <t>KB000418</t>
  </si>
  <si>
    <t>KB000429</t>
  </si>
  <si>
    <t>KB000430</t>
  </si>
  <si>
    <t>KB000438</t>
  </si>
  <si>
    <t>KB000441</t>
  </si>
  <si>
    <t>KB000443</t>
  </si>
  <si>
    <t>KB000451</t>
  </si>
  <si>
    <t>KB000500</t>
  </si>
  <si>
    <t>KB000501</t>
  </si>
  <si>
    <t>KB000505</t>
  </si>
  <si>
    <t>KB000506</t>
  </si>
  <si>
    <t>KB000510</t>
  </si>
  <si>
    <t>KB000512</t>
  </si>
  <si>
    <t>KB000532</t>
  </si>
  <si>
    <t>KB000537</t>
  </si>
  <si>
    <t>KB000543</t>
  </si>
  <si>
    <t>KB000547</t>
  </si>
  <si>
    <t>KB000548</t>
  </si>
  <si>
    <t>KB000550</t>
  </si>
  <si>
    <t>KB000554</t>
  </si>
  <si>
    <t>KB000562</t>
  </si>
  <si>
    <t>KB000563</t>
  </si>
  <si>
    <t>KB000566</t>
  </si>
  <si>
    <t>KB000568</t>
  </si>
  <si>
    <t>KB000582</t>
  </si>
  <si>
    <t>KB000586</t>
  </si>
  <si>
    <t>KB000587</t>
  </si>
  <si>
    <t>KB000591</t>
  </si>
  <si>
    <t>KB000593</t>
  </si>
  <si>
    <t>KB000594</t>
  </si>
  <si>
    <t>KB000596</t>
  </si>
  <si>
    <t>KB000600</t>
  </si>
  <si>
    <t>KB000616</t>
  </si>
  <si>
    <t>KB000618</t>
  </si>
  <si>
    <t>KB000623</t>
  </si>
  <si>
    <t>KB000633</t>
  </si>
  <si>
    <t>KB000641</t>
  </si>
  <si>
    <t>KB000643</t>
  </si>
  <si>
    <t>KB000653</t>
  </si>
  <si>
    <t>KB000655</t>
  </si>
  <si>
    <t>KB000689</t>
  </si>
  <si>
    <t>KB000695</t>
  </si>
  <si>
    <t>KB000698</t>
  </si>
  <si>
    <t>KB000704</t>
  </si>
  <si>
    <t>KB000705</t>
  </si>
  <si>
    <t>KB000706</t>
  </si>
  <si>
    <t>KB000707</t>
  </si>
  <si>
    <t>KB000708</t>
  </si>
  <si>
    <t>KB000711</t>
  </si>
  <si>
    <t>KB000712</t>
  </si>
  <si>
    <t>KB000713</t>
  </si>
  <si>
    <t>KB000714</t>
  </si>
  <si>
    <t>KB000715</t>
  </si>
  <si>
    <t>KB000718</t>
  </si>
  <si>
    <t>KB000719</t>
  </si>
  <si>
    <t>KB000720</t>
  </si>
  <si>
    <t>KB000721</t>
  </si>
  <si>
    <t>KB000722</t>
  </si>
  <si>
    <t>KB000723</t>
  </si>
  <si>
    <t>KB000724</t>
  </si>
  <si>
    <t>KB000725</t>
  </si>
  <si>
    <t>KB000726</t>
  </si>
  <si>
    <t>KB000727</t>
  </si>
  <si>
    <t>KB000728</t>
  </si>
  <si>
    <t>KB000729</t>
  </si>
  <si>
    <t>KB000730</t>
  </si>
  <si>
    <t>KB000731</t>
  </si>
  <si>
    <t>KB000885</t>
  </si>
  <si>
    <t>KB001236</t>
  </si>
  <si>
    <t>KB001237</t>
  </si>
  <si>
    <t>KB001238</t>
  </si>
  <si>
    <t>KB001239</t>
  </si>
  <si>
    <t>KB001241</t>
  </si>
  <si>
    <t>KB001270</t>
  </si>
  <si>
    <t>KB001324</t>
  </si>
  <si>
    <t>KB001328</t>
  </si>
  <si>
    <t>KB001339</t>
  </si>
  <si>
    <t>KB001340</t>
  </si>
  <si>
    <t>KB001341</t>
  </si>
  <si>
    <t>KB001342</t>
  </si>
  <si>
    <t>KB001343</t>
  </si>
  <si>
    <t>KB001344</t>
  </si>
  <si>
    <t>KB001345</t>
  </si>
  <si>
    <t>KB001346</t>
  </si>
  <si>
    <t>KB001347</t>
  </si>
  <si>
    <t>KB001348</t>
  </si>
  <si>
    <t>KB001349</t>
  </si>
  <si>
    <t>KB001511</t>
  </si>
  <si>
    <t>KB001512</t>
  </si>
  <si>
    <t>KB001513</t>
  </si>
  <si>
    <t>KB001636</t>
  </si>
  <si>
    <t>KB001637</t>
  </si>
  <si>
    <t>KB001638</t>
  </si>
  <si>
    <t>KB001639</t>
  </si>
  <si>
    <t>KB001640</t>
  </si>
  <si>
    <t>KB001641</t>
  </si>
  <si>
    <t>KB001642</t>
  </si>
  <si>
    <t>KB00822</t>
  </si>
  <si>
    <t>KB00932</t>
  </si>
  <si>
    <t>KB800841</t>
  </si>
  <si>
    <t>KUTU01</t>
  </si>
  <si>
    <t>NOT-INVOICED</t>
  </si>
  <si>
    <t>NPA</t>
  </si>
  <si>
    <t>OTHER</t>
  </si>
  <si>
    <t>PP01</t>
  </si>
  <si>
    <t>PRICE-DIFFERENCE</t>
  </si>
  <si>
    <t>PROTOTIP</t>
  </si>
  <si>
    <t>PROTOTIPTR</t>
  </si>
  <si>
    <t>QS</t>
  </si>
  <si>
    <t>ROYALTY</t>
  </si>
  <si>
    <t>RSTD01</t>
  </si>
  <si>
    <t>RSTD02</t>
  </si>
  <si>
    <t>RSTD03</t>
  </si>
  <si>
    <t>RSTD04</t>
  </si>
  <si>
    <t>RSTD05</t>
  </si>
  <si>
    <t>RSTD06</t>
  </si>
  <si>
    <t>RSTD07</t>
  </si>
  <si>
    <t>T333200</t>
  </si>
  <si>
    <t>T333200T</t>
  </si>
  <si>
    <t>T333234</t>
  </si>
  <si>
    <t>T333234T</t>
  </si>
  <si>
    <t>T852979</t>
  </si>
  <si>
    <t>TB000036</t>
  </si>
  <si>
    <t>TB000037</t>
  </si>
  <si>
    <t>TB000038</t>
  </si>
  <si>
    <t>TB000039</t>
  </si>
  <si>
    <t>TJ01</t>
  </si>
  <si>
    <t>TJ02</t>
  </si>
  <si>
    <t>TMMT-4111</t>
  </si>
  <si>
    <t>TMMT-4116</t>
  </si>
  <si>
    <t>TMMT-4122</t>
  </si>
  <si>
    <t>TMMT-4133</t>
  </si>
  <si>
    <t>TMMT-4144</t>
  </si>
  <si>
    <t>TMMT-4311</t>
  </si>
  <si>
    <t>TMMT-4316</t>
  </si>
  <si>
    <t>TMMT-4322</t>
  </si>
  <si>
    <t>TMMT-4611</t>
  </si>
  <si>
    <t>TMMT-4616</t>
  </si>
  <si>
    <t>TMMT-4622</t>
  </si>
  <si>
    <t>TMMT-4628</t>
  </si>
  <si>
    <t>TMMT-4633</t>
  </si>
  <si>
    <t>TMMT-4643</t>
  </si>
  <si>
    <t>TMMT-4811</t>
  </si>
  <si>
    <t>TMMT-4816</t>
  </si>
  <si>
    <t>TMMT-4822</t>
  </si>
  <si>
    <t>TMMT-8611</t>
  </si>
  <si>
    <t>TMMT-8616</t>
  </si>
  <si>
    <t>TMMT-8622</t>
  </si>
  <si>
    <t>TMMT-8633</t>
  </si>
  <si>
    <t>TMMT-8644</t>
  </si>
  <si>
    <t>TMMT01</t>
  </si>
  <si>
    <t>TOOL</t>
  </si>
  <si>
    <t>TOOLTR</t>
  </si>
  <si>
    <t>TP01</t>
  </si>
  <si>
    <t>VCC-ECM4906</t>
  </si>
  <si>
    <t>VCCBK01</t>
  </si>
  <si>
    <t>VCCBK02</t>
  </si>
  <si>
    <t>VCCBK03</t>
  </si>
  <si>
    <t>VCCBK04</t>
  </si>
  <si>
    <t>VCCKK01</t>
  </si>
  <si>
    <t>VCCKT01</t>
  </si>
  <si>
    <t>VCCKT02</t>
  </si>
  <si>
    <t>VCCKT03</t>
  </si>
  <si>
    <t>VCCKT04</t>
  </si>
  <si>
    <t>VCCKT05</t>
  </si>
  <si>
    <t>VCCKT06</t>
  </si>
  <si>
    <t>VCCTOES01</t>
  </si>
  <si>
    <t>VF-SLI0771</t>
  </si>
  <si>
    <t>WSTD07</t>
  </si>
  <si>
    <t>YER</t>
  </si>
  <si>
    <t>283970Q</t>
  </si>
  <si>
    <t>303341Q</t>
  </si>
  <si>
    <t>42663C</t>
  </si>
  <si>
    <t>42672C</t>
  </si>
  <si>
    <t>878089C</t>
  </si>
  <si>
    <t>BYR1003C</t>
  </si>
  <si>
    <t>BYR1009C</t>
  </si>
  <si>
    <t>38288C</t>
  </si>
  <si>
    <t>42668C</t>
  </si>
  <si>
    <t>73000D</t>
  </si>
  <si>
    <t>735104C</t>
  </si>
  <si>
    <t>BYR0637D</t>
  </si>
  <si>
    <t>BYR1018C</t>
  </si>
  <si>
    <t>BYR1019C</t>
  </si>
  <si>
    <t>KB001232</t>
  </si>
  <si>
    <t>KB001234</t>
  </si>
  <si>
    <t>KB001643</t>
  </si>
  <si>
    <t>KB001644</t>
  </si>
  <si>
    <t>T470307</t>
  </si>
  <si>
    <t>203430C</t>
  </si>
  <si>
    <t>BYR1029C</t>
  </si>
  <si>
    <t>BYR1038C</t>
  </si>
  <si>
    <t>KB001645</t>
  </si>
  <si>
    <t>KB001646</t>
  </si>
  <si>
    <t>KB001647</t>
  </si>
  <si>
    <t>KB001648</t>
  </si>
  <si>
    <t>KB001649</t>
  </si>
  <si>
    <t>KB001650</t>
  </si>
  <si>
    <t>KB001651</t>
  </si>
  <si>
    <t>KB001652</t>
  </si>
  <si>
    <t>KB001653</t>
  </si>
  <si>
    <t>KB001654</t>
  </si>
  <si>
    <t>KB001655</t>
  </si>
  <si>
    <t>KB001656</t>
  </si>
  <si>
    <t>KB001657</t>
  </si>
  <si>
    <t>KB001658</t>
  </si>
  <si>
    <t>KB001659</t>
  </si>
  <si>
    <t>KB001660</t>
  </si>
  <si>
    <t>KB001661</t>
  </si>
  <si>
    <t>KB001662</t>
  </si>
  <si>
    <t>KB001663</t>
  </si>
  <si>
    <t>KB001664</t>
  </si>
  <si>
    <t>KB001665</t>
  </si>
  <si>
    <t>KB001666</t>
  </si>
  <si>
    <t>KB001667</t>
  </si>
  <si>
    <t>KB001668</t>
  </si>
  <si>
    <t>KB001669</t>
  </si>
  <si>
    <t>KB001671</t>
  </si>
  <si>
    <t>KB001672</t>
  </si>
  <si>
    <t>KB001673</t>
  </si>
  <si>
    <t>KB001674</t>
  </si>
  <si>
    <t>KB001675</t>
  </si>
  <si>
    <t>KB001676</t>
  </si>
  <si>
    <t>KB001677</t>
  </si>
  <si>
    <t>KB001678</t>
  </si>
  <si>
    <t>KB001679</t>
  </si>
  <si>
    <t>KB001680</t>
  </si>
  <si>
    <t>KB001681</t>
  </si>
  <si>
    <t>KB001682</t>
  </si>
  <si>
    <t>KB001683</t>
  </si>
  <si>
    <t>KB001684</t>
  </si>
  <si>
    <t>KB001685</t>
  </si>
  <si>
    <t>KB001686</t>
  </si>
  <si>
    <t>KB001687</t>
  </si>
  <si>
    <t>KB001688</t>
  </si>
  <si>
    <t>KB001689</t>
  </si>
  <si>
    <t>KB001690</t>
  </si>
  <si>
    <t>KB001691</t>
  </si>
  <si>
    <t>KB001694</t>
  </si>
  <si>
    <t>KB001695</t>
  </si>
  <si>
    <t>KB001696</t>
  </si>
  <si>
    <t>KB001697</t>
  </si>
  <si>
    <t>197674MA</t>
  </si>
  <si>
    <t>811324VTA</t>
  </si>
  <si>
    <t>T549240</t>
  </si>
  <si>
    <t>T857196</t>
  </si>
  <si>
    <t>BYR1030C</t>
  </si>
  <si>
    <t>BYR1042C</t>
  </si>
  <si>
    <t>KB001699</t>
  </si>
  <si>
    <t>KB001700</t>
  </si>
  <si>
    <t>BYR1044C</t>
  </si>
  <si>
    <t>KB001701</t>
  </si>
  <si>
    <t>KB001702</t>
  </si>
  <si>
    <t>KB001703</t>
  </si>
  <si>
    <t>KB001704</t>
  </si>
  <si>
    <t>588224Q</t>
  </si>
  <si>
    <t>654357C</t>
  </si>
  <si>
    <t>654359C</t>
  </si>
  <si>
    <t>683263C</t>
  </si>
  <si>
    <t>70606SP</t>
  </si>
  <si>
    <t>878059C</t>
  </si>
  <si>
    <t>878060C</t>
  </si>
  <si>
    <t>988582C</t>
  </si>
  <si>
    <t>988593C</t>
  </si>
  <si>
    <t>988605C</t>
  </si>
  <si>
    <t>989785C</t>
  </si>
  <si>
    <t>B56501</t>
  </si>
  <si>
    <t>B56506</t>
  </si>
  <si>
    <t>BYR0816Q</t>
  </si>
  <si>
    <t>BYR1004C</t>
  </si>
  <si>
    <t>KB001228</t>
  </si>
  <si>
    <t>KB001229</t>
  </si>
  <si>
    <t>KB001231</t>
  </si>
  <si>
    <t>KB001670</t>
  </si>
  <si>
    <t>KB001692</t>
  </si>
  <si>
    <t>KB001693</t>
  </si>
  <si>
    <t>KB001698</t>
  </si>
  <si>
    <t>RSTD08</t>
  </si>
  <si>
    <t>T670421</t>
  </si>
  <si>
    <t>T811324</t>
  </si>
  <si>
    <t>T874606</t>
  </si>
  <si>
    <t>T989688</t>
  </si>
  <si>
    <t>TA24653C</t>
  </si>
  <si>
    <t>MATERIAL</t>
  </si>
  <si>
    <t>CC</t>
  </si>
  <si>
    <t>KB001350</t>
  </si>
  <si>
    <t>KB001351</t>
  </si>
  <si>
    <t>KB001352</t>
  </si>
  <si>
    <t>KB001353</t>
  </si>
  <si>
    <t>KB001354</t>
  </si>
  <si>
    <t>KB001355</t>
  </si>
  <si>
    <t>KB001356</t>
  </si>
  <si>
    <t>KB001357</t>
  </si>
  <si>
    <t>KB001358</t>
  </si>
  <si>
    <t>KB001359</t>
  </si>
  <si>
    <t>KB001360</t>
  </si>
  <si>
    <t>KB001361</t>
  </si>
  <si>
    <t>KB001362</t>
  </si>
  <si>
    <t>KB001363</t>
  </si>
  <si>
    <t>KB001364</t>
  </si>
  <si>
    <t>KB001365</t>
  </si>
  <si>
    <t>KB001366</t>
  </si>
  <si>
    <t>KB001367</t>
  </si>
  <si>
    <t>KB001368</t>
  </si>
  <si>
    <t>KB001369</t>
  </si>
  <si>
    <t>KB001370</t>
  </si>
  <si>
    <t>KB001371</t>
  </si>
  <si>
    <t>KB001372</t>
  </si>
  <si>
    <t>KB001373</t>
  </si>
  <si>
    <t>KB001374</t>
  </si>
  <si>
    <t>KB001375</t>
  </si>
  <si>
    <t>KB001376</t>
  </si>
  <si>
    <t>KB001377</t>
  </si>
  <si>
    <t>KB001378</t>
  </si>
  <si>
    <t>KB001379</t>
  </si>
  <si>
    <t>KB001380</t>
  </si>
  <si>
    <t>KB001705</t>
  </si>
  <si>
    <t>KB001706</t>
  </si>
  <si>
    <t>KB001707</t>
  </si>
  <si>
    <t>KB001708</t>
  </si>
  <si>
    <t>KB001709</t>
  </si>
  <si>
    <t>KB001710</t>
  </si>
  <si>
    <t>KB001711</t>
  </si>
  <si>
    <t>KB001712</t>
  </si>
  <si>
    <t>KB001714</t>
  </si>
  <si>
    <t>KB001715</t>
  </si>
  <si>
    <t>KB001716</t>
  </si>
  <si>
    <t>KB001717</t>
  </si>
  <si>
    <t>KB001718</t>
  </si>
  <si>
    <t>KB001719</t>
  </si>
  <si>
    <t>KB001720</t>
  </si>
  <si>
    <t>KB001721</t>
  </si>
  <si>
    <t>KB001722</t>
  </si>
  <si>
    <t>KB001723</t>
  </si>
  <si>
    <t>KB001724</t>
  </si>
  <si>
    <t>KB001725</t>
  </si>
  <si>
    <t>KB001726</t>
  </si>
  <si>
    <t>KB001727</t>
  </si>
  <si>
    <t>KB001728</t>
  </si>
  <si>
    <t>KB001729</t>
  </si>
  <si>
    <t>KB001730</t>
  </si>
  <si>
    <t>KB001731</t>
  </si>
  <si>
    <t>KB001732</t>
  </si>
  <si>
    <t>KB001733</t>
  </si>
  <si>
    <t>KB001734</t>
  </si>
  <si>
    <t>KB001735</t>
  </si>
  <si>
    <t>KB001736</t>
  </si>
  <si>
    <t>KB001737</t>
  </si>
  <si>
    <t>KB001738</t>
  </si>
  <si>
    <t>KB001739</t>
  </si>
  <si>
    <t>KB001740</t>
  </si>
  <si>
    <t>KB001741</t>
  </si>
  <si>
    <t>KB001742</t>
  </si>
  <si>
    <t>KB001743</t>
  </si>
  <si>
    <t>KB001744</t>
  </si>
  <si>
    <t>KB001745</t>
  </si>
  <si>
    <t>59164Q</t>
  </si>
  <si>
    <t>BYR1018Q</t>
  </si>
  <si>
    <t>KB001381</t>
  </si>
  <si>
    <t>KB001398</t>
  </si>
  <si>
    <t>KB001399</t>
  </si>
  <si>
    <t>KB001400</t>
  </si>
  <si>
    <t>KB001401</t>
  </si>
  <si>
    <t>KB001402</t>
  </si>
  <si>
    <t>KB001403</t>
  </si>
  <si>
    <t>KB001404</t>
  </si>
  <si>
    <t>KB001405</t>
  </si>
  <si>
    <t>KB001406</t>
  </si>
  <si>
    <t>KB001407</t>
  </si>
  <si>
    <t>KB001408</t>
  </si>
  <si>
    <t>KB001409</t>
  </si>
  <si>
    <t>KB001410</t>
  </si>
  <si>
    <t>KB001411</t>
  </si>
  <si>
    <t>KB001412</t>
  </si>
  <si>
    <t>KB001413</t>
  </si>
  <si>
    <t>KB001414</t>
  </si>
  <si>
    <t>KB001415</t>
  </si>
  <si>
    <t>KB001416</t>
  </si>
  <si>
    <t>KB001417</t>
  </si>
  <si>
    <t>KB001418</t>
  </si>
  <si>
    <t>KB001419</t>
  </si>
  <si>
    <t>KB001420</t>
  </si>
  <si>
    <t>KB001421</t>
  </si>
  <si>
    <t>KB001422</t>
  </si>
  <si>
    <t>KB001423</t>
  </si>
  <si>
    <t>KB001382</t>
  </si>
  <si>
    <t>KB001383</t>
  </si>
  <si>
    <t>KB001384</t>
  </si>
  <si>
    <t>KB001385</t>
  </si>
  <si>
    <t>KB001386</t>
  </si>
  <si>
    <t>KB001387</t>
  </si>
  <si>
    <t>KB001388</t>
  </si>
  <si>
    <t>KB001389</t>
  </si>
  <si>
    <t>KB001390</t>
  </si>
  <si>
    <t>KB001391</t>
  </si>
  <si>
    <t>KB001392</t>
  </si>
  <si>
    <t>KB001393</t>
  </si>
  <si>
    <t>KB001394</t>
  </si>
  <si>
    <t>KB001395</t>
  </si>
  <si>
    <t>KB001396</t>
  </si>
  <si>
    <t>KB001397</t>
  </si>
  <si>
    <t>KB001424</t>
  </si>
  <si>
    <t>KB001425</t>
  </si>
  <si>
    <t>KB001426</t>
  </si>
  <si>
    <t>KB001427</t>
  </si>
  <si>
    <t>KB001428</t>
  </si>
  <si>
    <t>KB001429</t>
  </si>
  <si>
    <t>KB001430</t>
  </si>
  <si>
    <t>KB001431</t>
  </si>
  <si>
    <t>KB001432</t>
  </si>
  <si>
    <t>KB001433</t>
  </si>
  <si>
    <t>KB001434</t>
  </si>
  <si>
    <t>KB001435</t>
  </si>
  <si>
    <t>KB001436</t>
  </si>
  <si>
    <t>KB001437</t>
  </si>
  <si>
    <t>KB001438</t>
  </si>
  <si>
    <t>KB001439</t>
  </si>
  <si>
    <t>KB001440</t>
  </si>
  <si>
    <t>KB001441</t>
  </si>
  <si>
    <t>KB001442</t>
  </si>
  <si>
    <t>KB001443</t>
  </si>
  <si>
    <t>KB001444</t>
  </si>
  <si>
    <t>KB001445</t>
  </si>
  <si>
    <t>KB001446</t>
  </si>
  <si>
    <t>KB001447</t>
  </si>
  <si>
    <t>KB001448</t>
  </si>
  <si>
    <t>KB001449</t>
  </si>
  <si>
    <t>KB001450</t>
  </si>
  <si>
    <t>KB001451</t>
  </si>
  <si>
    <t>KB001452</t>
  </si>
  <si>
    <t>KB001453</t>
  </si>
  <si>
    <t>KB001454</t>
  </si>
  <si>
    <t>KB001455</t>
  </si>
  <si>
    <t>KB001456</t>
  </si>
  <si>
    <t>KB001457</t>
  </si>
  <si>
    <t>KB001458</t>
  </si>
  <si>
    <t>KB001459</t>
  </si>
  <si>
    <t>KB001461</t>
  </si>
  <si>
    <t>KB001462</t>
  </si>
  <si>
    <t>KB001463</t>
  </si>
  <si>
    <t>KB001464</t>
  </si>
  <si>
    <t>BYR1062C</t>
  </si>
  <si>
    <t>KB001468</t>
  </si>
  <si>
    <t>900310Q</t>
  </si>
  <si>
    <t>BYR1073C</t>
  </si>
  <si>
    <t>KB001460</t>
  </si>
  <si>
    <t>KB001465</t>
  </si>
  <si>
    <t>KB001466</t>
  </si>
  <si>
    <t>KB001467</t>
  </si>
  <si>
    <t>KB001469</t>
  </si>
  <si>
    <t>KB001470</t>
  </si>
  <si>
    <t>KB001471</t>
  </si>
  <si>
    <t>KB001473</t>
  </si>
  <si>
    <t>KB001474</t>
  </si>
  <si>
    <t>KB001475</t>
  </si>
  <si>
    <t>KB001476</t>
  </si>
  <si>
    <t>KB001477</t>
  </si>
  <si>
    <t>KB001479</t>
  </si>
  <si>
    <t>KB001481</t>
  </si>
  <si>
    <t>KB001482</t>
  </si>
  <si>
    <t>KB001483</t>
  </si>
  <si>
    <t>KB001484</t>
  </si>
  <si>
    <t>KB001485</t>
  </si>
  <si>
    <t>KB001486</t>
  </si>
  <si>
    <t>KB001487</t>
  </si>
  <si>
    <t>KB001494</t>
  </si>
  <si>
    <t>KB001495</t>
  </si>
  <si>
    <t>KB001496</t>
  </si>
  <si>
    <t>KB001497</t>
  </si>
  <si>
    <t>KB001498</t>
  </si>
  <si>
    <t>KB001499</t>
  </si>
  <si>
    <t>KB001746</t>
  </si>
  <si>
    <t>KB001747</t>
  </si>
  <si>
    <t>KB001748</t>
  </si>
  <si>
    <t>61327D</t>
  </si>
  <si>
    <t>BYR1079C</t>
  </si>
  <si>
    <t>BYR1087C</t>
  </si>
  <si>
    <t>BYR1088C</t>
  </si>
  <si>
    <t>BYR1089C</t>
  </si>
  <si>
    <t>KB001480</t>
  </si>
  <si>
    <t>KB001488</t>
  </si>
  <si>
    <t>KB001489</t>
  </si>
  <si>
    <t>KB001490</t>
  </si>
  <si>
    <t>KB001491</t>
  </si>
  <si>
    <t>KB001492</t>
  </si>
  <si>
    <t>KB001493</t>
  </si>
  <si>
    <t>KB001750</t>
  </si>
  <si>
    <t>KB001751</t>
  </si>
  <si>
    <t>KB001752</t>
  </si>
  <si>
    <t>KB001753</t>
  </si>
  <si>
    <t>KB001754</t>
  </si>
  <si>
    <t>KB001755</t>
  </si>
  <si>
    <t>KB001756</t>
  </si>
  <si>
    <t>KB001757</t>
  </si>
  <si>
    <t>BT76300MB</t>
  </si>
  <si>
    <t>T49309</t>
  </si>
  <si>
    <t>BYR0832Q</t>
  </si>
  <si>
    <t>BYR1106C</t>
  </si>
  <si>
    <t>KB000130</t>
  </si>
  <si>
    <t>KB000131</t>
  </si>
  <si>
    <t>KB000132</t>
  </si>
  <si>
    <t>KB000133</t>
  </si>
  <si>
    <t>KB000134</t>
  </si>
  <si>
    <t>KB000135</t>
  </si>
  <si>
    <t>KB000136</t>
  </si>
  <si>
    <t>KB000137</t>
  </si>
  <si>
    <t>KB000138</t>
  </si>
  <si>
    <t>KB000139</t>
  </si>
  <si>
    <t>KB001713</t>
  </si>
  <si>
    <t>KB001758</t>
  </si>
  <si>
    <t>KB001759</t>
  </si>
  <si>
    <t>KB001478</t>
  </si>
  <si>
    <t>KB001749</t>
  </si>
  <si>
    <t>BYR1113C</t>
  </si>
  <si>
    <t>BYR1114C</t>
  </si>
  <si>
    <t>BYR1115C</t>
  </si>
  <si>
    <t>73134Q</t>
  </si>
  <si>
    <t>BYR1117C</t>
  </si>
  <si>
    <t>Profit Center</t>
  </si>
  <si>
    <t>Description</t>
  </si>
  <si>
    <t>KB001472</t>
  </si>
  <si>
    <t>KB000127</t>
  </si>
  <si>
    <t>KB000128</t>
  </si>
  <si>
    <t>KB000129</t>
  </si>
  <si>
    <t>KB001760</t>
  </si>
  <si>
    <t>BYR0826Q</t>
  </si>
  <si>
    <t>KB000301</t>
  </si>
  <si>
    <t>KB000302</t>
  </si>
  <si>
    <t>KB000303</t>
  </si>
  <si>
    <t>KB000304</t>
  </si>
  <si>
    <t>KB000305</t>
  </si>
  <si>
    <t>KB000306</t>
  </si>
  <si>
    <t>KB000307</t>
  </si>
  <si>
    <t>KB000308</t>
  </si>
  <si>
    <t>KB000309</t>
  </si>
  <si>
    <t>KB000310</t>
  </si>
  <si>
    <t>KB000311</t>
  </si>
  <si>
    <t>KB000312</t>
  </si>
  <si>
    <t>98169MC</t>
  </si>
  <si>
    <t>98179MC</t>
  </si>
  <si>
    <t>24653C</t>
  </si>
  <si>
    <t>77020C</t>
  </si>
  <si>
    <t>KB000468</t>
  </si>
  <si>
    <t>KB000334</t>
  </si>
  <si>
    <t>KB000335</t>
  </si>
  <si>
    <t>KB000336</t>
  </si>
  <si>
    <t>KB000337</t>
  </si>
  <si>
    <t>KB000338</t>
  </si>
  <si>
    <t>KB000339</t>
  </si>
  <si>
    <t>KB000340</t>
  </si>
  <si>
    <t>KB000341</t>
  </si>
  <si>
    <t>KB000342</t>
  </si>
  <si>
    <t>KB000343</t>
  </si>
  <si>
    <t>KB000344</t>
  </si>
  <si>
    <t>KB000345</t>
  </si>
  <si>
    <t>KB000346</t>
  </si>
  <si>
    <t>KB000347</t>
  </si>
  <si>
    <t>KB000348</t>
  </si>
  <si>
    <t>KB000349</t>
  </si>
  <si>
    <t>KB000160</t>
  </si>
  <si>
    <t>KB000161</t>
  </si>
  <si>
    <t>KB000162</t>
  </si>
  <si>
    <t>KB000163</t>
  </si>
  <si>
    <t>KB000164</t>
  </si>
  <si>
    <t>KB000329</t>
  </si>
  <si>
    <t>KB000330</t>
  </si>
  <si>
    <t>KB000331</t>
  </si>
  <si>
    <t>KB000332</t>
  </si>
  <si>
    <t>KB000333</t>
  </si>
  <si>
    <t xml:space="preserve">       Total Stock</t>
  </si>
  <si>
    <t xml:space="preserve">       Total Value</t>
  </si>
  <si>
    <t>Crcy</t>
  </si>
  <si>
    <t>Material Description</t>
  </si>
  <si>
    <t>KB000328</t>
  </si>
  <si>
    <t>T6704210_ISK</t>
  </si>
  <si>
    <t>T857196_ISK</t>
  </si>
  <si>
    <t>T989688_ISK</t>
  </si>
  <si>
    <t>KB000150</t>
  </si>
  <si>
    <t>KB000151</t>
  </si>
  <si>
    <t>KB000152</t>
  </si>
  <si>
    <t>KB000153</t>
  </si>
  <si>
    <t>KB000154</t>
  </si>
  <si>
    <t>KB000155</t>
  </si>
  <si>
    <t>KB000156</t>
  </si>
  <si>
    <t>T549240S</t>
  </si>
  <si>
    <t>T857196S</t>
  </si>
  <si>
    <t>SFİN</t>
  </si>
  <si>
    <t>FİNG</t>
  </si>
  <si>
    <t>BUn</t>
  </si>
  <si>
    <t>G</t>
  </si>
  <si>
    <t>PC</t>
  </si>
  <si>
    <t>KG</t>
  </si>
  <si>
    <t>M</t>
  </si>
  <si>
    <t>71169C</t>
  </si>
  <si>
    <t>BYR1161C</t>
  </si>
  <si>
    <t>KB000165</t>
  </si>
  <si>
    <t>KB000166</t>
  </si>
  <si>
    <t>KB000167</t>
  </si>
  <si>
    <t>KB000168</t>
  </si>
  <si>
    <t>KB000169</t>
  </si>
  <si>
    <t>KB000172</t>
  </si>
  <si>
    <t>KB000173</t>
  </si>
  <si>
    <t>KB000174</t>
  </si>
  <si>
    <t>KB000175</t>
  </si>
  <si>
    <t>KB000176</t>
  </si>
  <si>
    <t>KB000179</t>
  </si>
  <si>
    <t>KB000180</t>
  </si>
  <si>
    <t>T3332000_ISK</t>
  </si>
  <si>
    <t>989688HA</t>
  </si>
  <si>
    <t>T549240T</t>
  </si>
  <si>
    <t>T857196T</t>
  </si>
  <si>
    <t>Type</t>
  </si>
  <si>
    <t>Profit center</t>
  </si>
  <si>
    <t>Sum of        Total Value</t>
  </si>
  <si>
    <t>#N/A</t>
  </si>
  <si>
    <t>Change the first COMP ref manually because there is only one ref in this account</t>
  </si>
  <si>
    <t>Check</t>
  </si>
  <si>
    <t>Étiquettes de colonnes</t>
  </si>
  <si>
    <t>Étiquettes de lignes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</si>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</sst>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T_L_-;\-* #,##0.00\ _T_L_-;_-* &quot;-&quot;??\ _T_L_-;_-@_-"/>
  </numFmts>
  <fonts count="2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Border="0" applyProtection="0"/>
  </cellStyleXfs>
  <cellXfs count="35">
    <xf numFmtId="0" fontId="0" fillId="0" borderId="0" xfId="0"/>
    <xf numFmtId="0" fontId="19" fillId="0" borderId="0" xfId="0" applyFont="1"/>
    <xf numFmtId="164" fontId="19" fillId="0" borderId="0" xfId="1" applyFont="1"/>
    <xf numFmtId="164" fontId="19" fillId="0" borderId="0" xfId="1" applyFont="1" applyFill="1"/>
    <xf numFmtId="0" fontId="19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19" fillId="0" borderId="0" xfId="0" applyNumberFormat="1" applyFont="1"/>
    <xf numFmtId="0" fontId="0" fillId="0" borderId="0" xfId="0" pivotButton="1"/>
    <xf numFmtId="164" fontId="0" fillId="0" borderId="0" xfId="0" applyNumberFormat="1"/>
    <xf numFmtId="164" fontId="0" fillId="0" borderId="0" xfId="1" applyFont="1"/>
    <xf numFmtId="43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36" borderId="0" xfId="0" applyFill="1"/>
    <xf numFmtId="0" fontId="0" fillId="33" borderId="0" xfId="0" applyFill="1"/>
    <xf numFmtId="0" fontId="21" fillId="0" borderId="0" xfId="0" applyFont="1"/>
    <xf numFmtId="164" fontId="21" fillId="0" borderId="0" xfId="1" applyFont="1"/>
    <xf numFmtId="0" fontId="22" fillId="33" borderId="0" xfId="0" applyFont="1" applyFill="1"/>
    <xf numFmtId="3" fontId="22" fillId="33" borderId="0" xfId="0" applyNumberFormat="1" applyFont="1" applyFill="1"/>
    <xf numFmtId="4" fontId="22" fillId="33" borderId="0" xfId="0" applyNumberFormat="1" applyFont="1" applyFill="1"/>
    <xf numFmtId="0" fontId="22" fillId="0" borderId="0" xfId="0" applyFont="1"/>
    <xf numFmtId="3" fontId="23" fillId="33" borderId="0" xfId="0" applyNumberFormat="1" applyFont="1" applyFill="1"/>
    <xf numFmtId="4" fontId="23" fillId="33" borderId="0" xfId="0" applyNumberFormat="1" applyFont="1" applyFill="1"/>
    <xf numFmtId="0" fontId="23" fillId="33" borderId="0" xfId="0" applyFont="1" applyFill="1"/>
    <xf numFmtId="164" fontId="23" fillId="33" borderId="0" xfId="1" applyFont="1" applyFill="1"/>
    <xf numFmtId="0" fontId="24" fillId="34" borderId="0" xfId="0" applyFont="1" applyFill="1"/>
    <xf numFmtId="0" fontId="24" fillId="37" borderId="0" xfId="0" applyFont="1" applyFill="1"/>
    <xf numFmtId="0" fontId="24" fillId="38" borderId="0" xfId="0" applyFont="1" applyFill="1"/>
    <xf numFmtId="164" fontId="25" fillId="0" borderId="0" xfId="0" applyNumberFormat="1" applyFont="1"/>
    <xf numFmtId="4" fontId="25" fillId="0" borderId="0" xfId="0" applyNumberFormat="1" applyFont="1" applyAlignment="1">
      <alignment horizontal="center"/>
    </xf>
    <xf numFmtId="43" fontId="20" fillId="35" borderId="0" xfId="0" applyNumberFormat="1" applyFont="1" applyFill="1"/>
    <xf numFmtId="0" fontId="20" fillId="34" borderId="0" xfId="0" applyFont="1" applyFill="1" applyAlignment="1">
      <alignment horizontal="center"/>
    </xf>
    <xf numFmtId="0" fontId="21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  <xf numFmtId="0" fontId="0" fillId="0" borderId="0" xfId="0" applyNumberFormat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Neutre" xfId="9" builtinId="28" customBuiltin="1"/>
    <cellStyle name="Normal" xfId="0" builtinId="0"/>
    <cellStyle name="Normal 2 2 2" xfId="43" xr:uid="{00000000-0005-0000-0000-000026000000}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5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_-* #,##0.00\ _T_L_-;\-* #,##0.00\ _T_L_-;_-* &quot;-&quot;??\ _T_L_-;_-@_-"/>
    </dxf>
    <dxf>
      <numFmt numFmtId="164" formatCode="_-* #,##0.00\ _T_L_-;\-* #,##0.00\ _T_L_-;_-* &quot;-&quot;??\ _T_L_-;_-@_-"/>
    </dxf>
    <dxf>
      <numFmt numFmtId="164" formatCode="_-* #,##0.00\ _T_L_-;\-* #,##0.00\ _T_L_-;_-* &quot;-&quot;??\ _T_L_-;_-@_-"/>
    </dxf>
    <dxf>
      <numFmt numFmtId="164" formatCode="_-* #,##0.00\ _T_L_-;\-* #,##0.00\ _T_L_-;_-* &quot;-&quot;??\ _T_L_-;_-@_-"/>
    </dxf>
    <dxf>
      <numFmt numFmtId="164" formatCode="_-* #,##0.00\ _T_L_-;\-* #,##0.00\ _T_L_-;_-* &quot;-&quot;??\ _T_L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numFmt numFmtId="164" formatCode="_-* #,##0.00\ _T_L_-;\-* #,##0.00\ _T_L_-;_-* &quot;-&quot;??\ _T_L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numFmt numFmtId="164" formatCode="_-* #,##0.00\ _T_L_-;\-* #,##0.00\ _T_L_-;_-* &quot;-&quot;??\ _T_L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numFmt numFmtId="164" formatCode="_-* #,##0.00\ _T_L_-;\-* #,##0.00\ _T_L_-;_-* &quot;-&quot;??\ _T_L_-;_-@_-"/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numFmt numFmtId="164" formatCode="_-* #,##0.00\ _T_L_-;\-* #,##0.00\ _T_L_-;_-* &quot;-&quot;??\ _T_L_-;_-@_-"/>
    </dxf>
    <dxf>
      <numFmt numFmtId="164" formatCode="_-* #,##0.00\ _T_L_-;\-* #,##0.00\ _T_L_-;_-* &quot;-&quot;??\ _T_L_-;_-@_-"/>
    </dxf>
  </dxfs>
  <tableStyles count="0" defaultTableStyle="TableStyleMedium9" defaultPivotStyle="PivotStyleLight16"/>
  <colors>
    <mruColors>
      <color rgb="FFF4FD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26" Type="http://schemas.openxmlformats.org/officeDocument/2006/relationships/customXml" Target="../customXml/item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5.xml"/><Relationship Id="rId17" Type="http://schemas.openxmlformats.org/officeDocument/2006/relationships/powerPivotData" Target="model/item.data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pivotCacheDefinition" Target="pivotCache/pivotCacheDefinition3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onnections" Target="connections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22</xdr:row>
      <xdr:rowOff>0</xdr:rowOff>
    </xdr:from>
    <xdr:to>
      <xdr:col>11</xdr:col>
      <xdr:colOff>400050</xdr:colOff>
      <xdr:row>24</xdr:row>
      <xdr:rowOff>161925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 flipV="1">
          <a:off x="10677525" y="4162425"/>
          <a:ext cx="190500" cy="542925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0</xdr:row>
      <xdr:rowOff>180976</xdr:rowOff>
    </xdr:from>
    <xdr:to>
      <xdr:col>17</xdr:col>
      <xdr:colOff>180975</xdr:colOff>
      <xdr:row>8</xdr:row>
      <xdr:rowOff>85726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39FC516-5A38-375C-6F6E-97E28E2BAB3C}"/>
            </a:ext>
          </a:extLst>
        </xdr:cNvPr>
        <xdr:cNvSpPr txBox="1"/>
      </xdr:nvSpPr>
      <xdr:spPr>
        <a:xfrm>
          <a:off x="7524750" y="180976"/>
          <a:ext cx="6153150" cy="14287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Si les sources évoluent, faire "Actualiser tout" (via le ruban ou clic droit sur le tableau Power Query) pour mettre à jour les données du tableau.</a:t>
          </a:r>
        </a:p>
        <a:p>
          <a:endParaRPr lang="fr-FR" sz="1100"/>
        </a:p>
        <a:p>
          <a:r>
            <a:rPr lang="fr-FR" sz="1100"/>
            <a:t>Remarque :</a:t>
          </a:r>
          <a:r>
            <a:rPr lang="fr-FR" sz="1100" baseline="0"/>
            <a:t> </a:t>
          </a:r>
          <a:r>
            <a:rPr lang="fr-FR" sz="1100"/>
            <a:t>un préfixe "t_" a été ajouté dans le nom des 4 tableaux structurés devant être chargés dans Power Query.</a:t>
          </a:r>
        </a:p>
        <a:p>
          <a:endParaRPr lang="fr-FR" sz="1100"/>
        </a:p>
        <a:p>
          <a:r>
            <a:rPr lang="fr-FR" sz="1100"/>
            <a:t>Les</a:t>
          </a:r>
          <a:r>
            <a:rPr lang="fr-FR" sz="1100" baseline="0"/>
            <a:t> champs n'ont pas été typés. A revoir en fonction de leur nature.</a:t>
          </a:r>
          <a:endParaRPr lang="fr-F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113.583761111113" createdVersion="6" refreshedVersion="8" minRefreshableVersion="3" recordCount="2238" xr:uid="{00000000-000A-0000-FFFF-FFFF32000000}">
  <cacheSource type="worksheet">
    <worksheetSource ref="A1:I1048576" sheet="BU17"/>
  </cacheSource>
  <cacheFields count="9">
    <cacheField name="TYPE" numFmtId="0">
      <sharedItems containsBlank="1" containsMixedTypes="1" containsNumber="1" containsInteger="1" minValue="0" maxValue="0" count="4">
        <s v="COMP"/>
        <s v="SPRT"/>
        <n v="0"/>
        <m/>
      </sharedItems>
    </cacheField>
    <cacheField name="ValA" numFmtId="0">
      <sharedItems containsNonDate="0" containsString="0" containsBlank="1"/>
    </cacheField>
    <cacheField name="Material" numFmtId="0">
      <sharedItems containsBlank="1" containsMixedTypes="1" containsNumber="1" containsInteger="1" minValue="0" maxValue="66491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urr." numFmtId="0">
      <sharedItems containsNonDate="0" containsString="0" containsBlank="1"/>
    </cacheField>
    <cacheField name="Description" numFmtId="0">
      <sharedItems containsNonDate="0" containsString="0" containsBlank="1"/>
    </cacheField>
    <cacheField name="Profit Center" numFmtId="0">
      <sharedItems containsBlank="1" count="5">
        <s v="T68VCC"/>
        <s v="M88THS"/>
        <s v="T70BLDC"/>
        <e v="#N/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113.583761921298" createdVersion="6" refreshedVersion="8" minRefreshableVersion="3" recordCount="623" xr:uid="{00000000-000A-0000-FFFF-FFFF31000000}">
  <cacheSource type="worksheet">
    <worksheetSource name="t_COMP"/>
  </cacheSource>
  <cacheFields count="9">
    <cacheField name="Type" numFmtId="0">
      <sharedItems count="1">
        <s v="COMP"/>
      </sharedItems>
    </cacheField>
    <cacheField name="ValA" numFmtId="0">
      <sharedItems/>
    </cacheField>
    <cacheField name="Material" numFmtId="0">
      <sharedItems containsMixedTypes="1" containsNumber="1" containsInteger="1" minValue="66491" maxValue="66491"/>
    </cacheField>
    <cacheField name="       Total Stock" numFmtId="0">
      <sharedItems containsNonDate="0" containsString="0" containsBlank="1"/>
    </cacheField>
    <cacheField name="BUn" numFmtId="0">
      <sharedItems/>
    </cacheField>
    <cacheField name="       Total Value" numFmtId="0">
      <sharedItems containsNonDate="0" containsString="0" containsBlank="1"/>
    </cacheField>
    <cacheField name="Crcy" numFmtId="0">
      <sharedItems/>
    </cacheField>
    <cacheField name="Material Description" numFmtId="0">
      <sharedItems containsNonDate="0" containsString="0" containsBlank="1"/>
    </cacheField>
    <cacheField name="Profit center" numFmtId="0">
      <sharedItems count="3">
        <s v="T68VCC"/>
        <s v="M88THS"/>
        <s v="T70BLD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113.583762615737" createdVersion="6" refreshedVersion="8" minRefreshableVersion="3" recordCount="2000" xr:uid="{00000000-000A-0000-FFFF-FFFF30000000}">
  <cacheSource type="worksheet">
    <worksheetSource ref="A1:I1048576" sheet="SPRT"/>
  </cacheSource>
  <cacheFields count="9">
    <cacheField name="Type" numFmtId="0">
      <sharedItems containsBlank="1" count="2">
        <s v="SPRT"/>
        <m/>
      </sharedItems>
    </cacheField>
    <cacheField name="ValA" numFmtId="0">
      <sharedItems containsBlank="1"/>
    </cacheField>
    <cacheField name="Material" numFmtId="0">
      <sharedItems containsBlank="1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rcy" numFmtId="0">
      <sharedItems containsNonDate="0" containsString="0" containsBlank="1"/>
    </cacheField>
    <cacheField name="Material Description" numFmtId="0">
      <sharedItems containsNonDate="0" containsString="0" containsBlank="1"/>
    </cacheField>
    <cacheField name="Profit center" numFmtId="0">
      <sharedItems containsBlank="1" count="5">
        <s v="T68VCC"/>
        <s v="T70BLDC"/>
        <s v="M88THS"/>
        <m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113.583763078706" createdVersion="6" refreshedVersion="8" minRefreshableVersion="3" recordCount="201" xr:uid="{00000000-000A-0000-FFFF-FFFF2F000000}">
  <cacheSource type="worksheet">
    <worksheetSource ref="A1:I1048576" sheet="SFIN"/>
  </cacheSource>
  <cacheFields count="9">
    <cacheField name="Type" numFmtId="0">
      <sharedItems containsBlank="1" count="2">
        <s v="SFİN"/>
        <m/>
      </sharedItems>
    </cacheField>
    <cacheField name="ValA" numFmtId="0">
      <sharedItems containsBlank="1"/>
    </cacheField>
    <cacheField name="Material" numFmtId="0">
      <sharedItems containsBlank="1" containsMixedTypes="1" containsNumber="1" containsInteger="1" minValue="52533" maxValue="1029527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rcy" numFmtId="0">
      <sharedItems containsNonDate="0" containsString="0" containsBlank="1"/>
    </cacheField>
    <cacheField name="Material Description" numFmtId="0">
      <sharedItems containsNonDate="0" containsString="0" containsBlank="1"/>
    </cacheField>
    <cacheField name="Profit center" numFmtId="0">
      <sharedItems containsBlank="1" count="5">
        <s v="T68VCC"/>
        <s v="T70BLDC"/>
        <s v="M88THS"/>
        <m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113.583763773146" createdVersion="6" refreshedVersion="8" minRefreshableVersion="3" recordCount="251" xr:uid="{00000000-000A-0000-FFFF-FFFF2E000000}">
  <cacheSource type="worksheet">
    <worksheetSource ref="A1:I1048576" sheet="FING"/>
  </cacheSource>
  <cacheFields count="9">
    <cacheField name="Type" numFmtId="0">
      <sharedItems containsBlank="1" count="2">
        <s v="FİNG"/>
        <m/>
      </sharedItems>
    </cacheField>
    <cacheField name="ValA" numFmtId="0">
      <sharedItems containsBlank="1"/>
    </cacheField>
    <cacheField name="Material" numFmtId="0">
      <sharedItems containsBlank="1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rcy" numFmtId="0">
      <sharedItems containsNonDate="0" containsString="0" containsBlank="1"/>
    </cacheField>
    <cacheField name="Material Description" numFmtId="0">
      <sharedItems containsNonDate="0" containsString="0" containsBlank="1"/>
    </cacheField>
    <cacheField name="Profit center" numFmtId="0">
      <sharedItems containsBlank="1" count="5">
        <s v="T68VCC"/>
        <s v="M88THS"/>
        <s v="T70BLDC"/>
        <m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38">
  <r>
    <x v="0"/>
    <m/>
    <s v="588568C"/>
    <m/>
    <m/>
    <m/>
    <m/>
    <m/>
    <x v="0"/>
  </r>
  <r>
    <x v="0"/>
    <m/>
    <n v="66491"/>
    <m/>
    <m/>
    <m/>
    <m/>
    <m/>
    <x v="1"/>
  </r>
  <r>
    <x v="0"/>
    <m/>
    <s v="003725C"/>
    <m/>
    <m/>
    <m/>
    <m/>
    <m/>
    <x v="0"/>
  </r>
  <r>
    <x v="0"/>
    <m/>
    <s v="1000240C"/>
    <m/>
    <m/>
    <m/>
    <m/>
    <m/>
    <x v="0"/>
  </r>
  <r>
    <x v="0"/>
    <m/>
    <s v="1000494C"/>
    <m/>
    <m/>
    <m/>
    <m/>
    <m/>
    <x v="0"/>
  </r>
  <r>
    <x v="0"/>
    <m/>
    <s v="1001732C"/>
    <m/>
    <m/>
    <m/>
    <m/>
    <m/>
    <x v="0"/>
  </r>
  <r>
    <x v="0"/>
    <m/>
    <s v="1005863C"/>
    <m/>
    <m/>
    <m/>
    <m/>
    <m/>
    <x v="0"/>
  </r>
  <r>
    <x v="0"/>
    <m/>
    <s v="1006001C"/>
    <m/>
    <m/>
    <m/>
    <m/>
    <m/>
    <x v="0"/>
  </r>
  <r>
    <x v="0"/>
    <m/>
    <s v="1011220C"/>
    <m/>
    <m/>
    <m/>
    <m/>
    <m/>
    <x v="0"/>
  </r>
  <r>
    <x v="0"/>
    <m/>
    <s v="1012087C"/>
    <m/>
    <m/>
    <m/>
    <m/>
    <m/>
    <x v="0"/>
  </r>
  <r>
    <x v="0"/>
    <m/>
    <s v="1014922C"/>
    <m/>
    <m/>
    <m/>
    <m/>
    <m/>
    <x v="0"/>
  </r>
  <r>
    <x v="0"/>
    <m/>
    <s v="1014923C"/>
    <m/>
    <m/>
    <m/>
    <m/>
    <m/>
    <x v="0"/>
  </r>
  <r>
    <x v="0"/>
    <m/>
    <s v="1017845C"/>
    <m/>
    <m/>
    <m/>
    <m/>
    <m/>
    <x v="0"/>
  </r>
  <r>
    <x v="0"/>
    <m/>
    <s v="1019374C"/>
    <m/>
    <m/>
    <m/>
    <m/>
    <m/>
    <x v="0"/>
  </r>
  <r>
    <x v="0"/>
    <m/>
    <s v="1019375C"/>
    <m/>
    <m/>
    <m/>
    <m/>
    <m/>
    <x v="0"/>
  </r>
  <r>
    <x v="0"/>
    <m/>
    <s v="1019376C"/>
    <m/>
    <m/>
    <m/>
    <m/>
    <m/>
    <x v="0"/>
  </r>
  <r>
    <x v="0"/>
    <m/>
    <s v="1019377C"/>
    <m/>
    <m/>
    <m/>
    <m/>
    <m/>
    <x v="0"/>
  </r>
  <r>
    <x v="0"/>
    <m/>
    <s v="1019378C"/>
    <m/>
    <m/>
    <m/>
    <m/>
    <m/>
    <x v="0"/>
  </r>
  <r>
    <x v="0"/>
    <m/>
    <s v="1019379C"/>
    <m/>
    <m/>
    <m/>
    <m/>
    <m/>
    <x v="0"/>
  </r>
  <r>
    <x v="0"/>
    <m/>
    <s v="1019382C"/>
    <m/>
    <m/>
    <m/>
    <m/>
    <m/>
    <x v="0"/>
  </r>
  <r>
    <x v="0"/>
    <m/>
    <s v="1019679C"/>
    <m/>
    <m/>
    <m/>
    <m/>
    <m/>
    <x v="0"/>
  </r>
  <r>
    <x v="0"/>
    <m/>
    <s v="1019706C"/>
    <m/>
    <m/>
    <m/>
    <m/>
    <m/>
    <x v="0"/>
  </r>
  <r>
    <x v="0"/>
    <m/>
    <s v="1019708C"/>
    <m/>
    <m/>
    <m/>
    <m/>
    <m/>
    <x v="0"/>
  </r>
  <r>
    <x v="0"/>
    <m/>
    <s v="1019784C"/>
    <m/>
    <m/>
    <m/>
    <m/>
    <m/>
    <x v="0"/>
  </r>
  <r>
    <x v="0"/>
    <m/>
    <s v="1019785C"/>
    <m/>
    <m/>
    <m/>
    <m/>
    <m/>
    <x v="0"/>
  </r>
  <r>
    <x v="0"/>
    <m/>
    <s v="1019790C"/>
    <m/>
    <m/>
    <m/>
    <m/>
    <m/>
    <x v="0"/>
  </r>
  <r>
    <x v="0"/>
    <m/>
    <s v="1019791C"/>
    <m/>
    <m/>
    <m/>
    <m/>
    <m/>
    <x v="0"/>
  </r>
  <r>
    <x v="0"/>
    <m/>
    <s v="1019801C"/>
    <m/>
    <m/>
    <m/>
    <m/>
    <m/>
    <x v="0"/>
  </r>
  <r>
    <x v="0"/>
    <m/>
    <s v="1020301C"/>
    <m/>
    <m/>
    <m/>
    <m/>
    <m/>
    <x v="0"/>
  </r>
  <r>
    <x v="0"/>
    <m/>
    <s v="1020302C"/>
    <m/>
    <m/>
    <m/>
    <m/>
    <m/>
    <x v="0"/>
  </r>
  <r>
    <x v="0"/>
    <m/>
    <s v="1020377C"/>
    <m/>
    <m/>
    <m/>
    <m/>
    <m/>
    <x v="0"/>
  </r>
  <r>
    <x v="0"/>
    <m/>
    <s v="1020378C"/>
    <m/>
    <m/>
    <m/>
    <m/>
    <m/>
    <x v="0"/>
  </r>
  <r>
    <x v="0"/>
    <m/>
    <s v="1020397C"/>
    <m/>
    <m/>
    <m/>
    <m/>
    <m/>
    <x v="0"/>
  </r>
  <r>
    <x v="0"/>
    <m/>
    <s v="1020643C"/>
    <m/>
    <m/>
    <m/>
    <m/>
    <m/>
    <x v="0"/>
  </r>
  <r>
    <x v="0"/>
    <m/>
    <s v="1020710C"/>
    <m/>
    <m/>
    <m/>
    <m/>
    <m/>
    <x v="0"/>
  </r>
  <r>
    <x v="0"/>
    <m/>
    <s v="1020721C"/>
    <m/>
    <m/>
    <m/>
    <m/>
    <m/>
    <x v="0"/>
  </r>
  <r>
    <x v="0"/>
    <m/>
    <s v="1020778C"/>
    <m/>
    <m/>
    <m/>
    <m/>
    <m/>
    <x v="0"/>
  </r>
  <r>
    <x v="0"/>
    <m/>
    <s v="1020779C"/>
    <m/>
    <m/>
    <m/>
    <m/>
    <m/>
    <x v="0"/>
  </r>
  <r>
    <x v="0"/>
    <m/>
    <s v="1020780C"/>
    <m/>
    <m/>
    <m/>
    <m/>
    <m/>
    <x v="0"/>
  </r>
  <r>
    <x v="0"/>
    <m/>
    <s v="1020781C"/>
    <m/>
    <m/>
    <m/>
    <m/>
    <m/>
    <x v="0"/>
  </r>
  <r>
    <x v="0"/>
    <m/>
    <s v="1020782C"/>
    <m/>
    <m/>
    <m/>
    <m/>
    <m/>
    <x v="0"/>
  </r>
  <r>
    <x v="0"/>
    <m/>
    <s v="1020783C"/>
    <m/>
    <m/>
    <m/>
    <m/>
    <m/>
    <x v="0"/>
  </r>
  <r>
    <x v="0"/>
    <m/>
    <s v="1020785C"/>
    <m/>
    <m/>
    <m/>
    <m/>
    <m/>
    <x v="0"/>
  </r>
  <r>
    <x v="0"/>
    <m/>
    <s v="1020786C"/>
    <m/>
    <m/>
    <m/>
    <m/>
    <m/>
    <x v="0"/>
  </r>
  <r>
    <x v="0"/>
    <m/>
    <s v="1020787C"/>
    <m/>
    <m/>
    <m/>
    <m/>
    <m/>
    <x v="0"/>
  </r>
  <r>
    <x v="0"/>
    <m/>
    <s v="1021546C"/>
    <m/>
    <m/>
    <m/>
    <m/>
    <m/>
    <x v="0"/>
  </r>
  <r>
    <x v="0"/>
    <m/>
    <s v="1021589C"/>
    <m/>
    <m/>
    <m/>
    <m/>
    <m/>
    <x v="0"/>
  </r>
  <r>
    <x v="0"/>
    <m/>
    <s v="1021591C"/>
    <m/>
    <m/>
    <m/>
    <m/>
    <m/>
    <x v="0"/>
  </r>
  <r>
    <x v="0"/>
    <m/>
    <s v="1021598C"/>
    <m/>
    <m/>
    <m/>
    <m/>
    <m/>
    <x v="0"/>
  </r>
  <r>
    <x v="0"/>
    <m/>
    <s v="1021599C"/>
    <m/>
    <m/>
    <m/>
    <m/>
    <m/>
    <x v="0"/>
  </r>
  <r>
    <x v="0"/>
    <m/>
    <s v="1021737C"/>
    <m/>
    <m/>
    <m/>
    <m/>
    <m/>
    <x v="0"/>
  </r>
  <r>
    <x v="0"/>
    <m/>
    <s v="1023095C"/>
    <m/>
    <m/>
    <m/>
    <m/>
    <m/>
    <x v="0"/>
  </r>
  <r>
    <x v="0"/>
    <m/>
    <s v="1024735C"/>
    <m/>
    <m/>
    <m/>
    <m/>
    <m/>
    <x v="0"/>
  </r>
  <r>
    <x v="0"/>
    <m/>
    <s v="1024737C"/>
    <m/>
    <m/>
    <m/>
    <m/>
    <m/>
    <x v="0"/>
  </r>
  <r>
    <x v="0"/>
    <m/>
    <s v="1024738C"/>
    <m/>
    <m/>
    <m/>
    <m/>
    <m/>
    <x v="0"/>
  </r>
  <r>
    <x v="0"/>
    <m/>
    <s v="1024739C"/>
    <m/>
    <m/>
    <m/>
    <m/>
    <m/>
    <x v="0"/>
  </r>
  <r>
    <x v="0"/>
    <m/>
    <s v="1026594C"/>
    <m/>
    <m/>
    <m/>
    <m/>
    <m/>
    <x v="0"/>
  </r>
  <r>
    <x v="0"/>
    <m/>
    <s v="1026809C"/>
    <m/>
    <m/>
    <m/>
    <m/>
    <m/>
    <x v="0"/>
  </r>
  <r>
    <x v="0"/>
    <m/>
    <s v="1028125C"/>
    <m/>
    <m/>
    <m/>
    <m/>
    <m/>
    <x v="0"/>
  </r>
  <r>
    <x v="0"/>
    <m/>
    <s v="1028126C"/>
    <m/>
    <m/>
    <m/>
    <m/>
    <m/>
    <x v="0"/>
  </r>
  <r>
    <x v="0"/>
    <m/>
    <s v="1028128C"/>
    <m/>
    <m/>
    <m/>
    <m/>
    <m/>
    <x v="0"/>
  </r>
  <r>
    <x v="0"/>
    <m/>
    <s v="1028520C"/>
    <m/>
    <m/>
    <m/>
    <m/>
    <m/>
    <x v="0"/>
  </r>
  <r>
    <x v="0"/>
    <m/>
    <s v="1029108C"/>
    <m/>
    <m/>
    <m/>
    <m/>
    <m/>
    <x v="0"/>
  </r>
  <r>
    <x v="0"/>
    <m/>
    <s v="1029109C"/>
    <m/>
    <m/>
    <m/>
    <m/>
    <m/>
    <x v="0"/>
  </r>
  <r>
    <x v="0"/>
    <m/>
    <s v="1029968C"/>
    <m/>
    <m/>
    <m/>
    <m/>
    <m/>
    <x v="0"/>
  </r>
  <r>
    <x v="0"/>
    <m/>
    <s v="1030138C"/>
    <m/>
    <m/>
    <m/>
    <m/>
    <m/>
    <x v="0"/>
  </r>
  <r>
    <x v="0"/>
    <m/>
    <s v="1030139C"/>
    <m/>
    <m/>
    <m/>
    <m/>
    <m/>
    <x v="0"/>
  </r>
  <r>
    <x v="0"/>
    <m/>
    <s v="1030140C"/>
    <m/>
    <m/>
    <m/>
    <m/>
    <m/>
    <x v="0"/>
  </r>
  <r>
    <x v="0"/>
    <m/>
    <s v="1030150C"/>
    <m/>
    <m/>
    <m/>
    <m/>
    <m/>
    <x v="0"/>
  </r>
  <r>
    <x v="0"/>
    <m/>
    <s v="1030188C"/>
    <m/>
    <m/>
    <m/>
    <m/>
    <m/>
    <x v="0"/>
  </r>
  <r>
    <x v="0"/>
    <m/>
    <s v="1031379C"/>
    <m/>
    <m/>
    <m/>
    <m/>
    <m/>
    <x v="0"/>
  </r>
  <r>
    <x v="0"/>
    <m/>
    <s v="1031386C"/>
    <m/>
    <m/>
    <m/>
    <m/>
    <m/>
    <x v="0"/>
  </r>
  <r>
    <x v="0"/>
    <m/>
    <s v="1031393C"/>
    <m/>
    <m/>
    <m/>
    <m/>
    <m/>
    <x v="0"/>
  </r>
  <r>
    <x v="0"/>
    <m/>
    <s v="1031397C"/>
    <m/>
    <m/>
    <m/>
    <m/>
    <m/>
    <x v="0"/>
  </r>
  <r>
    <x v="0"/>
    <m/>
    <s v="1031401C"/>
    <m/>
    <m/>
    <m/>
    <m/>
    <m/>
    <x v="0"/>
  </r>
  <r>
    <x v="0"/>
    <m/>
    <s v="1031402C"/>
    <m/>
    <m/>
    <m/>
    <m/>
    <m/>
    <x v="0"/>
  </r>
  <r>
    <x v="0"/>
    <m/>
    <s v="1031403C"/>
    <m/>
    <m/>
    <m/>
    <m/>
    <m/>
    <x v="0"/>
  </r>
  <r>
    <x v="0"/>
    <m/>
    <s v="1031493C"/>
    <m/>
    <m/>
    <m/>
    <m/>
    <m/>
    <x v="0"/>
  </r>
  <r>
    <x v="0"/>
    <m/>
    <s v="1032762C"/>
    <m/>
    <m/>
    <m/>
    <m/>
    <m/>
    <x v="0"/>
  </r>
  <r>
    <x v="0"/>
    <m/>
    <s v="1032803C"/>
    <m/>
    <m/>
    <m/>
    <m/>
    <m/>
    <x v="0"/>
  </r>
  <r>
    <x v="0"/>
    <m/>
    <s v="1032805C"/>
    <m/>
    <m/>
    <m/>
    <m/>
    <m/>
    <x v="0"/>
  </r>
  <r>
    <x v="0"/>
    <m/>
    <s v="1032806C"/>
    <m/>
    <m/>
    <m/>
    <m/>
    <m/>
    <x v="0"/>
  </r>
  <r>
    <x v="0"/>
    <m/>
    <s v="1032807C"/>
    <m/>
    <m/>
    <m/>
    <m/>
    <m/>
    <x v="0"/>
  </r>
  <r>
    <x v="0"/>
    <m/>
    <s v="1033100C"/>
    <m/>
    <m/>
    <m/>
    <m/>
    <m/>
    <x v="0"/>
  </r>
  <r>
    <x v="0"/>
    <m/>
    <s v="1033613C"/>
    <m/>
    <m/>
    <m/>
    <m/>
    <m/>
    <x v="0"/>
  </r>
  <r>
    <x v="0"/>
    <m/>
    <s v="103789C"/>
    <m/>
    <m/>
    <m/>
    <m/>
    <m/>
    <x v="0"/>
  </r>
  <r>
    <x v="0"/>
    <m/>
    <s v="10489C"/>
    <m/>
    <m/>
    <m/>
    <m/>
    <m/>
    <x v="0"/>
  </r>
  <r>
    <x v="0"/>
    <m/>
    <s v="10490C"/>
    <m/>
    <m/>
    <m/>
    <m/>
    <m/>
    <x v="0"/>
  </r>
  <r>
    <x v="0"/>
    <m/>
    <s v="10492C"/>
    <m/>
    <m/>
    <m/>
    <m/>
    <m/>
    <x v="0"/>
  </r>
  <r>
    <x v="0"/>
    <m/>
    <s v="10494C"/>
    <m/>
    <m/>
    <m/>
    <m/>
    <m/>
    <x v="0"/>
  </r>
  <r>
    <x v="0"/>
    <m/>
    <s v="10495C"/>
    <m/>
    <m/>
    <m/>
    <m/>
    <m/>
    <x v="0"/>
  </r>
  <r>
    <x v="0"/>
    <m/>
    <s v="10511C"/>
    <m/>
    <m/>
    <m/>
    <m/>
    <m/>
    <x v="0"/>
  </r>
  <r>
    <x v="0"/>
    <m/>
    <s v="10517C"/>
    <m/>
    <m/>
    <m/>
    <m/>
    <m/>
    <x v="0"/>
  </r>
  <r>
    <x v="0"/>
    <m/>
    <s v="10518C"/>
    <m/>
    <m/>
    <m/>
    <m/>
    <m/>
    <x v="0"/>
  </r>
  <r>
    <x v="0"/>
    <m/>
    <s v="10519C"/>
    <m/>
    <m/>
    <m/>
    <m/>
    <m/>
    <x v="0"/>
  </r>
  <r>
    <x v="0"/>
    <m/>
    <s v="10521C"/>
    <m/>
    <m/>
    <m/>
    <m/>
    <m/>
    <x v="0"/>
  </r>
  <r>
    <x v="0"/>
    <m/>
    <s v="10522C"/>
    <m/>
    <m/>
    <m/>
    <m/>
    <m/>
    <x v="0"/>
  </r>
  <r>
    <x v="0"/>
    <m/>
    <s v="107040C"/>
    <m/>
    <m/>
    <m/>
    <m/>
    <m/>
    <x v="0"/>
  </r>
  <r>
    <x v="0"/>
    <m/>
    <s v="107283D"/>
    <m/>
    <m/>
    <m/>
    <m/>
    <m/>
    <x v="0"/>
  </r>
  <r>
    <x v="0"/>
    <m/>
    <s v="107285D"/>
    <m/>
    <m/>
    <m/>
    <m/>
    <m/>
    <x v="0"/>
  </r>
  <r>
    <x v="0"/>
    <m/>
    <s v="107288D"/>
    <m/>
    <m/>
    <m/>
    <m/>
    <m/>
    <x v="0"/>
  </r>
  <r>
    <x v="0"/>
    <m/>
    <s v="107434C"/>
    <m/>
    <m/>
    <m/>
    <m/>
    <m/>
    <x v="0"/>
  </r>
  <r>
    <x v="0"/>
    <m/>
    <s v="107590C"/>
    <m/>
    <m/>
    <m/>
    <m/>
    <m/>
    <x v="0"/>
  </r>
  <r>
    <x v="0"/>
    <m/>
    <s v="107647C"/>
    <m/>
    <m/>
    <m/>
    <m/>
    <m/>
    <x v="0"/>
  </r>
  <r>
    <x v="0"/>
    <m/>
    <s v="108230Q"/>
    <m/>
    <m/>
    <m/>
    <m/>
    <m/>
    <x v="0"/>
  </r>
  <r>
    <x v="0"/>
    <m/>
    <s v="108231C"/>
    <m/>
    <m/>
    <m/>
    <m/>
    <m/>
    <x v="1"/>
  </r>
  <r>
    <x v="0"/>
    <m/>
    <s v="108231Q"/>
    <m/>
    <m/>
    <m/>
    <m/>
    <m/>
    <x v="0"/>
  </r>
  <r>
    <x v="0"/>
    <m/>
    <s v="1104873E"/>
    <m/>
    <m/>
    <m/>
    <m/>
    <m/>
    <x v="0"/>
  </r>
  <r>
    <x v="0"/>
    <m/>
    <s v="1104875E"/>
    <m/>
    <m/>
    <m/>
    <m/>
    <m/>
    <x v="0"/>
  </r>
  <r>
    <x v="0"/>
    <m/>
    <s v="1104875Q"/>
    <m/>
    <m/>
    <m/>
    <m/>
    <m/>
    <x v="0"/>
  </r>
  <r>
    <x v="0"/>
    <m/>
    <s v="11063C"/>
    <m/>
    <m/>
    <m/>
    <m/>
    <m/>
    <x v="0"/>
  </r>
  <r>
    <x v="0"/>
    <m/>
    <s v="11421C"/>
    <m/>
    <m/>
    <m/>
    <m/>
    <m/>
    <x v="0"/>
  </r>
  <r>
    <x v="0"/>
    <m/>
    <s v="11921C"/>
    <m/>
    <m/>
    <m/>
    <m/>
    <m/>
    <x v="0"/>
  </r>
  <r>
    <x v="0"/>
    <m/>
    <s v="11922C"/>
    <m/>
    <m/>
    <m/>
    <m/>
    <m/>
    <x v="0"/>
  </r>
  <r>
    <x v="0"/>
    <m/>
    <s v="11923D"/>
    <m/>
    <m/>
    <m/>
    <m/>
    <m/>
    <x v="0"/>
  </r>
  <r>
    <x v="0"/>
    <m/>
    <s v="11924C"/>
    <m/>
    <m/>
    <m/>
    <m/>
    <m/>
    <x v="0"/>
  </r>
  <r>
    <x v="0"/>
    <m/>
    <s v="11928C"/>
    <m/>
    <m/>
    <m/>
    <m/>
    <m/>
    <x v="0"/>
  </r>
  <r>
    <x v="0"/>
    <m/>
    <s v="11969C"/>
    <m/>
    <m/>
    <m/>
    <m/>
    <m/>
    <x v="0"/>
  </r>
  <r>
    <x v="0"/>
    <m/>
    <s v="12228C"/>
    <m/>
    <m/>
    <m/>
    <m/>
    <m/>
    <x v="0"/>
  </r>
  <r>
    <x v="0"/>
    <m/>
    <s v="12280Q"/>
    <m/>
    <m/>
    <m/>
    <m/>
    <m/>
    <x v="0"/>
  </r>
  <r>
    <x v="0"/>
    <m/>
    <s v="12287C"/>
    <m/>
    <m/>
    <m/>
    <m/>
    <m/>
    <x v="0"/>
  </r>
  <r>
    <x v="0"/>
    <m/>
    <s v="12287Q"/>
    <m/>
    <m/>
    <m/>
    <m/>
    <m/>
    <x v="0"/>
  </r>
  <r>
    <x v="0"/>
    <m/>
    <s v="12289C"/>
    <m/>
    <m/>
    <m/>
    <m/>
    <m/>
    <x v="0"/>
  </r>
  <r>
    <x v="0"/>
    <m/>
    <s v="12291C"/>
    <m/>
    <m/>
    <m/>
    <m/>
    <m/>
    <x v="0"/>
  </r>
  <r>
    <x v="0"/>
    <m/>
    <s v="12294Q"/>
    <m/>
    <m/>
    <m/>
    <m/>
    <m/>
    <x v="0"/>
  </r>
  <r>
    <x v="0"/>
    <m/>
    <s v="12304C"/>
    <m/>
    <m/>
    <m/>
    <m/>
    <m/>
    <x v="0"/>
  </r>
  <r>
    <x v="0"/>
    <m/>
    <s v="12382D"/>
    <m/>
    <m/>
    <m/>
    <m/>
    <m/>
    <x v="0"/>
  </r>
  <r>
    <x v="0"/>
    <m/>
    <s v="12389D"/>
    <m/>
    <m/>
    <m/>
    <m/>
    <m/>
    <x v="0"/>
  </r>
  <r>
    <x v="0"/>
    <m/>
    <s v="12392C"/>
    <m/>
    <m/>
    <m/>
    <m/>
    <m/>
    <x v="0"/>
  </r>
  <r>
    <x v="0"/>
    <m/>
    <s v="12423C"/>
    <m/>
    <m/>
    <m/>
    <m/>
    <m/>
    <x v="0"/>
  </r>
  <r>
    <x v="0"/>
    <m/>
    <s v="124622C"/>
    <m/>
    <m/>
    <m/>
    <m/>
    <m/>
    <x v="1"/>
  </r>
  <r>
    <x v="0"/>
    <m/>
    <s v="124658C"/>
    <m/>
    <m/>
    <m/>
    <m/>
    <m/>
    <x v="1"/>
  </r>
  <r>
    <x v="0"/>
    <m/>
    <s v="12713C"/>
    <m/>
    <m/>
    <m/>
    <m/>
    <m/>
    <x v="0"/>
  </r>
  <r>
    <x v="0"/>
    <m/>
    <s v="127523C"/>
    <m/>
    <m/>
    <m/>
    <m/>
    <m/>
    <x v="1"/>
  </r>
  <r>
    <x v="0"/>
    <m/>
    <s v="12827C"/>
    <m/>
    <m/>
    <m/>
    <m/>
    <m/>
    <x v="0"/>
  </r>
  <r>
    <x v="0"/>
    <m/>
    <s v="128817C"/>
    <m/>
    <m/>
    <m/>
    <m/>
    <m/>
    <x v="1"/>
  </r>
  <r>
    <x v="0"/>
    <m/>
    <s v="132051C"/>
    <m/>
    <m/>
    <m/>
    <m/>
    <m/>
    <x v="1"/>
  </r>
  <r>
    <x v="0"/>
    <m/>
    <s v="134427C"/>
    <m/>
    <m/>
    <m/>
    <m/>
    <m/>
    <x v="1"/>
  </r>
  <r>
    <x v="0"/>
    <m/>
    <s v="135069C"/>
    <m/>
    <m/>
    <m/>
    <m/>
    <m/>
    <x v="1"/>
  </r>
  <r>
    <x v="0"/>
    <m/>
    <s v="135072C"/>
    <m/>
    <m/>
    <m/>
    <m/>
    <m/>
    <x v="1"/>
  </r>
  <r>
    <x v="0"/>
    <m/>
    <s v="135197C"/>
    <m/>
    <m/>
    <m/>
    <m/>
    <m/>
    <x v="1"/>
  </r>
  <r>
    <x v="0"/>
    <m/>
    <s v="135946C"/>
    <m/>
    <m/>
    <m/>
    <m/>
    <m/>
    <x v="1"/>
  </r>
  <r>
    <x v="0"/>
    <m/>
    <s v="14289C"/>
    <m/>
    <m/>
    <m/>
    <m/>
    <m/>
    <x v="0"/>
  </r>
  <r>
    <x v="0"/>
    <m/>
    <s v="14290C"/>
    <m/>
    <m/>
    <m/>
    <m/>
    <m/>
    <x v="0"/>
  </r>
  <r>
    <x v="0"/>
    <m/>
    <s v="14291C"/>
    <m/>
    <m/>
    <m/>
    <m/>
    <m/>
    <x v="0"/>
  </r>
  <r>
    <x v="0"/>
    <m/>
    <s v="14292C"/>
    <m/>
    <m/>
    <m/>
    <m/>
    <m/>
    <x v="0"/>
  </r>
  <r>
    <x v="0"/>
    <m/>
    <s v="14701C"/>
    <m/>
    <m/>
    <m/>
    <m/>
    <m/>
    <x v="0"/>
  </r>
  <r>
    <x v="0"/>
    <m/>
    <s v="14702C"/>
    <m/>
    <m/>
    <m/>
    <m/>
    <m/>
    <x v="0"/>
  </r>
  <r>
    <x v="0"/>
    <m/>
    <s v="14912C"/>
    <m/>
    <m/>
    <m/>
    <m/>
    <m/>
    <x v="0"/>
  </r>
  <r>
    <x v="0"/>
    <m/>
    <s v="14926C"/>
    <m/>
    <m/>
    <m/>
    <m/>
    <m/>
    <x v="0"/>
  </r>
  <r>
    <x v="0"/>
    <m/>
    <s v="15199C"/>
    <m/>
    <m/>
    <m/>
    <m/>
    <m/>
    <x v="0"/>
  </r>
  <r>
    <x v="0"/>
    <m/>
    <s v="15200C"/>
    <m/>
    <m/>
    <m/>
    <m/>
    <m/>
    <x v="0"/>
  </r>
  <r>
    <x v="0"/>
    <m/>
    <s v="15264D"/>
    <m/>
    <m/>
    <m/>
    <m/>
    <m/>
    <x v="0"/>
  </r>
  <r>
    <x v="0"/>
    <m/>
    <s v="15270C"/>
    <m/>
    <m/>
    <m/>
    <m/>
    <m/>
    <x v="0"/>
  </r>
  <r>
    <x v="0"/>
    <m/>
    <s v="15273C"/>
    <m/>
    <m/>
    <m/>
    <m/>
    <m/>
    <x v="0"/>
  </r>
  <r>
    <x v="0"/>
    <m/>
    <s v="15274C"/>
    <m/>
    <m/>
    <m/>
    <m/>
    <m/>
    <x v="0"/>
  </r>
  <r>
    <x v="0"/>
    <m/>
    <s v="15515D"/>
    <m/>
    <m/>
    <m/>
    <m/>
    <m/>
    <x v="0"/>
  </r>
  <r>
    <x v="0"/>
    <m/>
    <s v="15516C"/>
    <m/>
    <m/>
    <m/>
    <m/>
    <m/>
    <x v="0"/>
  </r>
  <r>
    <x v="0"/>
    <m/>
    <s v="15517C"/>
    <m/>
    <m/>
    <m/>
    <m/>
    <m/>
    <x v="0"/>
  </r>
  <r>
    <x v="0"/>
    <m/>
    <s v="15547D"/>
    <m/>
    <m/>
    <m/>
    <m/>
    <m/>
    <x v="0"/>
  </r>
  <r>
    <x v="0"/>
    <m/>
    <s v="15550C"/>
    <m/>
    <m/>
    <m/>
    <m/>
    <m/>
    <x v="0"/>
  </r>
  <r>
    <x v="0"/>
    <m/>
    <s v="15552C"/>
    <m/>
    <m/>
    <m/>
    <m/>
    <m/>
    <x v="0"/>
  </r>
  <r>
    <x v="0"/>
    <m/>
    <s v="156905C"/>
    <m/>
    <m/>
    <m/>
    <m/>
    <m/>
    <x v="1"/>
  </r>
  <r>
    <x v="0"/>
    <m/>
    <s v="15986C"/>
    <m/>
    <m/>
    <m/>
    <m/>
    <m/>
    <x v="0"/>
  </r>
  <r>
    <x v="0"/>
    <m/>
    <s v="15987C"/>
    <m/>
    <m/>
    <m/>
    <m/>
    <m/>
    <x v="0"/>
  </r>
  <r>
    <x v="0"/>
    <m/>
    <s v="15988C"/>
    <m/>
    <m/>
    <m/>
    <m/>
    <m/>
    <x v="0"/>
  </r>
  <r>
    <x v="0"/>
    <m/>
    <s v="16159C"/>
    <m/>
    <m/>
    <m/>
    <m/>
    <m/>
    <x v="0"/>
  </r>
  <r>
    <x v="0"/>
    <m/>
    <s v="167590C"/>
    <m/>
    <m/>
    <m/>
    <m/>
    <m/>
    <x v="1"/>
  </r>
  <r>
    <x v="0"/>
    <m/>
    <s v="18514C"/>
    <m/>
    <m/>
    <m/>
    <m/>
    <m/>
    <x v="0"/>
  </r>
  <r>
    <x v="0"/>
    <m/>
    <s v="18525C"/>
    <m/>
    <m/>
    <m/>
    <m/>
    <m/>
    <x v="1"/>
  </r>
  <r>
    <x v="0"/>
    <m/>
    <s v="18539C"/>
    <m/>
    <m/>
    <m/>
    <m/>
    <m/>
    <x v="1"/>
  </r>
  <r>
    <x v="0"/>
    <m/>
    <s v="18548C"/>
    <m/>
    <m/>
    <m/>
    <m/>
    <m/>
    <x v="1"/>
  </r>
  <r>
    <x v="0"/>
    <m/>
    <s v="19039C"/>
    <m/>
    <m/>
    <m/>
    <m/>
    <m/>
    <x v="0"/>
  </r>
  <r>
    <x v="0"/>
    <m/>
    <s v="19103C"/>
    <m/>
    <m/>
    <m/>
    <m/>
    <m/>
    <x v="0"/>
  </r>
  <r>
    <x v="0"/>
    <m/>
    <s v="202835C"/>
    <m/>
    <m/>
    <m/>
    <m/>
    <m/>
    <x v="2"/>
  </r>
  <r>
    <x v="0"/>
    <m/>
    <s v="203430C"/>
    <m/>
    <m/>
    <m/>
    <m/>
    <m/>
    <x v="1"/>
  </r>
  <r>
    <x v="0"/>
    <m/>
    <s v="206851C"/>
    <m/>
    <m/>
    <m/>
    <m/>
    <m/>
    <x v="2"/>
  </r>
  <r>
    <x v="0"/>
    <m/>
    <s v="214177C"/>
    <m/>
    <m/>
    <m/>
    <m/>
    <m/>
    <x v="1"/>
  </r>
  <r>
    <x v="0"/>
    <m/>
    <s v="214548C"/>
    <m/>
    <m/>
    <m/>
    <m/>
    <m/>
    <x v="1"/>
  </r>
  <r>
    <x v="0"/>
    <m/>
    <s v="21473Q"/>
    <m/>
    <m/>
    <m/>
    <m/>
    <m/>
    <x v="1"/>
  </r>
  <r>
    <x v="0"/>
    <m/>
    <s v="217537C"/>
    <m/>
    <m/>
    <m/>
    <m/>
    <m/>
    <x v="1"/>
  </r>
  <r>
    <x v="0"/>
    <m/>
    <s v="217998C"/>
    <m/>
    <m/>
    <m/>
    <m/>
    <m/>
    <x v="1"/>
  </r>
  <r>
    <x v="0"/>
    <m/>
    <s v="22602C"/>
    <m/>
    <m/>
    <m/>
    <m/>
    <m/>
    <x v="0"/>
  </r>
  <r>
    <x v="0"/>
    <m/>
    <s v="22677C"/>
    <m/>
    <m/>
    <m/>
    <m/>
    <m/>
    <x v="0"/>
  </r>
  <r>
    <x v="0"/>
    <m/>
    <s v="22681C"/>
    <m/>
    <m/>
    <m/>
    <m/>
    <m/>
    <x v="0"/>
  </r>
  <r>
    <x v="0"/>
    <m/>
    <s v="235364C"/>
    <m/>
    <m/>
    <m/>
    <m/>
    <m/>
    <x v="0"/>
  </r>
  <r>
    <x v="0"/>
    <m/>
    <s v="24653C"/>
    <m/>
    <m/>
    <m/>
    <m/>
    <m/>
    <x v="1"/>
  </r>
  <r>
    <x v="0"/>
    <m/>
    <s v="272929C"/>
    <m/>
    <m/>
    <m/>
    <m/>
    <m/>
    <x v="2"/>
  </r>
  <r>
    <x v="0"/>
    <m/>
    <s v="27472C"/>
    <m/>
    <m/>
    <m/>
    <m/>
    <m/>
    <x v="0"/>
  </r>
  <r>
    <x v="0"/>
    <m/>
    <s v="27475C"/>
    <m/>
    <m/>
    <m/>
    <m/>
    <m/>
    <x v="0"/>
  </r>
  <r>
    <x v="0"/>
    <m/>
    <s v="283970Q"/>
    <m/>
    <m/>
    <m/>
    <m/>
    <m/>
    <x v="2"/>
  </r>
  <r>
    <x v="0"/>
    <m/>
    <s v="28555C"/>
    <m/>
    <m/>
    <m/>
    <m/>
    <m/>
    <x v="0"/>
  </r>
  <r>
    <x v="0"/>
    <m/>
    <s v="285574C"/>
    <m/>
    <m/>
    <m/>
    <m/>
    <m/>
    <x v="1"/>
  </r>
  <r>
    <x v="0"/>
    <m/>
    <s v="28564C"/>
    <m/>
    <m/>
    <m/>
    <m/>
    <m/>
    <x v="0"/>
  </r>
  <r>
    <x v="0"/>
    <m/>
    <s v="285883C"/>
    <m/>
    <m/>
    <m/>
    <m/>
    <m/>
    <x v="1"/>
  </r>
  <r>
    <x v="0"/>
    <m/>
    <s v="285885C"/>
    <m/>
    <m/>
    <m/>
    <m/>
    <m/>
    <x v="1"/>
  </r>
  <r>
    <x v="0"/>
    <m/>
    <s v="29195C"/>
    <m/>
    <m/>
    <m/>
    <m/>
    <m/>
    <x v="1"/>
  </r>
  <r>
    <x v="0"/>
    <m/>
    <s v="29197C"/>
    <m/>
    <m/>
    <m/>
    <m/>
    <m/>
    <x v="1"/>
  </r>
  <r>
    <x v="0"/>
    <m/>
    <s v="29198C"/>
    <m/>
    <m/>
    <m/>
    <m/>
    <m/>
    <x v="1"/>
  </r>
  <r>
    <x v="0"/>
    <m/>
    <s v="29466C"/>
    <m/>
    <m/>
    <m/>
    <m/>
    <m/>
    <x v="0"/>
  </r>
  <r>
    <x v="0"/>
    <m/>
    <s v="302913C"/>
    <m/>
    <m/>
    <m/>
    <m/>
    <m/>
    <x v="2"/>
  </r>
  <r>
    <x v="0"/>
    <m/>
    <s v="303341Q"/>
    <m/>
    <m/>
    <m/>
    <m/>
    <m/>
    <x v="2"/>
  </r>
  <r>
    <x v="0"/>
    <m/>
    <s v="318372C"/>
    <m/>
    <m/>
    <m/>
    <m/>
    <m/>
    <x v="1"/>
  </r>
  <r>
    <x v="0"/>
    <m/>
    <s v="32088C"/>
    <m/>
    <m/>
    <m/>
    <m/>
    <m/>
    <x v="0"/>
  </r>
  <r>
    <x v="0"/>
    <m/>
    <s v="32096C"/>
    <m/>
    <m/>
    <m/>
    <m/>
    <m/>
    <x v="0"/>
  </r>
  <r>
    <x v="0"/>
    <m/>
    <s v="333995C"/>
    <m/>
    <m/>
    <m/>
    <m/>
    <m/>
    <x v="2"/>
  </r>
  <r>
    <x v="0"/>
    <m/>
    <s v="334001C"/>
    <m/>
    <m/>
    <m/>
    <m/>
    <m/>
    <x v="2"/>
  </r>
  <r>
    <x v="0"/>
    <m/>
    <s v="337952C"/>
    <m/>
    <m/>
    <m/>
    <m/>
    <m/>
    <x v="2"/>
  </r>
  <r>
    <x v="0"/>
    <m/>
    <s v="337961C"/>
    <m/>
    <m/>
    <m/>
    <m/>
    <m/>
    <x v="2"/>
  </r>
  <r>
    <x v="0"/>
    <m/>
    <s v="34175C"/>
    <m/>
    <m/>
    <m/>
    <m/>
    <m/>
    <x v="1"/>
  </r>
  <r>
    <x v="0"/>
    <m/>
    <s v="353234C"/>
    <m/>
    <m/>
    <m/>
    <m/>
    <m/>
    <x v="0"/>
  </r>
  <r>
    <x v="0"/>
    <m/>
    <s v="358931C"/>
    <m/>
    <m/>
    <m/>
    <m/>
    <m/>
    <x v="1"/>
  </r>
  <r>
    <x v="0"/>
    <m/>
    <s v="36494C"/>
    <m/>
    <m/>
    <m/>
    <m/>
    <m/>
    <x v="0"/>
  </r>
  <r>
    <x v="0"/>
    <m/>
    <s v="38288C"/>
    <m/>
    <m/>
    <m/>
    <m/>
    <m/>
    <x v="2"/>
  </r>
  <r>
    <x v="0"/>
    <m/>
    <s v="42663C"/>
    <m/>
    <m/>
    <m/>
    <m/>
    <m/>
    <x v="2"/>
  </r>
  <r>
    <x v="0"/>
    <m/>
    <s v="42664C"/>
    <m/>
    <m/>
    <m/>
    <m/>
    <m/>
    <x v="2"/>
  </r>
  <r>
    <x v="0"/>
    <m/>
    <s v="42668C"/>
    <m/>
    <m/>
    <m/>
    <m/>
    <m/>
    <x v="2"/>
  </r>
  <r>
    <x v="0"/>
    <m/>
    <s v="42672C"/>
    <m/>
    <m/>
    <m/>
    <m/>
    <m/>
    <x v="2"/>
  </r>
  <r>
    <x v="0"/>
    <m/>
    <s v="42864C"/>
    <m/>
    <m/>
    <m/>
    <m/>
    <m/>
    <x v="2"/>
  </r>
  <r>
    <x v="0"/>
    <m/>
    <s v="42866C"/>
    <m/>
    <m/>
    <m/>
    <m/>
    <m/>
    <x v="2"/>
  </r>
  <r>
    <x v="0"/>
    <m/>
    <s v="42867C"/>
    <m/>
    <m/>
    <m/>
    <m/>
    <m/>
    <x v="2"/>
  </r>
  <r>
    <x v="0"/>
    <m/>
    <s v="43275C"/>
    <m/>
    <m/>
    <m/>
    <m/>
    <m/>
    <x v="0"/>
  </r>
  <r>
    <x v="0"/>
    <m/>
    <s v="43277C"/>
    <m/>
    <m/>
    <m/>
    <m/>
    <m/>
    <x v="0"/>
  </r>
  <r>
    <x v="0"/>
    <m/>
    <s v="43282C"/>
    <m/>
    <m/>
    <m/>
    <m/>
    <m/>
    <x v="0"/>
  </r>
  <r>
    <x v="0"/>
    <m/>
    <s v="43551C"/>
    <m/>
    <m/>
    <m/>
    <m/>
    <m/>
    <x v="0"/>
  </r>
  <r>
    <x v="0"/>
    <m/>
    <s v="45708C"/>
    <m/>
    <m/>
    <m/>
    <m/>
    <m/>
    <x v="1"/>
  </r>
  <r>
    <x v="0"/>
    <m/>
    <s v="46099C"/>
    <m/>
    <m/>
    <m/>
    <m/>
    <m/>
    <x v="0"/>
  </r>
  <r>
    <x v="0"/>
    <m/>
    <s v="490476C"/>
    <m/>
    <m/>
    <m/>
    <m/>
    <m/>
    <x v="1"/>
  </r>
  <r>
    <x v="0"/>
    <m/>
    <s v="49278C"/>
    <m/>
    <m/>
    <m/>
    <m/>
    <m/>
    <x v="2"/>
  </r>
  <r>
    <x v="0"/>
    <m/>
    <s v="49280C"/>
    <m/>
    <m/>
    <m/>
    <m/>
    <m/>
    <x v="2"/>
  </r>
  <r>
    <x v="0"/>
    <m/>
    <s v="49311C"/>
    <m/>
    <m/>
    <m/>
    <m/>
    <m/>
    <x v="2"/>
  </r>
  <r>
    <x v="0"/>
    <m/>
    <s v="49319C"/>
    <m/>
    <m/>
    <m/>
    <m/>
    <m/>
    <x v="2"/>
  </r>
  <r>
    <x v="0"/>
    <m/>
    <s v="49574C"/>
    <m/>
    <m/>
    <m/>
    <m/>
    <m/>
    <x v="1"/>
  </r>
  <r>
    <x v="0"/>
    <m/>
    <s v="49586Q"/>
    <m/>
    <m/>
    <m/>
    <m/>
    <m/>
    <x v="1"/>
  </r>
  <r>
    <x v="0"/>
    <m/>
    <s v="49650Q"/>
    <m/>
    <m/>
    <m/>
    <m/>
    <m/>
    <x v="1"/>
  </r>
  <r>
    <x v="0"/>
    <m/>
    <s v="500060C"/>
    <m/>
    <m/>
    <m/>
    <m/>
    <m/>
    <x v="0"/>
  </r>
  <r>
    <x v="0"/>
    <m/>
    <s v="50601Q"/>
    <m/>
    <m/>
    <m/>
    <m/>
    <m/>
    <x v="1"/>
  </r>
  <r>
    <x v="0"/>
    <m/>
    <s v="51135Q"/>
    <m/>
    <m/>
    <m/>
    <m/>
    <m/>
    <x v="1"/>
  </r>
  <r>
    <x v="0"/>
    <m/>
    <s v="51428C"/>
    <m/>
    <m/>
    <m/>
    <m/>
    <m/>
    <x v="0"/>
  </r>
  <r>
    <x v="0"/>
    <m/>
    <s v="521616C"/>
    <m/>
    <m/>
    <m/>
    <m/>
    <m/>
    <x v="0"/>
  </r>
  <r>
    <x v="0"/>
    <m/>
    <s v="52532C"/>
    <m/>
    <m/>
    <m/>
    <m/>
    <m/>
    <x v="0"/>
  </r>
  <r>
    <x v="0"/>
    <m/>
    <s v="52534C"/>
    <m/>
    <m/>
    <m/>
    <m/>
    <m/>
    <x v="0"/>
  </r>
  <r>
    <x v="0"/>
    <m/>
    <s v="52541C"/>
    <m/>
    <m/>
    <m/>
    <m/>
    <m/>
    <x v="0"/>
  </r>
  <r>
    <x v="0"/>
    <m/>
    <s v="54073C"/>
    <m/>
    <m/>
    <m/>
    <m/>
    <m/>
    <x v="0"/>
  </r>
  <r>
    <x v="0"/>
    <m/>
    <s v="54107C"/>
    <m/>
    <m/>
    <m/>
    <m/>
    <m/>
    <x v="1"/>
  </r>
  <r>
    <x v="0"/>
    <m/>
    <s v="54142C"/>
    <m/>
    <m/>
    <m/>
    <m/>
    <m/>
    <x v="1"/>
  </r>
  <r>
    <x v="0"/>
    <m/>
    <s v="54300C"/>
    <m/>
    <m/>
    <m/>
    <m/>
    <m/>
    <x v="1"/>
  </r>
  <r>
    <x v="0"/>
    <m/>
    <s v="54302C"/>
    <m/>
    <m/>
    <m/>
    <m/>
    <m/>
    <x v="1"/>
  </r>
  <r>
    <x v="0"/>
    <m/>
    <s v="54333C"/>
    <m/>
    <m/>
    <m/>
    <m/>
    <m/>
    <x v="0"/>
  </r>
  <r>
    <x v="0"/>
    <m/>
    <s v="54337C"/>
    <m/>
    <m/>
    <m/>
    <m/>
    <m/>
    <x v="0"/>
  </r>
  <r>
    <x v="0"/>
    <m/>
    <s v="54338C"/>
    <m/>
    <m/>
    <m/>
    <m/>
    <m/>
    <x v="0"/>
  </r>
  <r>
    <x v="0"/>
    <m/>
    <s v="54340C"/>
    <m/>
    <m/>
    <m/>
    <m/>
    <m/>
    <x v="0"/>
  </r>
  <r>
    <x v="0"/>
    <m/>
    <s v="54342C"/>
    <m/>
    <m/>
    <m/>
    <m/>
    <m/>
    <x v="0"/>
  </r>
  <r>
    <x v="0"/>
    <m/>
    <s v="54346C"/>
    <m/>
    <m/>
    <m/>
    <m/>
    <m/>
    <x v="0"/>
  </r>
  <r>
    <x v="0"/>
    <m/>
    <s v="54347C"/>
    <m/>
    <m/>
    <m/>
    <m/>
    <m/>
    <x v="0"/>
  </r>
  <r>
    <x v="0"/>
    <m/>
    <s v="549220C"/>
    <m/>
    <m/>
    <m/>
    <m/>
    <m/>
    <x v="2"/>
  </r>
  <r>
    <x v="0"/>
    <m/>
    <s v="54953C"/>
    <m/>
    <m/>
    <m/>
    <m/>
    <m/>
    <x v="0"/>
  </r>
  <r>
    <x v="0"/>
    <m/>
    <s v="54956C"/>
    <m/>
    <m/>
    <m/>
    <m/>
    <m/>
    <x v="0"/>
  </r>
  <r>
    <x v="0"/>
    <m/>
    <s v="55039C"/>
    <m/>
    <m/>
    <m/>
    <m/>
    <m/>
    <x v="0"/>
  </r>
  <r>
    <x v="0"/>
    <m/>
    <s v="567034C"/>
    <m/>
    <m/>
    <m/>
    <m/>
    <m/>
    <x v="2"/>
  </r>
  <r>
    <x v="0"/>
    <m/>
    <s v="567037C"/>
    <m/>
    <m/>
    <m/>
    <m/>
    <m/>
    <x v="2"/>
  </r>
  <r>
    <x v="0"/>
    <m/>
    <s v="56988C"/>
    <m/>
    <m/>
    <m/>
    <m/>
    <m/>
    <x v="0"/>
  </r>
  <r>
    <x v="0"/>
    <m/>
    <s v="57192C"/>
    <m/>
    <m/>
    <m/>
    <m/>
    <m/>
    <x v="0"/>
  </r>
  <r>
    <x v="0"/>
    <m/>
    <s v="57194C"/>
    <m/>
    <m/>
    <m/>
    <m/>
    <m/>
    <x v="0"/>
  </r>
  <r>
    <x v="0"/>
    <m/>
    <s v="57438C"/>
    <m/>
    <m/>
    <m/>
    <m/>
    <m/>
    <x v="0"/>
  </r>
  <r>
    <x v="0"/>
    <m/>
    <s v="57439C"/>
    <m/>
    <m/>
    <m/>
    <m/>
    <m/>
    <x v="0"/>
  </r>
  <r>
    <x v="0"/>
    <m/>
    <s v="57909C"/>
    <m/>
    <m/>
    <m/>
    <m/>
    <m/>
    <x v="1"/>
  </r>
  <r>
    <x v="0"/>
    <m/>
    <s v="57921C"/>
    <m/>
    <m/>
    <m/>
    <m/>
    <m/>
    <x v="1"/>
  </r>
  <r>
    <x v="0"/>
    <m/>
    <s v="57927C"/>
    <m/>
    <m/>
    <m/>
    <m/>
    <m/>
    <x v="1"/>
  </r>
  <r>
    <x v="0"/>
    <m/>
    <s v="57928C"/>
    <m/>
    <m/>
    <m/>
    <m/>
    <m/>
    <x v="1"/>
  </r>
  <r>
    <x v="0"/>
    <m/>
    <s v="581130-8920C"/>
    <m/>
    <m/>
    <m/>
    <m/>
    <m/>
    <x v="0"/>
  </r>
  <r>
    <x v="0"/>
    <m/>
    <s v="581130-9020C"/>
    <m/>
    <m/>
    <m/>
    <m/>
    <m/>
    <x v="0"/>
  </r>
  <r>
    <x v="0"/>
    <m/>
    <s v="581520-9300C"/>
    <m/>
    <m/>
    <m/>
    <m/>
    <m/>
    <x v="0"/>
  </r>
  <r>
    <x v="0"/>
    <m/>
    <s v="581520-9400C"/>
    <m/>
    <m/>
    <m/>
    <m/>
    <m/>
    <x v="0"/>
  </r>
  <r>
    <x v="0"/>
    <m/>
    <s v="581520-9700C"/>
    <m/>
    <m/>
    <m/>
    <m/>
    <m/>
    <x v="0"/>
  </r>
  <r>
    <x v="0"/>
    <m/>
    <s v="581520-9800C"/>
    <m/>
    <m/>
    <m/>
    <m/>
    <m/>
    <x v="0"/>
  </r>
  <r>
    <x v="0"/>
    <m/>
    <s v="58162C"/>
    <m/>
    <m/>
    <m/>
    <m/>
    <m/>
    <x v="0"/>
  </r>
  <r>
    <x v="0"/>
    <m/>
    <s v="58163C"/>
    <m/>
    <m/>
    <m/>
    <m/>
    <m/>
    <x v="0"/>
  </r>
  <r>
    <x v="0"/>
    <m/>
    <s v="58164C"/>
    <m/>
    <m/>
    <m/>
    <m/>
    <m/>
    <x v="0"/>
  </r>
  <r>
    <x v="0"/>
    <m/>
    <s v="58165C"/>
    <m/>
    <m/>
    <m/>
    <m/>
    <m/>
    <x v="0"/>
  </r>
  <r>
    <x v="0"/>
    <m/>
    <s v="58166C"/>
    <m/>
    <m/>
    <m/>
    <m/>
    <m/>
    <x v="0"/>
  </r>
  <r>
    <x v="0"/>
    <m/>
    <s v="58167C"/>
    <m/>
    <m/>
    <m/>
    <m/>
    <m/>
    <x v="0"/>
  </r>
  <r>
    <x v="0"/>
    <m/>
    <s v="5826232605C"/>
    <m/>
    <m/>
    <m/>
    <m/>
    <m/>
    <x v="0"/>
  </r>
  <r>
    <x v="0"/>
    <m/>
    <s v="582630-1300C"/>
    <m/>
    <m/>
    <m/>
    <m/>
    <m/>
    <x v="0"/>
  </r>
  <r>
    <x v="0"/>
    <m/>
    <s v="58285Q"/>
    <m/>
    <m/>
    <m/>
    <m/>
    <m/>
    <x v="2"/>
  </r>
  <r>
    <x v="0"/>
    <m/>
    <s v="587036C"/>
    <m/>
    <m/>
    <m/>
    <m/>
    <m/>
    <x v="1"/>
  </r>
  <r>
    <x v="0"/>
    <m/>
    <s v="588018Q"/>
    <m/>
    <m/>
    <m/>
    <m/>
    <m/>
    <x v="0"/>
  </r>
  <r>
    <x v="0"/>
    <m/>
    <s v="588066C"/>
    <m/>
    <m/>
    <m/>
    <m/>
    <m/>
    <x v="0"/>
  </r>
  <r>
    <x v="0"/>
    <m/>
    <s v="588126C"/>
    <m/>
    <m/>
    <m/>
    <m/>
    <m/>
    <x v="1"/>
  </r>
  <r>
    <x v="0"/>
    <m/>
    <s v="588145C"/>
    <m/>
    <m/>
    <m/>
    <m/>
    <m/>
    <x v="0"/>
  </r>
  <r>
    <x v="0"/>
    <m/>
    <s v="588148C"/>
    <m/>
    <m/>
    <m/>
    <m/>
    <m/>
    <x v="1"/>
  </r>
  <r>
    <x v="0"/>
    <m/>
    <s v="588162C"/>
    <m/>
    <m/>
    <m/>
    <m/>
    <m/>
    <x v="0"/>
  </r>
  <r>
    <x v="0"/>
    <m/>
    <s v="588217C"/>
    <m/>
    <m/>
    <m/>
    <m/>
    <m/>
    <x v="0"/>
  </r>
  <r>
    <x v="0"/>
    <m/>
    <s v="588224C"/>
    <m/>
    <m/>
    <m/>
    <m/>
    <m/>
    <x v="1"/>
  </r>
  <r>
    <x v="0"/>
    <m/>
    <s v="588278C"/>
    <m/>
    <m/>
    <m/>
    <m/>
    <m/>
    <x v="0"/>
  </r>
  <r>
    <x v="0"/>
    <m/>
    <s v="588279C"/>
    <m/>
    <m/>
    <m/>
    <m/>
    <m/>
    <x v="1"/>
  </r>
  <r>
    <x v="0"/>
    <m/>
    <s v="588349C"/>
    <m/>
    <m/>
    <m/>
    <m/>
    <m/>
    <x v="2"/>
  </r>
  <r>
    <x v="0"/>
    <m/>
    <s v="588361C_M88"/>
    <m/>
    <m/>
    <m/>
    <m/>
    <m/>
    <x v="1"/>
  </r>
  <r>
    <x v="0"/>
    <m/>
    <s v="588443C"/>
    <m/>
    <m/>
    <m/>
    <m/>
    <m/>
    <x v="0"/>
  </r>
  <r>
    <x v="0"/>
    <m/>
    <s v="588527C"/>
    <m/>
    <m/>
    <m/>
    <m/>
    <m/>
    <x v="0"/>
  </r>
  <r>
    <x v="0"/>
    <m/>
    <s v="588733C"/>
    <m/>
    <m/>
    <m/>
    <m/>
    <m/>
    <x v="0"/>
  </r>
  <r>
    <x v="0"/>
    <m/>
    <s v="58874C"/>
    <m/>
    <m/>
    <m/>
    <m/>
    <m/>
    <x v="0"/>
  </r>
  <r>
    <x v="0"/>
    <m/>
    <s v="588767C"/>
    <m/>
    <m/>
    <m/>
    <m/>
    <m/>
    <x v="0"/>
  </r>
  <r>
    <x v="0"/>
    <m/>
    <s v="588768C"/>
    <m/>
    <m/>
    <m/>
    <m/>
    <m/>
    <x v="0"/>
  </r>
  <r>
    <x v="0"/>
    <m/>
    <s v="588769C"/>
    <m/>
    <m/>
    <m/>
    <m/>
    <m/>
    <x v="0"/>
  </r>
  <r>
    <x v="0"/>
    <m/>
    <s v="588772C"/>
    <m/>
    <m/>
    <m/>
    <m/>
    <m/>
    <x v="0"/>
  </r>
  <r>
    <x v="0"/>
    <m/>
    <s v="588773C"/>
    <m/>
    <m/>
    <m/>
    <m/>
    <m/>
    <x v="0"/>
  </r>
  <r>
    <x v="0"/>
    <m/>
    <s v="588774C"/>
    <m/>
    <m/>
    <m/>
    <m/>
    <m/>
    <x v="0"/>
  </r>
  <r>
    <x v="0"/>
    <m/>
    <s v="588775C"/>
    <m/>
    <m/>
    <m/>
    <m/>
    <m/>
    <x v="0"/>
  </r>
  <r>
    <x v="0"/>
    <m/>
    <s v="588791C"/>
    <m/>
    <m/>
    <m/>
    <m/>
    <m/>
    <x v="0"/>
  </r>
  <r>
    <x v="0"/>
    <m/>
    <s v="588793C"/>
    <m/>
    <m/>
    <m/>
    <m/>
    <m/>
    <x v="0"/>
  </r>
  <r>
    <x v="0"/>
    <m/>
    <s v="588967C"/>
    <m/>
    <m/>
    <m/>
    <m/>
    <m/>
    <x v="1"/>
  </r>
  <r>
    <x v="0"/>
    <m/>
    <s v="588984C"/>
    <m/>
    <m/>
    <m/>
    <m/>
    <m/>
    <x v="0"/>
  </r>
  <r>
    <x v="0"/>
    <m/>
    <s v="588985C"/>
    <m/>
    <m/>
    <m/>
    <m/>
    <m/>
    <x v="0"/>
  </r>
  <r>
    <x v="0"/>
    <m/>
    <s v="588985Q"/>
    <m/>
    <m/>
    <m/>
    <m/>
    <m/>
    <x v="0"/>
  </r>
  <r>
    <x v="0"/>
    <m/>
    <s v="58913C"/>
    <m/>
    <m/>
    <m/>
    <m/>
    <m/>
    <x v="0"/>
  </r>
  <r>
    <x v="0"/>
    <m/>
    <s v="58915C"/>
    <m/>
    <m/>
    <m/>
    <m/>
    <m/>
    <x v="0"/>
  </r>
  <r>
    <x v="0"/>
    <m/>
    <s v="58916C"/>
    <m/>
    <m/>
    <m/>
    <m/>
    <m/>
    <x v="0"/>
  </r>
  <r>
    <x v="0"/>
    <m/>
    <s v="58921C"/>
    <m/>
    <m/>
    <m/>
    <m/>
    <m/>
    <x v="0"/>
  </r>
  <r>
    <x v="0"/>
    <m/>
    <s v="58922C"/>
    <m/>
    <m/>
    <m/>
    <m/>
    <m/>
    <x v="0"/>
  </r>
  <r>
    <x v="0"/>
    <m/>
    <s v="58975C"/>
    <m/>
    <m/>
    <m/>
    <m/>
    <m/>
    <x v="2"/>
  </r>
  <r>
    <x v="0"/>
    <m/>
    <s v="58976C"/>
    <m/>
    <m/>
    <m/>
    <m/>
    <m/>
    <x v="2"/>
  </r>
  <r>
    <x v="0"/>
    <m/>
    <s v="59164C"/>
    <m/>
    <m/>
    <m/>
    <m/>
    <m/>
    <x v="2"/>
  </r>
  <r>
    <x v="0"/>
    <m/>
    <s v="59164Q"/>
    <m/>
    <m/>
    <m/>
    <m/>
    <m/>
    <x v="2"/>
  </r>
  <r>
    <x v="0"/>
    <m/>
    <s v="59176C"/>
    <m/>
    <m/>
    <m/>
    <m/>
    <m/>
    <x v="0"/>
  </r>
  <r>
    <x v="0"/>
    <m/>
    <s v="59293C"/>
    <m/>
    <m/>
    <m/>
    <m/>
    <m/>
    <x v="0"/>
  </r>
  <r>
    <x v="0"/>
    <m/>
    <s v="59544C"/>
    <m/>
    <m/>
    <m/>
    <m/>
    <m/>
    <x v="0"/>
  </r>
  <r>
    <x v="0"/>
    <m/>
    <s v="596092-0300C"/>
    <m/>
    <m/>
    <m/>
    <m/>
    <m/>
    <x v="0"/>
  </r>
  <r>
    <x v="0"/>
    <m/>
    <s v="59677C"/>
    <m/>
    <m/>
    <m/>
    <m/>
    <m/>
    <x v="0"/>
  </r>
  <r>
    <x v="0"/>
    <m/>
    <s v="59680C"/>
    <m/>
    <m/>
    <m/>
    <m/>
    <m/>
    <x v="0"/>
  </r>
  <r>
    <x v="0"/>
    <m/>
    <s v="60176C"/>
    <m/>
    <m/>
    <m/>
    <m/>
    <m/>
    <x v="2"/>
  </r>
  <r>
    <x v="0"/>
    <m/>
    <s v="60238C"/>
    <m/>
    <m/>
    <m/>
    <m/>
    <m/>
    <x v="1"/>
  </r>
  <r>
    <x v="0"/>
    <m/>
    <s v="60327C"/>
    <m/>
    <m/>
    <m/>
    <m/>
    <m/>
    <x v="2"/>
  </r>
  <r>
    <x v="0"/>
    <m/>
    <s v="60328C"/>
    <m/>
    <m/>
    <m/>
    <m/>
    <m/>
    <x v="2"/>
  </r>
  <r>
    <x v="0"/>
    <m/>
    <s v="60801C"/>
    <m/>
    <m/>
    <m/>
    <m/>
    <m/>
    <x v="0"/>
  </r>
  <r>
    <x v="0"/>
    <m/>
    <s v="61283C"/>
    <m/>
    <m/>
    <m/>
    <m/>
    <m/>
    <x v="2"/>
  </r>
  <r>
    <x v="0"/>
    <m/>
    <s v="61292C"/>
    <m/>
    <m/>
    <m/>
    <m/>
    <m/>
    <x v="2"/>
  </r>
  <r>
    <x v="0"/>
    <m/>
    <s v="61293C"/>
    <m/>
    <m/>
    <m/>
    <m/>
    <m/>
    <x v="2"/>
  </r>
  <r>
    <x v="0"/>
    <m/>
    <s v="61294C"/>
    <m/>
    <m/>
    <m/>
    <m/>
    <m/>
    <x v="2"/>
  </r>
  <r>
    <x v="0"/>
    <m/>
    <s v="61295C"/>
    <m/>
    <m/>
    <m/>
    <m/>
    <m/>
    <x v="2"/>
  </r>
  <r>
    <x v="0"/>
    <m/>
    <s v="61327C"/>
    <m/>
    <m/>
    <m/>
    <m/>
    <m/>
    <x v="2"/>
  </r>
  <r>
    <x v="0"/>
    <m/>
    <s v="61429C"/>
    <m/>
    <m/>
    <m/>
    <m/>
    <m/>
    <x v="2"/>
  </r>
  <r>
    <x v="0"/>
    <m/>
    <s v="61701C"/>
    <m/>
    <m/>
    <m/>
    <m/>
    <m/>
    <x v="0"/>
  </r>
  <r>
    <x v="0"/>
    <m/>
    <s v="61704C"/>
    <m/>
    <m/>
    <m/>
    <m/>
    <m/>
    <x v="0"/>
  </r>
  <r>
    <x v="0"/>
    <m/>
    <s v="61708C"/>
    <m/>
    <m/>
    <m/>
    <m/>
    <m/>
    <x v="0"/>
  </r>
  <r>
    <x v="0"/>
    <m/>
    <s v="61860C"/>
    <m/>
    <m/>
    <m/>
    <m/>
    <m/>
    <x v="0"/>
  </r>
  <r>
    <x v="0"/>
    <m/>
    <s v="62753C"/>
    <m/>
    <m/>
    <m/>
    <m/>
    <m/>
    <x v="1"/>
  </r>
  <r>
    <x v="0"/>
    <m/>
    <s v="63871D"/>
    <m/>
    <m/>
    <m/>
    <m/>
    <m/>
    <x v="0"/>
  </r>
  <r>
    <x v="0"/>
    <m/>
    <s v="64443C"/>
    <m/>
    <m/>
    <m/>
    <m/>
    <m/>
    <x v="0"/>
  </r>
  <r>
    <x v="0"/>
    <m/>
    <s v="64444C"/>
    <m/>
    <m/>
    <m/>
    <m/>
    <m/>
    <x v="0"/>
  </r>
  <r>
    <x v="0"/>
    <m/>
    <s v="64446C"/>
    <m/>
    <m/>
    <m/>
    <m/>
    <m/>
    <x v="0"/>
  </r>
  <r>
    <x v="0"/>
    <m/>
    <s v="64741C"/>
    <m/>
    <m/>
    <m/>
    <m/>
    <m/>
    <x v="0"/>
  </r>
  <r>
    <x v="0"/>
    <m/>
    <s v="654349C"/>
    <m/>
    <m/>
    <m/>
    <m/>
    <m/>
    <x v="2"/>
  </r>
  <r>
    <x v="0"/>
    <m/>
    <s v="654357C"/>
    <m/>
    <m/>
    <m/>
    <m/>
    <m/>
    <x v="2"/>
  </r>
  <r>
    <x v="0"/>
    <m/>
    <s v="654359C"/>
    <m/>
    <m/>
    <m/>
    <m/>
    <m/>
    <x v="2"/>
  </r>
  <r>
    <x v="0"/>
    <m/>
    <s v="657061C"/>
    <m/>
    <m/>
    <m/>
    <m/>
    <m/>
    <x v="0"/>
  </r>
  <r>
    <x v="0"/>
    <m/>
    <s v="658243C"/>
    <m/>
    <m/>
    <m/>
    <m/>
    <m/>
    <x v="0"/>
  </r>
  <r>
    <x v="0"/>
    <m/>
    <s v="658244C"/>
    <m/>
    <m/>
    <m/>
    <m/>
    <m/>
    <x v="0"/>
  </r>
  <r>
    <x v="0"/>
    <m/>
    <s v="658836C"/>
    <m/>
    <m/>
    <m/>
    <m/>
    <m/>
    <x v="0"/>
  </r>
  <r>
    <x v="0"/>
    <m/>
    <s v="664097C"/>
    <m/>
    <m/>
    <m/>
    <m/>
    <m/>
    <x v="0"/>
  </r>
  <r>
    <x v="0"/>
    <m/>
    <s v="664583C"/>
    <m/>
    <m/>
    <m/>
    <m/>
    <m/>
    <x v="0"/>
  </r>
  <r>
    <x v="0"/>
    <m/>
    <s v="66486C"/>
    <m/>
    <m/>
    <m/>
    <m/>
    <m/>
    <x v="1"/>
  </r>
  <r>
    <x v="0"/>
    <m/>
    <s v="66489C"/>
    <m/>
    <m/>
    <m/>
    <m/>
    <m/>
    <x v="1"/>
  </r>
  <r>
    <x v="0"/>
    <m/>
    <s v="66490C"/>
    <m/>
    <m/>
    <m/>
    <m/>
    <m/>
    <x v="1"/>
  </r>
  <r>
    <x v="0"/>
    <m/>
    <s v="66640C"/>
    <m/>
    <m/>
    <m/>
    <m/>
    <m/>
    <x v="1"/>
  </r>
  <r>
    <x v="0"/>
    <m/>
    <s v="66641C"/>
    <m/>
    <m/>
    <m/>
    <m/>
    <m/>
    <x v="1"/>
  </r>
  <r>
    <x v="0"/>
    <m/>
    <s v="66644C"/>
    <m/>
    <m/>
    <m/>
    <m/>
    <m/>
    <x v="1"/>
  </r>
  <r>
    <x v="0"/>
    <m/>
    <s v="66646C"/>
    <m/>
    <m/>
    <m/>
    <m/>
    <m/>
    <x v="1"/>
  </r>
  <r>
    <x v="0"/>
    <m/>
    <s v="66647C"/>
    <m/>
    <m/>
    <m/>
    <m/>
    <m/>
    <x v="1"/>
  </r>
  <r>
    <x v="0"/>
    <m/>
    <s v="667083C"/>
    <m/>
    <m/>
    <m/>
    <m/>
    <m/>
    <x v="0"/>
  </r>
  <r>
    <x v="0"/>
    <m/>
    <s v="667210C"/>
    <m/>
    <m/>
    <m/>
    <m/>
    <m/>
    <x v="0"/>
  </r>
  <r>
    <x v="0"/>
    <m/>
    <s v="667936C"/>
    <m/>
    <m/>
    <m/>
    <m/>
    <m/>
    <x v="0"/>
  </r>
  <r>
    <x v="0"/>
    <m/>
    <s v="668276C"/>
    <m/>
    <m/>
    <m/>
    <m/>
    <m/>
    <x v="2"/>
  </r>
  <r>
    <x v="0"/>
    <m/>
    <s v="671414C"/>
    <m/>
    <m/>
    <m/>
    <m/>
    <m/>
    <x v="0"/>
  </r>
  <r>
    <x v="0"/>
    <m/>
    <s v="68243C"/>
    <m/>
    <m/>
    <m/>
    <m/>
    <m/>
    <x v="0"/>
  </r>
  <r>
    <x v="0"/>
    <m/>
    <s v="682581C"/>
    <m/>
    <m/>
    <m/>
    <m/>
    <m/>
    <x v="1"/>
  </r>
  <r>
    <x v="0"/>
    <m/>
    <s v="683263C"/>
    <m/>
    <m/>
    <m/>
    <m/>
    <m/>
    <x v="1"/>
  </r>
  <r>
    <x v="0"/>
    <m/>
    <s v="69289C"/>
    <m/>
    <m/>
    <m/>
    <m/>
    <m/>
    <x v="0"/>
  </r>
  <r>
    <x v="0"/>
    <m/>
    <s v="69291C"/>
    <m/>
    <m/>
    <m/>
    <m/>
    <m/>
    <x v="0"/>
  </r>
  <r>
    <x v="0"/>
    <m/>
    <s v="69955C"/>
    <m/>
    <m/>
    <m/>
    <m/>
    <m/>
    <x v="0"/>
  </r>
  <r>
    <x v="0"/>
    <m/>
    <s v="69958C"/>
    <m/>
    <m/>
    <m/>
    <m/>
    <m/>
    <x v="0"/>
  </r>
  <r>
    <x v="0"/>
    <m/>
    <s v="69960C"/>
    <m/>
    <m/>
    <m/>
    <m/>
    <m/>
    <x v="0"/>
  </r>
  <r>
    <x v="0"/>
    <m/>
    <s v="70020C"/>
    <m/>
    <m/>
    <m/>
    <m/>
    <m/>
    <x v="0"/>
  </r>
  <r>
    <x v="0"/>
    <m/>
    <s v="705986C"/>
    <m/>
    <m/>
    <m/>
    <m/>
    <m/>
    <x v="2"/>
  </r>
  <r>
    <x v="0"/>
    <m/>
    <s v="70606D"/>
    <m/>
    <m/>
    <m/>
    <m/>
    <m/>
    <x v="0"/>
  </r>
  <r>
    <x v="0"/>
    <m/>
    <s v="71169C"/>
    <m/>
    <m/>
    <m/>
    <m/>
    <m/>
    <x v="2"/>
  </r>
  <r>
    <x v="0"/>
    <m/>
    <s v="71960C"/>
    <m/>
    <m/>
    <m/>
    <m/>
    <m/>
    <x v="0"/>
  </r>
  <r>
    <x v="0"/>
    <m/>
    <s v="72999C"/>
    <m/>
    <m/>
    <m/>
    <m/>
    <m/>
    <x v="1"/>
  </r>
  <r>
    <x v="0"/>
    <m/>
    <s v="73000D"/>
    <m/>
    <m/>
    <m/>
    <m/>
    <m/>
    <x v="1"/>
  </r>
  <r>
    <x v="0"/>
    <m/>
    <s v="73003C"/>
    <m/>
    <m/>
    <m/>
    <m/>
    <m/>
    <x v="1"/>
  </r>
  <r>
    <x v="0"/>
    <m/>
    <s v="73134Q"/>
    <m/>
    <m/>
    <m/>
    <m/>
    <m/>
    <x v="1"/>
  </r>
  <r>
    <x v="0"/>
    <m/>
    <s v="73144C"/>
    <m/>
    <m/>
    <m/>
    <m/>
    <m/>
    <x v="1"/>
  </r>
  <r>
    <x v="0"/>
    <m/>
    <s v="735104C"/>
    <m/>
    <m/>
    <m/>
    <m/>
    <m/>
    <x v="1"/>
  </r>
  <r>
    <x v="0"/>
    <m/>
    <s v="74280C"/>
    <m/>
    <m/>
    <m/>
    <m/>
    <m/>
    <x v="0"/>
  </r>
  <r>
    <x v="0"/>
    <m/>
    <s v="74281Q"/>
    <m/>
    <m/>
    <m/>
    <m/>
    <m/>
    <x v="1"/>
  </r>
  <r>
    <x v="0"/>
    <m/>
    <s v="76102C"/>
    <m/>
    <m/>
    <m/>
    <m/>
    <m/>
    <x v="1"/>
  </r>
  <r>
    <x v="0"/>
    <m/>
    <s v="76103C"/>
    <m/>
    <m/>
    <m/>
    <m/>
    <m/>
    <x v="1"/>
  </r>
  <r>
    <x v="0"/>
    <m/>
    <s v="76434C"/>
    <m/>
    <m/>
    <m/>
    <m/>
    <m/>
    <x v="0"/>
  </r>
  <r>
    <x v="0"/>
    <m/>
    <s v="76688C"/>
    <m/>
    <m/>
    <m/>
    <m/>
    <m/>
    <x v="1"/>
  </r>
  <r>
    <x v="0"/>
    <m/>
    <s v="76708D"/>
    <m/>
    <m/>
    <m/>
    <m/>
    <m/>
    <x v="1"/>
  </r>
  <r>
    <x v="0"/>
    <m/>
    <s v="769008C"/>
    <m/>
    <m/>
    <m/>
    <m/>
    <m/>
    <x v="0"/>
  </r>
  <r>
    <x v="0"/>
    <m/>
    <s v="77020C"/>
    <m/>
    <m/>
    <m/>
    <m/>
    <m/>
    <x v="1"/>
  </r>
  <r>
    <x v="0"/>
    <m/>
    <s v="77374C"/>
    <m/>
    <m/>
    <m/>
    <m/>
    <m/>
    <x v="0"/>
  </r>
  <r>
    <x v="0"/>
    <m/>
    <s v="77724C"/>
    <m/>
    <m/>
    <m/>
    <m/>
    <m/>
    <x v="0"/>
  </r>
  <r>
    <x v="0"/>
    <m/>
    <s v="77948C"/>
    <m/>
    <m/>
    <m/>
    <m/>
    <m/>
    <x v="0"/>
  </r>
  <r>
    <x v="0"/>
    <m/>
    <s v="78397C"/>
    <m/>
    <m/>
    <m/>
    <m/>
    <m/>
    <x v="1"/>
  </r>
  <r>
    <x v="0"/>
    <m/>
    <s v="78672C"/>
    <m/>
    <m/>
    <m/>
    <m/>
    <m/>
    <x v="1"/>
  </r>
  <r>
    <x v="0"/>
    <m/>
    <s v="78717C"/>
    <m/>
    <m/>
    <m/>
    <m/>
    <m/>
    <x v="1"/>
  </r>
  <r>
    <x v="0"/>
    <m/>
    <s v="80582C"/>
    <m/>
    <m/>
    <m/>
    <m/>
    <m/>
    <x v="2"/>
  </r>
  <r>
    <x v="0"/>
    <m/>
    <s v="829122C"/>
    <m/>
    <m/>
    <m/>
    <m/>
    <m/>
    <x v="0"/>
  </r>
  <r>
    <x v="0"/>
    <m/>
    <s v="85603D"/>
    <m/>
    <m/>
    <m/>
    <m/>
    <m/>
    <x v="0"/>
  </r>
  <r>
    <x v="0"/>
    <m/>
    <s v="85936C"/>
    <m/>
    <m/>
    <m/>
    <m/>
    <m/>
    <x v="0"/>
  </r>
  <r>
    <x v="0"/>
    <m/>
    <s v="862692C"/>
    <m/>
    <m/>
    <m/>
    <m/>
    <m/>
    <x v="1"/>
  </r>
  <r>
    <x v="0"/>
    <m/>
    <s v="878089C"/>
    <m/>
    <m/>
    <m/>
    <m/>
    <m/>
    <x v="1"/>
  </r>
  <r>
    <x v="0"/>
    <m/>
    <s v="887231C"/>
    <m/>
    <m/>
    <m/>
    <m/>
    <m/>
    <x v="0"/>
  </r>
  <r>
    <x v="0"/>
    <m/>
    <s v="887233D"/>
    <m/>
    <m/>
    <m/>
    <m/>
    <m/>
    <x v="0"/>
  </r>
  <r>
    <x v="0"/>
    <m/>
    <s v="887234C"/>
    <m/>
    <m/>
    <m/>
    <m/>
    <m/>
    <x v="0"/>
  </r>
  <r>
    <x v="0"/>
    <m/>
    <s v="887236C"/>
    <m/>
    <m/>
    <m/>
    <m/>
    <m/>
    <x v="0"/>
  </r>
  <r>
    <x v="0"/>
    <m/>
    <s v="887238C"/>
    <m/>
    <m/>
    <m/>
    <m/>
    <m/>
    <x v="0"/>
  </r>
  <r>
    <x v="0"/>
    <m/>
    <s v="89395C"/>
    <m/>
    <m/>
    <m/>
    <m/>
    <m/>
    <x v="0"/>
  </r>
  <r>
    <x v="0"/>
    <m/>
    <s v="89523C"/>
    <m/>
    <m/>
    <m/>
    <m/>
    <m/>
    <x v="0"/>
  </r>
  <r>
    <x v="0"/>
    <m/>
    <s v="89527C"/>
    <m/>
    <m/>
    <m/>
    <m/>
    <m/>
    <x v="0"/>
  </r>
  <r>
    <x v="0"/>
    <m/>
    <s v="89529C"/>
    <m/>
    <m/>
    <m/>
    <m/>
    <m/>
    <x v="0"/>
  </r>
  <r>
    <x v="0"/>
    <m/>
    <s v="89530C"/>
    <m/>
    <m/>
    <m/>
    <m/>
    <m/>
    <x v="0"/>
  </r>
  <r>
    <x v="0"/>
    <m/>
    <s v="900310C"/>
    <m/>
    <m/>
    <m/>
    <m/>
    <m/>
    <x v="0"/>
  </r>
  <r>
    <x v="0"/>
    <m/>
    <s v="900310Q"/>
    <m/>
    <m/>
    <m/>
    <m/>
    <m/>
    <x v="0"/>
  </r>
  <r>
    <x v="0"/>
    <m/>
    <s v="900313C"/>
    <m/>
    <m/>
    <m/>
    <m/>
    <m/>
    <x v="0"/>
  </r>
  <r>
    <x v="0"/>
    <m/>
    <s v="900314C"/>
    <m/>
    <m/>
    <m/>
    <m/>
    <m/>
    <x v="0"/>
  </r>
  <r>
    <x v="0"/>
    <m/>
    <s v="900315C"/>
    <m/>
    <m/>
    <m/>
    <m/>
    <m/>
    <x v="0"/>
  </r>
  <r>
    <x v="0"/>
    <m/>
    <s v="900356C"/>
    <m/>
    <m/>
    <m/>
    <m/>
    <m/>
    <x v="0"/>
  </r>
  <r>
    <x v="0"/>
    <m/>
    <s v="90092C"/>
    <m/>
    <m/>
    <m/>
    <m/>
    <m/>
    <x v="0"/>
  </r>
  <r>
    <x v="0"/>
    <m/>
    <s v="90094C"/>
    <m/>
    <m/>
    <m/>
    <m/>
    <m/>
    <x v="0"/>
  </r>
  <r>
    <x v="0"/>
    <m/>
    <s v="90179C"/>
    <m/>
    <m/>
    <m/>
    <m/>
    <m/>
    <x v="0"/>
  </r>
  <r>
    <x v="0"/>
    <m/>
    <s v="903157C"/>
    <m/>
    <m/>
    <m/>
    <m/>
    <m/>
    <x v="0"/>
  </r>
  <r>
    <x v="0"/>
    <m/>
    <s v="906378C"/>
    <m/>
    <m/>
    <m/>
    <m/>
    <m/>
    <x v="1"/>
  </r>
  <r>
    <x v="0"/>
    <m/>
    <s v="913341C"/>
    <m/>
    <m/>
    <m/>
    <m/>
    <m/>
    <x v="1"/>
  </r>
  <r>
    <x v="0"/>
    <m/>
    <s v="914878C"/>
    <m/>
    <m/>
    <m/>
    <m/>
    <m/>
    <x v="0"/>
  </r>
  <r>
    <x v="0"/>
    <m/>
    <s v="914880C"/>
    <m/>
    <m/>
    <m/>
    <m/>
    <m/>
    <x v="0"/>
  </r>
  <r>
    <x v="0"/>
    <m/>
    <s v="91533C"/>
    <m/>
    <m/>
    <m/>
    <m/>
    <m/>
    <x v="1"/>
  </r>
  <r>
    <x v="0"/>
    <m/>
    <s v="917659C"/>
    <m/>
    <m/>
    <m/>
    <m/>
    <m/>
    <x v="0"/>
  </r>
  <r>
    <x v="0"/>
    <m/>
    <s v="917994C"/>
    <m/>
    <m/>
    <m/>
    <m/>
    <m/>
    <x v="1"/>
  </r>
  <r>
    <x v="0"/>
    <m/>
    <s v="917995C"/>
    <m/>
    <m/>
    <m/>
    <m/>
    <m/>
    <x v="1"/>
  </r>
  <r>
    <x v="0"/>
    <m/>
    <s v="918001C"/>
    <m/>
    <m/>
    <m/>
    <m/>
    <m/>
    <x v="1"/>
  </r>
  <r>
    <x v="0"/>
    <m/>
    <s v="94191C"/>
    <m/>
    <m/>
    <m/>
    <m/>
    <m/>
    <x v="1"/>
  </r>
  <r>
    <x v="0"/>
    <m/>
    <s v="944383C"/>
    <m/>
    <m/>
    <m/>
    <m/>
    <m/>
    <x v="0"/>
  </r>
  <r>
    <x v="0"/>
    <m/>
    <s v="946058C"/>
    <m/>
    <m/>
    <m/>
    <m/>
    <m/>
    <x v="0"/>
  </r>
  <r>
    <x v="0"/>
    <m/>
    <s v="946651C"/>
    <m/>
    <m/>
    <m/>
    <m/>
    <m/>
    <x v="0"/>
  </r>
  <r>
    <x v="0"/>
    <m/>
    <s v="946673C"/>
    <m/>
    <m/>
    <m/>
    <m/>
    <m/>
    <x v="0"/>
  </r>
  <r>
    <x v="0"/>
    <m/>
    <s v="946674C"/>
    <m/>
    <m/>
    <m/>
    <m/>
    <m/>
    <x v="0"/>
  </r>
  <r>
    <x v="0"/>
    <m/>
    <s v="946676C"/>
    <m/>
    <m/>
    <m/>
    <m/>
    <m/>
    <x v="0"/>
  </r>
  <r>
    <x v="0"/>
    <m/>
    <s v="948143C"/>
    <m/>
    <m/>
    <m/>
    <m/>
    <m/>
    <x v="0"/>
  </r>
  <r>
    <x v="0"/>
    <m/>
    <s v="948144C"/>
    <m/>
    <m/>
    <m/>
    <m/>
    <m/>
    <x v="0"/>
  </r>
  <r>
    <x v="0"/>
    <m/>
    <s v="949799C"/>
    <m/>
    <m/>
    <m/>
    <m/>
    <m/>
    <x v="0"/>
  </r>
  <r>
    <x v="0"/>
    <m/>
    <s v="951946C"/>
    <m/>
    <m/>
    <m/>
    <m/>
    <m/>
    <x v="0"/>
  </r>
  <r>
    <x v="0"/>
    <m/>
    <s v="951947C"/>
    <m/>
    <m/>
    <m/>
    <m/>
    <m/>
    <x v="0"/>
  </r>
  <r>
    <x v="0"/>
    <m/>
    <s v="952245C"/>
    <m/>
    <m/>
    <m/>
    <m/>
    <m/>
    <x v="0"/>
  </r>
  <r>
    <x v="0"/>
    <m/>
    <s v="95247C"/>
    <m/>
    <m/>
    <m/>
    <m/>
    <m/>
    <x v="1"/>
  </r>
  <r>
    <x v="0"/>
    <m/>
    <s v="954183C"/>
    <m/>
    <m/>
    <m/>
    <m/>
    <m/>
    <x v="0"/>
  </r>
  <r>
    <x v="0"/>
    <m/>
    <s v="954193C"/>
    <m/>
    <m/>
    <m/>
    <m/>
    <m/>
    <x v="0"/>
  </r>
  <r>
    <x v="0"/>
    <m/>
    <s v="954201C"/>
    <m/>
    <m/>
    <m/>
    <m/>
    <m/>
    <x v="0"/>
  </r>
  <r>
    <x v="0"/>
    <m/>
    <s v="954208C"/>
    <m/>
    <m/>
    <m/>
    <m/>
    <m/>
    <x v="0"/>
  </r>
  <r>
    <x v="0"/>
    <m/>
    <s v="954209C"/>
    <m/>
    <m/>
    <m/>
    <m/>
    <m/>
    <x v="0"/>
  </r>
  <r>
    <x v="0"/>
    <m/>
    <s v="954210C"/>
    <m/>
    <m/>
    <m/>
    <m/>
    <m/>
    <x v="0"/>
  </r>
  <r>
    <x v="0"/>
    <m/>
    <s v="954214C"/>
    <m/>
    <m/>
    <m/>
    <m/>
    <m/>
    <x v="0"/>
  </r>
  <r>
    <x v="0"/>
    <m/>
    <s v="954216C"/>
    <m/>
    <m/>
    <m/>
    <m/>
    <m/>
    <x v="0"/>
  </r>
  <r>
    <x v="0"/>
    <m/>
    <s v="954262C"/>
    <m/>
    <m/>
    <m/>
    <m/>
    <m/>
    <x v="0"/>
  </r>
  <r>
    <x v="0"/>
    <m/>
    <s v="954264C"/>
    <m/>
    <m/>
    <m/>
    <m/>
    <m/>
    <x v="0"/>
  </r>
  <r>
    <x v="0"/>
    <m/>
    <s v="954265C"/>
    <m/>
    <m/>
    <m/>
    <m/>
    <m/>
    <x v="0"/>
  </r>
  <r>
    <x v="0"/>
    <m/>
    <s v="954266C"/>
    <m/>
    <m/>
    <m/>
    <m/>
    <m/>
    <x v="0"/>
  </r>
  <r>
    <x v="0"/>
    <m/>
    <s v="954267C"/>
    <m/>
    <m/>
    <m/>
    <m/>
    <m/>
    <x v="0"/>
  </r>
  <r>
    <x v="0"/>
    <m/>
    <s v="954268C"/>
    <m/>
    <m/>
    <m/>
    <m/>
    <m/>
    <x v="0"/>
  </r>
  <r>
    <x v="0"/>
    <m/>
    <s v="954269C"/>
    <m/>
    <m/>
    <m/>
    <m/>
    <m/>
    <x v="0"/>
  </r>
  <r>
    <x v="0"/>
    <m/>
    <s v="954270C"/>
    <m/>
    <m/>
    <m/>
    <m/>
    <m/>
    <x v="0"/>
  </r>
  <r>
    <x v="0"/>
    <m/>
    <s v="954275C"/>
    <m/>
    <m/>
    <m/>
    <m/>
    <m/>
    <x v="0"/>
  </r>
  <r>
    <x v="0"/>
    <m/>
    <s v="954277C"/>
    <m/>
    <m/>
    <m/>
    <m/>
    <m/>
    <x v="0"/>
  </r>
  <r>
    <x v="0"/>
    <m/>
    <s v="954279C"/>
    <m/>
    <m/>
    <m/>
    <m/>
    <m/>
    <x v="0"/>
  </r>
  <r>
    <x v="0"/>
    <m/>
    <s v="954282C"/>
    <m/>
    <m/>
    <m/>
    <m/>
    <m/>
    <x v="0"/>
  </r>
  <r>
    <x v="0"/>
    <m/>
    <s v="954285C"/>
    <m/>
    <m/>
    <m/>
    <m/>
    <m/>
    <x v="0"/>
  </r>
  <r>
    <x v="0"/>
    <m/>
    <s v="954318C"/>
    <m/>
    <m/>
    <m/>
    <m/>
    <m/>
    <x v="0"/>
  </r>
  <r>
    <x v="0"/>
    <m/>
    <s v="954319C"/>
    <m/>
    <m/>
    <m/>
    <m/>
    <m/>
    <x v="0"/>
  </r>
  <r>
    <x v="0"/>
    <m/>
    <s v="954320C"/>
    <m/>
    <m/>
    <m/>
    <m/>
    <m/>
    <x v="0"/>
  </r>
  <r>
    <x v="0"/>
    <m/>
    <s v="954322C"/>
    <m/>
    <m/>
    <m/>
    <m/>
    <m/>
    <x v="0"/>
  </r>
  <r>
    <x v="0"/>
    <m/>
    <s v="954325C"/>
    <m/>
    <m/>
    <m/>
    <m/>
    <m/>
    <x v="0"/>
  </r>
  <r>
    <x v="0"/>
    <m/>
    <s v="954326C"/>
    <m/>
    <m/>
    <m/>
    <m/>
    <m/>
    <x v="0"/>
  </r>
  <r>
    <x v="0"/>
    <m/>
    <s v="954335C"/>
    <m/>
    <m/>
    <m/>
    <m/>
    <m/>
    <x v="0"/>
  </r>
  <r>
    <x v="0"/>
    <m/>
    <s v="954337C"/>
    <m/>
    <m/>
    <m/>
    <m/>
    <m/>
    <x v="0"/>
  </r>
  <r>
    <x v="0"/>
    <m/>
    <s v="954337Q"/>
    <m/>
    <m/>
    <m/>
    <m/>
    <m/>
    <x v="0"/>
  </r>
  <r>
    <x v="0"/>
    <m/>
    <s v="954338C"/>
    <m/>
    <m/>
    <m/>
    <m/>
    <m/>
    <x v="0"/>
  </r>
  <r>
    <x v="0"/>
    <m/>
    <s v="954339C"/>
    <m/>
    <m/>
    <m/>
    <m/>
    <m/>
    <x v="0"/>
  </r>
  <r>
    <x v="0"/>
    <m/>
    <s v="954340C"/>
    <m/>
    <m/>
    <m/>
    <m/>
    <m/>
    <x v="0"/>
  </r>
  <r>
    <x v="0"/>
    <m/>
    <s v="954341C"/>
    <m/>
    <m/>
    <m/>
    <m/>
    <m/>
    <x v="0"/>
  </r>
  <r>
    <x v="0"/>
    <m/>
    <s v="954359C"/>
    <m/>
    <m/>
    <m/>
    <m/>
    <m/>
    <x v="0"/>
  </r>
  <r>
    <x v="0"/>
    <m/>
    <s v="954363C"/>
    <m/>
    <m/>
    <m/>
    <m/>
    <m/>
    <x v="0"/>
  </r>
  <r>
    <x v="0"/>
    <m/>
    <s v="954366C"/>
    <m/>
    <m/>
    <m/>
    <m/>
    <m/>
    <x v="0"/>
  </r>
  <r>
    <x v="0"/>
    <m/>
    <s v="954368C"/>
    <m/>
    <m/>
    <m/>
    <m/>
    <m/>
    <x v="0"/>
  </r>
  <r>
    <x v="0"/>
    <m/>
    <s v="954369C"/>
    <m/>
    <m/>
    <m/>
    <m/>
    <m/>
    <x v="0"/>
  </r>
  <r>
    <x v="0"/>
    <m/>
    <s v="954371C"/>
    <m/>
    <m/>
    <m/>
    <m/>
    <m/>
    <x v="0"/>
  </r>
  <r>
    <x v="0"/>
    <m/>
    <s v="954372C"/>
    <m/>
    <m/>
    <m/>
    <m/>
    <m/>
    <x v="0"/>
  </r>
  <r>
    <x v="0"/>
    <m/>
    <s v="954402C"/>
    <m/>
    <m/>
    <m/>
    <m/>
    <m/>
    <x v="0"/>
  </r>
  <r>
    <x v="0"/>
    <m/>
    <s v="954403C"/>
    <m/>
    <m/>
    <m/>
    <m/>
    <m/>
    <x v="0"/>
  </r>
  <r>
    <x v="0"/>
    <m/>
    <s v="954404C"/>
    <m/>
    <m/>
    <m/>
    <m/>
    <m/>
    <x v="0"/>
  </r>
  <r>
    <x v="0"/>
    <m/>
    <s v="954405C"/>
    <m/>
    <m/>
    <m/>
    <m/>
    <m/>
    <x v="0"/>
  </r>
  <r>
    <x v="0"/>
    <m/>
    <s v="954414C"/>
    <m/>
    <m/>
    <m/>
    <m/>
    <m/>
    <x v="0"/>
  </r>
  <r>
    <x v="0"/>
    <m/>
    <s v="954415C"/>
    <m/>
    <m/>
    <m/>
    <m/>
    <m/>
    <x v="0"/>
  </r>
  <r>
    <x v="0"/>
    <m/>
    <s v="954434C"/>
    <m/>
    <m/>
    <m/>
    <m/>
    <m/>
    <x v="0"/>
  </r>
  <r>
    <x v="0"/>
    <m/>
    <s v="954436C"/>
    <m/>
    <m/>
    <m/>
    <m/>
    <m/>
    <x v="0"/>
  </r>
  <r>
    <x v="0"/>
    <m/>
    <s v="954437C"/>
    <m/>
    <m/>
    <m/>
    <m/>
    <m/>
    <x v="0"/>
  </r>
  <r>
    <x v="0"/>
    <m/>
    <s v="957344C"/>
    <m/>
    <m/>
    <m/>
    <m/>
    <m/>
    <x v="0"/>
  </r>
  <r>
    <x v="0"/>
    <m/>
    <s v="957392C"/>
    <m/>
    <m/>
    <m/>
    <m/>
    <m/>
    <x v="0"/>
  </r>
  <r>
    <x v="0"/>
    <m/>
    <s v="957414C"/>
    <m/>
    <m/>
    <m/>
    <m/>
    <m/>
    <x v="0"/>
  </r>
  <r>
    <x v="0"/>
    <m/>
    <s v="957415C"/>
    <m/>
    <m/>
    <m/>
    <m/>
    <m/>
    <x v="0"/>
  </r>
  <r>
    <x v="0"/>
    <m/>
    <s v="957431C"/>
    <m/>
    <m/>
    <m/>
    <m/>
    <m/>
    <x v="0"/>
  </r>
  <r>
    <x v="0"/>
    <m/>
    <s v="957432C"/>
    <m/>
    <m/>
    <m/>
    <m/>
    <m/>
    <x v="0"/>
  </r>
  <r>
    <x v="0"/>
    <m/>
    <s v="957434C"/>
    <m/>
    <m/>
    <m/>
    <m/>
    <m/>
    <x v="0"/>
  </r>
  <r>
    <x v="0"/>
    <m/>
    <s v="957462C"/>
    <m/>
    <m/>
    <m/>
    <m/>
    <m/>
    <x v="0"/>
  </r>
  <r>
    <x v="0"/>
    <m/>
    <s v="957463C"/>
    <m/>
    <m/>
    <m/>
    <m/>
    <m/>
    <x v="0"/>
  </r>
  <r>
    <x v="0"/>
    <m/>
    <s v="957469C"/>
    <m/>
    <m/>
    <m/>
    <m/>
    <m/>
    <x v="0"/>
  </r>
  <r>
    <x v="0"/>
    <m/>
    <s v="959875C"/>
    <m/>
    <m/>
    <m/>
    <m/>
    <m/>
    <x v="0"/>
  </r>
  <r>
    <x v="0"/>
    <m/>
    <s v="959876C"/>
    <m/>
    <m/>
    <m/>
    <m/>
    <m/>
    <x v="0"/>
  </r>
  <r>
    <x v="0"/>
    <m/>
    <s v="959877C"/>
    <m/>
    <m/>
    <m/>
    <m/>
    <m/>
    <x v="0"/>
  </r>
  <r>
    <x v="0"/>
    <m/>
    <s v="959878C"/>
    <m/>
    <m/>
    <m/>
    <m/>
    <m/>
    <x v="0"/>
  </r>
  <r>
    <x v="0"/>
    <m/>
    <s v="959880C"/>
    <m/>
    <m/>
    <m/>
    <m/>
    <m/>
    <x v="0"/>
  </r>
  <r>
    <x v="0"/>
    <m/>
    <s v="960950C"/>
    <m/>
    <m/>
    <m/>
    <m/>
    <m/>
    <x v="0"/>
  </r>
  <r>
    <x v="0"/>
    <m/>
    <s v="962220C"/>
    <m/>
    <m/>
    <m/>
    <m/>
    <m/>
    <x v="1"/>
  </r>
  <r>
    <x v="0"/>
    <m/>
    <s v="96319C"/>
    <m/>
    <m/>
    <m/>
    <m/>
    <m/>
    <x v="0"/>
  </r>
  <r>
    <x v="0"/>
    <m/>
    <s v="963655C"/>
    <m/>
    <m/>
    <m/>
    <m/>
    <m/>
    <x v="0"/>
  </r>
  <r>
    <x v="0"/>
    <m/>
    <s v="96431C"/>
    <m/>
    <m/>
    <m/>
    <m/>
    <m/>
    <x v="0"/>
  </r>
  <r>
    <x v="0"/>
    <m/>
    <s v="965733C"/>
    <m/>
    <m/>
    <m/>
    <m/>
    <m/>
    <x v="0"/>
  </r>
  <r>
    <x v="0"/>
    <m/>
    <s v="966171C"/>
    <m/>
    <m/>
    <m/>
    <m/>
    <m/>
    <x v="1"/>
  </r>
  <r>
    <x v="0"/>
    <m/>
    <s v="967025C"/>
    <m/>
    <m/>
    <m/>
    <m/>
    <m/>
    <x v="0"/>
  </r>
  <r>
    <x v="0"/>
    <m/>
    <s v="967076C"/>
    <m/>
    <m/>
    <m/>
    <m/>
    <m/>
    <x v="0"/>
  </r>
  <r>
    <x v="0"/>
    <m/>
    <s v="967078C"/>
    <m/>
    <m/>
    <m/>
    <m/>
    <m/>
    <x v="0"/>
  </r>
  <r>
    <x v="0"/>
    <m/>
    <s v="97379C"/>
    <m/>
    <m/>
    <m/>
    <m/>
    <m/>
    <x v="0"/>
  </r>
  <r>
    <x v="0"/>
    <m/>
    <s v="97380C"/>
    <m/>
    <m/>
    <m/>
    <m/>
    <m/>
    <x v="0"/>
  </r>
  <r>
    <x v="0"/>
    <m/>
    <s v="98077D"/>
    <m/>
    <m/>
    <m/>
    <m/>
    <m/>
    <x v="1"/>
  </r>
  <r>
    <x v="0"/>
    <m/>
    <s v="98307C"/>
    <m/>
    <m/>
    <m/>
    <m/>
    <m/>
    <x v="0"/>
  </r>
  <r>
    <x v="0"/>
    <m/>
    <s v="983123C"/>
    <m/>
    <m/>
    <m/>
    <m/>
    <m/>
    <x v="0"/>
  </r>
  <r>
    <x v="0"/>
    <m/>
    <s v="985842C"/>
    <m/>
    <m/>
    <m/>
    <m/>
    <m/>
    <x v="0"/>
  </r>
  <r>
    <x v="0"/>
    <m/>
    <s v="985845C"/>
    <m/>
    <m/>
    <m/>
    <m/>
    <m/>
    <x v="0"/>
  </r>
  <r>
    <x v="0"/>
    <m/>
    <s v="98750C"/>
    <m/>
    <m/>
    <m/>
    <m/>
    <m/>
    <x v="0"/>
  </r>
  <r>
    <x v="0"/>
    <m/>
    <s v="98753C"/>
    <m/>
    <m/>
    <m/>
    <m/>
    <m/>
    <x v="0"/>
  </r>
  <r>
    <x v="0"/>
    <m/>
    <s v="98793C"/>
    <m/>
    <m/>
    <m/>
    <m/>
    <m/>
    <x v="0"/>
  </r>
  <r>
    <x v="0"/>
    <m/>
    <s v="98796C"/>
    <m/>
    <m/>
    <m/>
    <m/>
    <m/>
    <x v="0"/>
  </r>
  <r>
    <x v="0"/>
    <m/>
    <s v="98818C"/>
    <m/>
    <m/>
    <m/>
    <m/>
    <m/>
    <x v="0"/>
  </r>
  <r>
    <x v="0"/>
    <m/>
    <s v="98819C"/>
    <m/>
    <m/>
    <m/>
    <m/>
    <m/>
    <x v="0"/>
  </r>
  <r>
    <x v="0"/>
    <m/>
    <s v="98822C"/>
    <m/>
    <m/>
    <m/>
    <m/>
    <m/>
    <x v="0"/>
  </r>
  <r>
    <x v="0"/>
    <m/>
    <s v="98823C"/>
    <m/>
    <m/>
    <m/>
    <m/>
    <m/>
    <x v="0"/>
  </r>
  <r>
    <x v="0"/>
    <m/>
    <s v="988582C"/>
    <m/>
    <m/>
    <m/>
    <m/>
    <m/>
    <x v="2"/>
  </r>
  <r>
    <x v="0"/>
    <m/>
    <s v="988593C"/>
    <m/>
    <m/>
    <m/>
    <m/>
    <m/>
    <x v="2"/>
  </r>
  <r>
    <x v="0"/>
    <m/>
    <s v="988605C"/>
    <m/>
    <m/>
    <m/>
    <m/>
    <m/>
    <x v="2"/>
  </r>
  <r>
    <x v="0"/>
    <m/>
    <s v="989785C"/>
    <m/>
    <m/>
    <m/>
    <m/>
    <m/>
    <x v="2"/>
  </r>
  <r>
    <x v="0"/>
    <m/>
    <s v="99617C"/>
    <m/>
    <m/>
    <m/>
    <m/>
    <m/>
    <x v="0"/>
  </r>
  <r>
    <x v="0"/>
    <m/>
    <s v="99679C"/>
    <m/>
    <m/>
    <m/>
    <m/>
    <m/>
    <x v="1"/>
  </r>
  <r>
    <x v="0"/>
    <m/>
    <s v="99904C"/>
    <m/>
    <m/>
    <m/>
    <m/>
    <m/>
    <x v="0"/>
  </r>
  <r>
    <x v="0"/>
    <m/>
    <s v="99906C"/>
    <m/>
    <m/>
    <m/>
    <m/>
    <m/>
    <x v="0"/>
  </r>
  <r>
    <x v="0"/>
    <m/>
    <s v="999082C"/>
    <m/>
    <m/>
    <m/>
    <m/>
    <m/>
    <x v="0"/>
  </r>
  <r>
    <x v="0"/>
    <m/>
    <s v="99908C"/>
    <m/>
    <m/>
    <m/>
    <m/>
    <m/>
    <x v="0"/>
  </r>
  <r>
    <x v="0"/>
    <m/>
    <s v="99909C"/>
    <m/>
    <m/>
    <m/>
    <m/>
    <m/>
    <x v="0"/>
  </r>
  <r>
    <x v="0"/>
    <m/>
    <s v="99910C"/>
    <m/>
    <m/>
    <m/>
    <m/>
    <m/>
    <x v="0"/>
  </r>
  <r>
    <x v="0"/>
    <m/>
    <s v="BYR0149C"/>
    <m/>
    <m/>
    <m/>
    <m/>
    <m/>
    <x v="0"/>
  </r>
  <r>
    <x v="0"/>
    <m/>
    <s v="BYR0150C"/>
    <m/>
    <m/>
    <m/>
    <m/>
    <m/>
    <x v="0"/>
  </r>
  <r>
    <x v="0"/>
    <m/>
    <s v="BYR0153C"/>
    <m/>
    <m/>
    <m/>
    <m/>
    <m/>
    <x v="0"/>
  </r>
  <r>
    <x v="0"/>
    <m/>
    <s v="BYR0158C"/>
    <m/>
    <m/>
    <m/>
    <m/>
    <m/>
    <x v="0"/>
  </r>
  <r>
    <x v="0"/>
    <m/>
    <s v="BYR0170C"/>
    <m/>
    <m/>
    <m/>
    <m/>
    <m/>
    <x v="0"/>
  </r>
  <r>
    <x v="0"/>
    <m/>
    <s v="BYR0171C"/>
    <m/>
    <m/>
    <m/>
    <m/>
    <m/>
    <x v="0"/>
  </r>
  <r>
    <x v="0"/>
    <m/>
    <s v="BYR0173C"/>
    <m/>
    <m/>
    <m/>
    <m/>
    <m/>
    <x v="0"/>
  </r>
  <r>
    <x v="0"/>
    <m/>
    <s v="BYR0174C"/>
    <m/>
    <m/>
    <m/>
    <m/>
    <m/>
    <x v="0"/>
  </r>
  <r>
    <x v="0"/>
    <m/>
    <s v="BYR0181C"/>
    <m/>
    <m/>
    <m/>
    <m/>
    <m/>
    <x v="0"/>
  </r>
  <r>
    <x v="0"/>
    <m/>
    <s v="BYR0182C"/>
    <m/>
    <m/>
    <m/>
    <m/>
    <m/>
    <x v="0"/>
  </r>
  <r>
    <x v="0"/>
    <m/>
    <s v="BYR0183C"/>
    <m/>
    <m/>
    <m/>
    <m/>
    <m/>
    <x v="0"/>
  </r>
  <r>
    <x v="0"/>
    <m/>
    <s v="BYR0216C"/>
    <m/>
    <m/>
    <m/>
    <m/>
    <m/>
    <x v="0"/>
  </r>
  <r>
    <x v="0"/>
    <m/>
    <s v="BYR0225C"/>
    <m/>
    <m/>
    <m/>
    <m/>
    <m/>
    <x v="0"/>
  </r>
  <r>
    <x v="0"/>
    <m/>
    <s v="BYR0226C"/>
    <m/>
    <m/>
    <m/>
    <m/>
    <m/>
    <x v="0"/>
  </r>
  <r>
    <x v="0"/>
    <m/>
    <s v="BYR0227C"/>
    <m/>
    <m/>
    <m/>
    <m/>
    <m/>
    <x v="0"/>
  </r>
  <r>
    <x v="0"/>
    <m/>
    <s v="BYR0232C"/>
    <m/>
    <m/>
    <m/>
    <m/>
    <m/>
    <x v="0"/>
  </r>
  <r>
    <x v="0"/>
    <m/>
    <s v="BYR0233C"/>
    <m/>
    <m/>
    <m/>
    <m/>
    <m/>
    <x v="0"/>
  </r>
  <r>
    <x v="0"/>
    <m/>
    <s v="BYR0234C"/>
    <m/>
    <m/>
    <m/>
    <m/>
    <m/>
    <x v="0"/>
  </r>
  <r>
    <x v="0"/>
    <m/>
    <s v="BYR0250C"/>
    <m/>
    <m/>
    <m/>
    <m/>
    <m/>
    <x v="0"/>
  </r>
  <r>
    <x v="0"/>
    <m/>
    <s v="BYR0253C"/>
    <m/>
    <m/>
    <m/>
    <m/>
    <m/>
    <x v="0"/>
  </r>
  <r>
    <x v="0"/>
    <m/>
    <s v="BYR0254C"/>
    <m/>
    <m/>
    <m/>
    <m/>
    <m/>
    <x v="0"/>
  </r>
  <r>
    <x v="0"/>
    <m/>
    <s v="BYR0258C"/>
    <m/>
    <m/>
    <m/>
    <m/>
    <m/>
    <x v="0"/>
  </r>
  <r>
    <x v="0"/>
    <m/>
    <s v="BYR0259C"/>
    <m/>
    <m/>
    <m/>
    <m/>
    <m/>
    <x v="0"/>
  </r>
  <r>
    <x v="0"/>
    <m/>
    <s v="BYR0276C"/>
    <m/>
    <m/>
    <m/>
    <m/>
    <m/>
    <x v="0"/>
  </r>
  <r>
    <x v="0"/>
    <m/>
    <s v="BYR0418C"/>
    <m/>
    <m/>
    <m/>
    <m/>
    <m/>
    <x v="0"/>
  </r>
  <r>
    <x v="0"/>
    <m/>
    <s v="BYR0420C"/>
    <m/>
    <m/>
    <m/>
    <m/>
    <m/>
    <x v="0"/>
  </r>
  <r>
    <x v="0"/>
    <m/>
    <s v="BYR0594C"/>
    <m/>
    <m/>
    <m/>
    <m/>
    <m/>
    <x v="1"/>
  </r>
  <r>
    <x v="0"/>
    <m/>
    <s v="BYR0595C"/>
    <m/>
    <m/>
    <m/>
    <m/>
    <m/>
    <x v="1"/>
  </r>
  <r>
    <x v="0"/>
    <m/>
    <s v="BYR0596C"/>
    <m/>
    <m/>
    <m/>
    <m/>
    <m/>
    <x v="1"/>
  </r>
  <r>
    <x v="0"/>
    <m/>
    <s v="BYR0619C"/>
    <m/>
    <m/>
    <m/>
    <m/>
    <m/>
    <x v="0"/>
  </r>
  <r>
    <x v="0"/>
    <m/>
    <s v="BYR0629C"/>
    <m/>
    <m/>
    <m/>
    <m/>
    <m/>
    <x v="0"/>
  </r>
  <r>
    <x v="0"/>
    <m/>
    <s v="BYR0637D"/>
    <m/>
    <m/>
    <m/>
    <m/>
    <m/>
    <x v="1"/>
  </r>
  <r>
    <x v="0"/>
    <m/>
    <s v="BYR0714C"/>
    <m/>
    <m/>
    <m/>
    <m/>
    <m/>
    <x v="0"/>
  </r>
  <r>
    <x v="0"/>
    <m/>
    <s v="BYR0770C"/>
    <m/>
    <m/>
    <m/>
    <m/>
    <m/>
    <x v="0"/>
  </r>
  <r>
    <x v="0"/>
    <m/>
    <s v="BYR0771C"/>
    <m/>
    <m/>
    <m/>
    <m/>
    <m/>
    <x v="0"/>
  </r>
  <r>
    <x v="0"/>
    <m/>
    <s v="BYR0772C"/>
    <m/>
    <m/>
    <m/>
    <m/>
    <m/>
    <x v="0"/>
  </r>
  <r>
    <x v="0"/>
    <m/>
    <s v="BYR0773C"/>
    <m/>
    <m/>
    <m/>
    <m/>
    <m/>
    <x v="0"/>
  </r>
  <r>
    <x v="0"/>
    <m/>
    <s v="BYR0774C"/>
    <m/>
    <m/>
    <m/>
    <m/>
    <m/>
    <x v="0"/>
  </r>
  <r>
    <x v="0"/>
    <m/>
    <s v="BYR0796C"/>
    <m/>
    <m/>
    <m/>
    <m/>
    <m/>
    <x v="0"/>
  </r>
  <r>
    <x v="0"/>
    <m/>
    <s v="BYR0798C"/>
    <m/>
    <m/>
    <m/>
    <m/>
    <m/>
    <x v="2"/>
  </r>
  <r>
    <x v="0"/>
    <m/>
    <s v="BYR0802C"/>
    <m/>
    <m/>
    <m/>
    <m/>
    <m/>
    <x v="0"/>
  </r>
  <r>
    <x v="0"/>
    <m/>
    <s v="BYR0804C"/>
    <m/>
    <m/>
    <m/>
    <m/>
    <m/>
    <x v="1"/>
  </r>
  <r>
    <x v="0"/>
    <m/>
    <s v="BYR0826Q"/>
    <m/>
    <m/>
    <m/>
    <m/>
    <m/>
    <x v="1"/>
  </r>
  <r>
    <x v="0"/>
    <m/>
    <s v="BYR0832C"/>
    <m/>
    <m/>
    <m/>
    <m/>
    <m/>
    <x v="2"/>
  </r>
  <r>
    <x v="0"/>
    <m/>
    <s v="BYR0974C"/>
    <m/>
    <m/>
    <m/>
    <m/>
    <m/>
    <x v="2"/>
  </r>
  <r>
    <x v="0"/>
    <m/>
    <s v="BYR0981C"/>
    <m/>
    <m/>
    <m/>
    <m/>
    <m/>
    <x v="2"/>
  </r>
  <r>
    <x v="0"/>
    <m/>
    <s v="BYR0983C"/>
    <m/>
    <m/>
    <m/>
    <m/>
    <m/>
    <x v="2"/>
  </r>
  <r>
    <x v="0"/>
    <m/>
    <s v="BYR1003C"/>
    <m/>
    <m/>
    <m/>
    <m/>
    <m/>
    <x v="2"/>
  </r>
  <r>
    <x v="0"/>
    <m/>
    <s v="BYR1009C"/>
    <m/>
    <m/>
    <m/>
    <m/>
    <m/>
    <x v="0"/>
  </r>
  <r>
    <x v="0"/>
    <m/>
    <s v="BYR1018C"/>
    <m/>
    <m/>
    <m/>
    <m/>
    <m/>
    <x v="2"/>
  </r>
  <r>
    <x v="0"/>
    <m/>
    <s v="BYR1018Q"/>
    <m/>
    <m/>
    <m/>
    <m/>
    <m/>
    <x v="2"/>
  </r>
  <r>
    <x v="0"/>
    <m/>
    <s v="BYR1029C"/>
    <m/>
    <m/>
    <m/>
    <m/>
    <m/>
    <x v="2"/>
  </r>
  <r>
    <x v="0"/>
    <m/>
    <s v="BYR1038C"/>
    <m/>
    <m/>
    <m/>
    <m/>
    <m/>
    <x v="2"/>
  </r>
  <r>
    <x v="0"/>
    <m/>
    <s v="BYR1062C"/>
    <m/>
    <m/>
    <m/>
    <m/>
    <m/>
    <x v="2"/>
  </r>
  <r>
    <x v="0"/>
    <m/>
    <s v="BYR1073C"/>
    <m/>
    <m/>
    <m/>
    <m/>
    <m/>
    <x v="1"/>
  </r>
  <r>
    <x v="0"/>
    <m/>
    <s v="BYR1079C"/>
    <m/>
    <m/>
    <m/>
    <m/>
    <m/>
    <x v="2"/>
  </r>
  <r>
    <x v="0"/>
    <m/>
    <s v="BYR1087C"/>
    <m/>
    <m/>
    <m/>
    <m/>
    <m/>
    <x v="1"/>
  </r>
  <r>
    <x v="0"/>
    <m/>
    <s v="BYR1088C"/>
    <m/>
    <m/>
    <m/>
    <m/>
    <m/>
    <x v="1"/>
  </r>
  <r>
    <x v="0"/>
    <m/>
    <s v="BYR1089C"/>
    <m/>
    <m/>
    <m/>
    <m/>
    <m/>
    <x v="1"/>
  </r>
  <r>
    <x v="0"/>
    <m/>
    <s v="BYR1106C"/>
    <m/>
    <m/>
    <m/>
    <m/>
    <m/>
    <x v="0"/>
  </r>
  <r>
    <x v="0"/>
    <m/>
    <s v="BYR1114C"/>
    <m/>
    <m/>
    <m/>
    <m/>
    <m/>
    <x v="2"/>
  </r>
  <r>
    <x v="0"/>
    <m/>
    <s v="BYR1115C"/>
    <m/>
    <m/>
    <m/>
    <m/>
    <m/>
    <x v="2"/>
  </r>
  <r>
    <x v="0"/>
    <m/>
    <s v="BYR1117C"/>
    <m/>
    <m/>
    <m/>
    <m/>
    <m/>
    <x v="2"/>
  </r>
  <r>
    <x v="0"/>
    <m/>
    <s v="BYR1161C"/>
    <m/>
    <m/>
    <m/>
    <m/>
    <m/>
    <x v="1"/>
  </r>
  <r>
    <x v="1"/>
    <m/>
    <s v="KB000825"/>
    <m/>
    <m/>
    <m/>
    <m/>
    <m/>
    <x v="2"/>
  </r>
  <r>
    <x v="1"/>
    <m/>
    <s v="KB000826"/>
    <m/>
    <m/>
    <m/>
    <m/>
    <m/>
    <x v="2"/>
  </r>
  <r>
    <x v="1"/>
    <m/>
    <s v="KB000827"/>
    <m/>
    <m/>
    <m/>
    <m/>
    <m/>
    <x v="2"/>
  </r>
  <r>
    <x v="1"/>
    <m/>
    <s v="KB000828"/>
    <m/>
    <m/>
    <m/>
    <m/>
    <m/>
    <x v="2"/>
  </r>
  <r>
    <x v="1"/>
    <m/>
    <s v="KB000829"/>
    <m/>
    <m/>
    <m/>
    <m/>
    <m/>
    <x v="2"/>
  </r>
  <r>
    <x v="1"/>
    <m/>
    <s v="KB000831"/>
    <m/>
    <m/>
    <m/>
    <m/>
    <m/>
    <x v="2"/>
  </r>
  <r>
    <x v="1"/>
    <m/>
    <s v="KB000832"/>
    <m/>
    <m/>
    <m/>
    <m/>
    <m/>
    <x v="2"/>
  </r>
  <r>
    <x v="1"/>
    <m/>
    <s v="KB000833"/>
    <m/>
    <m/>
    <m/>
    <m/>
    <m/>
    <x v="2"/>
  </r>
  <r>
    <x v="1"/>
    <m/>
    <s v="KB000834"/>
    <m/>
    <m/>
    <m/>
    <m/>
    <m/>
    <x v="2"/>
  </r>
  <r>
    <x v="1"/>
    <m/>
    <s v="KB000835"/>
    <m/>
    <m/>
    <m/>
    <m/>
    <m/>
    <x v="2"/>
  </r>
  <r>
    <x v="1"/>
    <m/>
    <s v="KB000836"/>
    <m/>
    <m/>
    <m/>
    <m/>
    <m/>
    <x v="2"/>
  </r>
  <r>
    <x v="1"/>
    <m/>
    <s v="KB000837"/>
    <m/>
    <m/>
    <m/>
    <m/>
    <m/>
    <x v="2"/>
  </r>
  <r>
    <x v="1"/>
    <m/>
    <s v="KB000838"/>
    <m/>
    <m/>
    <m/>
    <m/>
    <m/>
    <x v="2"/>
  </r>
  <r>
    <x v="1"/>
    <m/>
    <s v="KB000839"/>
    <m/>
    <m/>
    <m/>
    <m/>
    <m/>
    <x v="2"/>
  </r>
  <r>
    <x v="1"/>
    <m/>
    <s v="KB000840"/>
    <m/>
    <m/>
    <m/>
    <m/>
    <m/>
    <x v="2"/>
  </r>
  <r>
    <x v="1"/>
    <m/>
    <s v="KB000841"/>
    <m/>
    <m/>
    <m/>
    <m/>
    <m/>
    <x v="2"/>
  </r>
  <r>
    <x v="1"/>
    <m/>
    <s v="KB000842"/>
    <m/>
    <m/>
    <m/>
    <m/>
    <m/>
    <x v="2"/>
  </r>
  <r>
    <x v="1"/>
    <m/>
    <s v="KB000843"/>
    <m/>
    <m/>
    <m/>
    <m/>
    <m/>
    <x v="2"/>
  </r>
  <r>
    <x v="1"/>
    <m/>
    <s v="KB000844"/>
    <m/>
    <m/>
    <m/>
    <m/>
    <m/>
    <x v="2"/>
  </r>
  <r>
    <x v="1"/>
    <m/>
    <s v="KB000845"/>
    <m/>
    <m/>
    <m/>
    <m/>
    <m/>
    <x v="2"/>
  </r>
  <r>
    <x v="1"/>
    <m/>
    <s v="KB000846"/>
    <m/>
    <m/>
    <m/>
    <m/>
    <m/>
    <x v="2"/>
  </r>
  <r>
    <x v="1"/>
    <m/>
    <s v="KB000847"/>
    <m/>
    <m/>
    <m/>
    <m/>
    <m/>
    <x v="2"/>
  </r>
  <r>
    <x v="1"/>
    <m/>
    <s v="KB000848"/>
    <m/>
    <m/>
    <m/>
    <m/>
    <m/>
    <x v="2"/>
  </r>
  <r>
    <x v="1"/>
    <m/>
    <s v="KB000849"/>
    <m/>
    <m/>
    <m/>
    <m/>
    <m/>
    <x v="2"/>
  </r>
  <r>
    <x v="1"/>
    <m/>
    <s v="KB000850"/>
    <m/>
    <m/>
    <m/>
    <m/>
    <m/>
    <x v="2"/>
  </r>
  <r>
    <x v="1"/>
    <m/>
    <s v="KB000851"/>
    <m/>
    <m/>
    <m/>
    <m/>
    <m/>
    <x v="2"/>
  </r>
  <r>
    <x v="1"/>
    <m/>
    <s v="KB000852"/>
    <m/>
    <m/>
    <m/>
    <m/>
    <m/>
    <x v="2"/>
  </r>
  <r>
    <x v="1"/>
    <m/>
    <s v="KB000853"/>
    <m/>
    <m/>
    <m/>
    <m/>
    <m/>
    <x v="2"/>
  </r>
  <r>
    <x v="1"/>
    <m/>
    <s v="KB000854"/>
    <m/>
    <m/>
    <m/>
    <m/>
    <m/>
    <x v="2"/>
  </r>
  <r>
    <x v="1"/>
    <m/>
    <s v="KB000855"/>
    <m/>
    <m/>
    <m/>
    <m/>
    <m/>
    <x v="2"/>
  </r>
  <r>
    <x v="1"/>
    <m/>
    <s v="KB000856"/>
    <m/>
    <m/>
    <m/>
    <m/>
    <m/>
    <x v="2"/>
  </r>
  <r>
    <x v="1"/>
    <m/>
    <s v="KB000857"/>
    <m/>
    <m/>
    <m/>
    <m/>
    <m/>
    <x v="2"/>
  </r>
  <r>
    <x v="1"/>
    <m/>
    <s v="KB000858"/>
    <m/>
    <m/>
    <m/>
    <m/>
    <m/>
    <x v="2"/>
  </r>
  <r>
    <x v="1"/>
    <m/>
    <s v="KB000859"/>
    <m/>
    <m/>
    <m/>
    <m/>
    <m/>
    <x v="2"/>
  </r>
  <r>
    <x v="1"/>
    <m/>
    <s v="KB000860"/>
    <m/>
    <m/>
    <m/>
    <m/>
    <m/>
    <x v="2"/>
  </r>
  <r>
    <x v="1"/>
    <m/>
    <s v="KB000861"/>
    <m/>
    <m/>
    <m/>
    <m/>
    <m/>
    <x v="2"/>
  </r>
  <r>
    <x v="1"/>
    <m/>
    <s v="KB000862"/>
    <m/>
    <m/>
    <m/>
    <m/>
    <m/>
    <x v="2"/>
  </r>
  <r>
    <x v="1"/>
    <m/>
    <s v="KB000863"/>
    <m/>
    <m/>
    <m/>
    <m/>
    <m/>
    <x v="2"/>
  </r>
  <r>
    <x v="1"/>
    <m/>
    <s v="KB000864"/>
    <m/>
    <m/>
    <m/>
    <m/>
    <m/>
    <x v="2"/>
  </r>
  <r>
    <x v="1"/>
    <m/>
    <s v="KB000865"/>
    <m/>
    <m/>
    <m/>
    <m/>
    <m/>
    <x v="2"/>
  </r>
  <r>
    <x v="1"/>
    <m/>
    <s v="KB000866"/>
    <m/>
    <m/>
    <m/>
    <m/>
    <m/>
    <x v="2"/>
  </r>
  <r>
    <x v="1"/>
    <m/>
    <s v="KB000867"/>
    <m/>
    <m/>
    <m/>
    <m/>
    <m/>
    <x v="2"/>
  </r>
  <r>
    <x v="1"/>
    <m/>
    <s v="KB000868"/>
    <m/>
    <m/>
    <m/>
    <m/>
    <m/>
    <x v="2"/>
  </r>
  <r>
    <x v="1"/>
    <m/>
    <s v="KB000869"/>
    <m/>
    <m/>
    <m/>
    <m/>
    <m/>
    <x v="2"/>
  </r>
  <r>
    <x v="1"/>
    <m/>
    <s v="KB000870"/>
    <m/>
    <m/>
    <m/>
    <m/>
    <m/>
    <x v="2"/>
  </r>
  <r>
    <x v="1"/>
    <m/>
    <s v="KB000872"/>
    <m/>
    <m/>
    <m/>
    <m/>
    <m/>
    <x v="2"/>
  </r>
  <r>
    <x v="1"/>
    <m/>
    <s v="KB000873"/>
    <m/>
    <m/>
    <m/>
    <m/>
    <m/>
    <x v="2"/>
  </r>
  <r>
    <x v="1"/>
    <m/>
    <s v="KB000874"/>
    <m/>
    <m/>
    <m/>
    <m/>
    <m/>
    <x v="2"/>
  </r>
  <r>
    <x v="1"/>
    <m/>
    <s v="KB000875"/>
    <m/>
    <m/>
    <m/>
    <m/>
    <m/>
    <x v="2"/>
  </r>
  <r>
    <x v="1"/>
    <m/>
    <s v="KB000876"/>
    <m/>
    <m/>
    <m/>
    <m/>
    <m/>
    <x v="2"/>
  </r>
  <r>
    <x v="1"/>
    <m/>
    <s v="KB000877"/>
    <m/>
    <m/>
    <m/>
    <m/>
    <m/>
    <x v="2"/>
  </r>
  <r>
    <x v="1"/>
    <m/>
    <s v="KB000878"/>
    <m/>
    <m/>
    <m/>
    <m/>
    <m/>
    <x v="2"/>
  </r>
  <r>
    <x v="1"/>
    <m/>
    <s v="KB000879"/>
    <m/>
    <m/>
    <m/>
    <m/>
    <m/>
    <x v="2"/>
  </r>
  <r>
    <x v="1"/>
    <m/>
    <s v="KB000880"/>
    <m/>
    <m/>
    <m/>
    <m/>
    <m/>
    <x v="2"/>
  </r>
  <r>
    <x v="1"/>
    <m/>
    <s v="KB000881"/>
    <m/>
    <m/>
    <m/>
    <m/>
    <m/>
    <x v="2"/>
  </r>
  <r>
    <x v="1"/>
    <m/>
    <s v="KB000882"/>
    <m/>
    <m/>
    <m/>
    <m/>
    <m/>
    <x v="2"/>
  </r>
  <r>
    <x v="1"/>
    <m/>
    <s v="KB000883"/>
    <m/>
    <m/>
    <m/>
    <m/>
    <m/>
    <x v="2"/>
  </r>
  <r>
    <x v="1"/>
    <m/>
    <s v="KB000884"/>
    <m/>
    <m/>
    <m/>
    <m/>
    <m/>
    <x v="2"/>
  </r>
  <r>
    <x v="1"/>
    <m/>
    <s v="KB000885"/>
    <m/>
    <m/>
    <m/>
    <m/>
    <m/>
    <x v="2"/>
  </r>
  <r>
    <x v="1"/>
    <m/>
    <s v="KB000886"/>
    <m/>
    <m/>
    <m/>
    <m/>
    <m/>
    <x v="2"/>
  </r>
  <r>
    <x v="1"/>
    <m/>
    <s v="KB000887"/>
    <m/>
    <m/>
    <m/>
    <m/>
    <m/>
    <x v="2"/>
  </r>
  <r>
    <x v="1"/>
    <m/>
    <s v="KB000888"/>
    <m/>
    <m/>
    <m/>
    <m/>
    <m/>
    <x v="2"/>
  </r>
  <r>
    <x v="1"/>
    <m/>
    <s v="KB000889"/>
    <m/>
    <m/>
    <m/>
    <m/>
    <m/>
    <x v="2"/>
  </r>
  <r>
    <x v="1"/>
    <m/>
    <s v="KB000890"/>
    <m/>
    <m/>
    <m/>
    <m/>
    <m/>
    <x v="2"/>
  </r>
  <r>
    <x v="1"/>
    <m/>
    <s v="KB000891"/>
    <m/>
    <m/>
    <m/>
    <m/>
    <m/>
    <x v="2"/>
  </r>
  <r>
    <x v="1"/>
    <m/>
    <s v="KB000892"/>
    <m/>
    <m/>
    <m/>
    <m/>
    <m/>
    <x v="2"/>
  </r>
  <r>
    <x v="1"/>
    <m/>
    <s v="KB000893"/>
    <m/>
    <m/>
    <m/>
    <m/>
    <m/>
    <x v="2"/>
  </r>
  <r>
    <x v="1"/>
    <m/>
    <s v="KB000894"/>
    <m/>
    <m/>
    <m/>
    <m/>
    <m/>
    <x v="2"/>
  </r>
  <r>
    <x v="1"/>
    <m/>
    <s v="KB000895"/>
    <m/>
    <m/>
    <m/>
    <m/>
    <m/>
    <x v="2"/>
  </r>
  <r>
    <x v="1"/>
    <m/>
    <s v="KB000896"/>
    <m/>
    <m/>
    <m/>
    <m/>
    <m/>
    <x v="2"/>
  </r>
  <r>
    <x v="1"/>
    <m/>
    <s v="KB000897"/>
    <m/>
    <m/>
    <m/>
    <m/>
    <m/>
    <x v="2"/>
  </r>
  <r>
    <x v="1"/>
    <m/>
    <s v="KB000898"/>
    <m/>
    <m/>
    <m/>
    <m/>
    <m/>
    <x v="2"/>
  </r>
  <r>
    <x v="1"/>
    <m/>
    <s v="KB000899"/>
    <m/>
    <m/>
    <m/>
    <m/>
    <m/>
    <x v="2"/>
  </r>
  <r>
    <x v="1"/>
    <m/>
    <s v="KB000900"/>
    <m/>
    <m/>
    <m/>
    <m/>
    <m/>
    <x v="2"/>
  </r>
  <r>
    <x v="1"/>
    <m/>
    <s v="KB000901"/>
    <m/>
    <m/>
    <m/>
    <m/>
    <m/>
    <x v="2"/>
  </r>
  <r>
    <x v="1"/>
    <m/>
    <s v="KB000902"/>
    <m/>
    <m/>
    <m/>
    <m/>
    <m/>
    <x v="2"/>
  </r>
  <r>
    <x v="1"/>
    <m/>
    <s v="KB000903"/>
    <m/>
    <m/>
    <m/>
    <m/>
    <m/>
    <x v="2"/>
  </r>
  <r>
    <x v="1"/>
    <m/>
    <s v="KB000904"/>
    <m/>
    <m/>
    <m/>
    <m/>
    <m/>
    <x v="2"/>
  </r>
  <r>
    <x v="1"/>
    <m/>
    <s v="KB000905"/>
    <m/>
    <m/>
    <m/>
    <m/>
    <m/>
    <x v="2"/>
  </r>
  <r>
    <x v="1"/>
    <m/>
    <s v="KB000906"/>
    <m/>
    <m/>
    <m/>
    <m/>
    <m/>
    <x v="2"/>
  </r>
  <r>
    <x v="1"/>
    <m/>
    <s v="KB000907"/>
    <m/>
    <m/>
    <m/>
    <m/>
    <m/>
    <x v="2"/>
  </r>
  <r>
    <x v="1"/>
    <m/>
    <s v="KB000908"/>
    <m/>
    <m/>
    <m/>
    <m/>
    <m/>
    <x v="2"/>
  </r>
  <r>
    <x v="1"/>
    <m/>
    <s v="KB000909"/>
    <m/>
    <m/>
    <m/>
    <m/>
    <m/>
    <x v="2"/>
  </r>
  <r>
    <x v="1"/>
    <m/>
    <s v="KB000910"/>
    <m/>
    <m/>
    <m/>
    <m/>
    <m/>
    <x v="2"/>
  </r>
  <r>
    <x v="1"/>
    <m/>
    <s v="KB000911"/>
    <m/>
    <m/>
    <m/>
    <m/>
    <m/>
    <x v="2"/>
  </r>
  <r>
    <x v="1"/>
    <m/>
    <s v="KB000912"/>
    <m/>
    <m/>
    <m/>
    <m/>
    <m/>
    <x v="2"/>
  </r>
  <r>
    <x v="1"/>
    <m/>
    <s v="KB000913"/>
    <m/>
    <m/>
    <m/>
    <m/>
    <m/>
    <x v="2"/>
  </r>
  <r>
    <x v="1"/>
    <m/>
    <s v="KB000914"/>
    <m/>
    <m/>
    <m/>
    <m/>
    <m/>
    <x v="2"/>
  </r>
  <r>
    <x v="1"/>
    <m/>
    <s v="KB000915"/>
    <m/>
    <m/>
    <m/>
    <m/>
    <m/>
    <x v="2"/>
  </r>
  <r>
    <x v="1"/>
    <m/>
    <s v="KB000916"/>
    <m/>
    <m/>
    <m/>
    <m/>
    <m/>
    <x v="2"/>
  </r>
  <r>
    <x v="1"/>
    <m/>
    <s v="KB000917"/>
    <m/>
    <m/>
    <m/>
    <m/>
    <m/>
    <x v="2"/>
  </r>
  <r>
    <x v="1"/>
    <m/>
    <s v="KB000918"/>
    <m/>
    <m/>
    <m/>
    <m/>
    <m/>
    <x v="2"/>
  </r>
  <r>
    <x v="1"/>
    <m/>
    <s v="KB000919"/>
    <m/>
    <m/>
    <m/>
    <m/>
    <m/>
    <x v="2"/>
  </r>
  <r>
    <x v="1"/>
    <m/>
    <s v="KB000920"/>
    <m/>
    <m/>
    <m/>
    <m/>
    <m/>
    <x v="2"/>
  </r>
  <r>
    <x v="1"/>
    <m/>
    <s v="KB000921"/>
    <m/>
    <m/>
    <m/>
    <m/>
    <m/>
    <x v="2"/>
  </r>
  <r>
    <x v="1"/>
    <m/>
    <s v="KB000922"/>
    <m/>
    <m/>
    <m/>
    <m/>
    <m/>
    <x v="2"/>
  </r>
  <r>
    <x v="1"/>
    <m/>
    <s v="KB000923"/>
    <m/>
    <m/>
    <m/>
    <m/>
    <m/>
    <x v="2"/>
  </r>
  <r>
    <x v="1"/>
    <m/>
    <s v="KB000924"/>
    <m/>
    <m/>
    <m/>
    <m/>
    <m/>
    <x v="2"/>
  </r>
  <r>
    <x v="1"/>
    <m/>
    <s v="KB000925"/>
    <m/>
    <m/>
    <m/>
    <m/>
    <m/>
    <x v="2"/>
  </r>
  <r>
    <x v="1"/>
    <m/>
    <s v="KB000926"/>
    <m/>
    <m/>
    <m/>
    <m/>
    <m/>
    <x v="2"/>
  </r>
  <r>
    <x v="1"/>
    <m/>
    <s v="KB000927"/>
    <m/>
    <m/>
    <m/>
    <m/>
    <m/>
    <x v="2"/>
  </r>
  <r>
    <x v="1"/>
    <m/>
    <s v="KB000928"/>
    <m/>
    <m/>
    <m/>
    <m/>
    <m/>
    <x v="2"/>
  </r>
  <r>
    <x v="1"/>
    <m/>
    <s v="KB000929"/>
    <m/>
    <m/>
    <m/>
    <m/>
    <m/>
    <x v="2"/>
  </r>
  <r>
    <x v="1"/>
    <m/>
    <s v="KB000930"/>
    <m/>
    <m/>
    <m/>
    <m/>
    <m/>
    <x v="2"/>
  </r>
  <r>
    <x v="1"/>
    <m/>
    <s v="KB000931"/>
    <m/>
    <m/>
    <m/>
    <m/>
    <m/>
    <x v="2"/>
  </r>
  <r>
    <x v="1"/>
    <m/>
    <s v="KB000932"/>
    <m/>
    <m/>
    <m/>
    <m/>
    <m/>
    <x v="2"/>
  </r>
  <r>
    <x v="1"/>
    <m/>
    <s v="KB000933"/>
    <m/>
    <m/>
    <m/>
    <m/>
    <m/>
    <x v="2"/>
  </r>
  <r>
    <x v="1"/>
    <m/>
    <s v="KB000934"/>
    <m/>
    <m/>
    <m/>
    <m/>
    <m/>
    <x v="2"/>
  </r>
  <r>
    <x v="1"/>
    <m/>
    <s v="KB000935"/>
    <m/>
    <m/>
    <m/>
    <m/>
    <m/>
    <x v="2"/>
  </r>
  <r>
    <x v="1"/>
    <m/>
    <s v="KB000936"/>
    <m/>
    <m/>
    <m/>
    <m/>
    <m/>
    <x v="2"/>
  </r>
  <r>
    <x v="1"/>
    <m/>
    <s v="KB000937"/>
    <m/>
    <m/>
    <m/>
    <m/>
    <m/>
    <x v="2"/>
  </r>
  <r>
    <x v="1"/>
    <m/>
    <s v="KB000938"/>
    <m/>
    <m/>
    <m/>
    <m/>
    <m/>
    <x v="2"/>
  </r>
  <r>
    <x v="1"/>
    <m/>
    <s v="KB000939"/>
    <m/>
    <m/>
    <m/>
    <m/>
    <m/>
    <x v="2"/>
  </r>
  <r>
    <x v="1"/>
    <m/>
    <s v="KB000940"/>
    <m/>
    <m/>
    <m/>
    <m/>
    <m/>
    <x v="2"/>
  </r>
  <r>
    <x v="1"/>
    <m/>
    <s v="KB000941"/>
    <m/>
    <m/>
    <m/>
    <m/>
    <m/>
    <x v="2"/>
  </r>
  <r>
    <x v="1"/>
    <m/>
    <s v="KB000942"/>
    <m/>
    <m/>
    <m/>
    <m/>
    <m/>
    <x v="2"/>
  </r>
  <r>
    <x v="1"/>
    <m/>
    <s v="KB000943"/>
    <m/>
    <m/>
    <m/>
    <m/>
    <m/>
    <x v="2"/>
  </r>
  <r>
    <x v="1"/>
    <m/>
    <s v="KB000944"/>
    <m/>
    <m/>
    <m/>
    <m/>
    <m/>
    <x v="2"/>
  </r>
  <r>
    <x v="1"/>
    <m/>
    <s v="KB000945"/>
    <m/>
    <m/>
    <m/>
    <m/>
    <m/>
    <x v="2"/>
  </r>
  <r>
    <x v="1"/>
    <m/>
    <s v="KB000946"/>
    <m/>
    <m/>
    <m/>
    <m/>
    <m/>
    <x v="2"/>
  </r>
  <r>
    <x v="1"/>
    <m/>
    <s v="KB000947"/>
    <m/>
    <m/>
    <m/>
    <m/>
    <m/>
    <x v="2"/>
  </r>
  <r>
    <x v="1"/>
    <m/>
    <s v="KB000948"/>
    <m/>
    <m/>
    <m/>
    <m/>
    <m/>
    <x v="2"/>
  </r>
  <r>
    <x v="1"/>
    <m/>
    <s v="KB000949"/>
    <m/>
    <m/>
    <m/>
    <m/>
    <m/>
    <x v="2"/>
  </r>
  <r>
    <x v="1"/>
    <m/>
    <s v="KB000950"/>
    <m/>
    <m/>
    <m/>
    <m/>
    <m/>
    <x v="2"/>
  </r>
  <r>
    <x v="1"/>
    <m/>
    <s v="KB000951"/>
    <m/>
    <m/>
    <m/>
    <m/>
    <m/>
    <x v="2"/>
  </r>
  <r>
    <x v="1"/>
    <m/>
    <s v="KB000952"/>
    <m/>
    <m/>
    <m/>
    <m/>
    <m/>
    <x v="2"/>
  </r>
  <r>
    <x v="1"/>
    <m/>
    <s v="KB000953"/>
    <m/>
    <m/>
    <m/>
    <m/>
    <m/>
    <x v="2"/>
  </r>
  <r>
    <x v="1"/>
    <m/>
    <s v="KB000954"/>
    <m/>
    <m/>
    <m/>
    <m/>
    <m/>
    <x v="2"/>
  </r>
  <r>
    <x v="1"/>
    <m/>
    <s v="KB000955"/>
    <m/>
    <m/>
    <m/>
    <m/>
    <m/>
    <x v="2"/>
  </r>
  <r>
    <x v="1"/>
    <m/>
    <s v="KB000956"/>
    <m/>
    <m/>
    <m/>
    <m/>
    <m/>
    <x v="2"/>
  </r>
  <r>
    <x v="1"/>
    <m/>
    <s v="KB000957"/>
    <m/>
    <m/>
    <m/>
    <m/>
    <m/>
    <x v="2"/>
  </r>
  <r>
    <x v="1"/>
    <m/>
    <s v="KB000958"/>
    <m/>
    <m/>
    <m/>
    <m/>
    <m/>
    <x v="2"/>
  </r>
  <r>
    <x v="1"/>
    <m/>
    <s v="KB000959"/>
    <m/>
    <m/>
    <m/>
    <m/>
    <m/>
    <x v="2"/>
  </r>
  <r>
    <x v="1"/>
    <m/>
    <s v="KB000960"/>
    <m/>
    <m/>
    <m/>
    <m/>
    <m/>
    <x v="2"/>
  </r>
  <r>
    <x v="1"/>
    <m/>
    <s v="KB000961"/>
    <m/>
    <m/>
    <m/>
    <m/>
    <m/>
    <x v="2"/>
  </r>
  <r>
    <x v="1"/>
    <m/>
    <s v="KB000962"/>
    <m/>
    <m/>
    <m/>
    <m/>
    <m/>
    <x v="2"/>
  </r>
  <r>
    <x v="1"/>
    <m/>
    <s v="KB000963"/>
    <m/>
    <m/>
    <m/>
    <m/>
    <m/>
    <x v="2"/>
  </r>
  <r>
    <x v="1"/>
    <m/>
    <s v="KB000964"/>
    <m/>
    <m/>
    <m/>
    <m/>
    <m/>
    <x v="2"/>
  </r>
  <r>
    <x v="1"/>
    <m/>
    <s v="KB000965"/>
    <m/>
    <m/>
    <m/>
    <m/>
    <m/>
    <x v="2"/>
  </r>
  <r>
    <x v="1"/>
    <m/>
    <s v="KB000966"/>
    <m/>
    <m/>
    <m/>
    <m/>
    <m/>
    <x v="2"/>
  </r>
  <r>
    <x v="1"/>
    <m/>
    <s v="KB000967"/>
    <m/>
    <m/>
    <m/>
    <m/>
    <m/>
    <x v="2"/>
  </r>
  <r>
    <x v="1"/>
    <m/>
    <s v="KB000968"/>
    <m/>
    <m/>
    <m/>
    <m/>
    <m/>
    <x v="2"/>
  </r>
  <r>
    <x v="1"/>
    <m/>
    <s v="KB000969"/>
    <m/>
    <m/>
    <m/>
    <m/>
    <m/>
    <x v="2"/>
  </r>
  <r>
    <x v="1"/>
    <m/>
    <s v="KB000970"/>
    <m/>
    <m/>
    <m/>
    <m/>
    <m/>
    <x v="2"/>
  </r>
  <r>
    <x v="1"/>
    <m/>
    <s v="KB000971"/>
    <m/>
    <m/>
    <m/>
    <m/>
    <m/>
    <x v="2"/>
  </r>
  <r>
    <x v="1"/>
    <m/>
    <s v="KB000972"/>
    <m/>
    <m/>
    <m/>
    <m/>
    <m/>
    <x v="2"/>
  </r>
  <r>
    <x v="1"/>
    <m/>
    <s v="KB000973"/>
    <m/>
    <m/>
    <m/>
    <m/>
    <m/>
    <x v="2"/>
  </r>
  <r>
    <x v="1"/>
    <m/>
    <s v="KB000974"/>
    <m/>
    <m/>
    <m/>
    <m/>
    <m/>
    <x v="2"/>
  </r>
  <r>
    <x v="1"/>
    <m/>
    <s v="KB000975"/>
    <m/>
    <m/>
    <m/>
    <m/>
    <m/>
    <x v="2"/>
  </r>
  <r>
    <x v="1"/>
    <m/>
    <s v="KB000976"/>
    <m/>
    <m/>
    <m/>
    <m/>
    <m/>
    <x v="2"/>
  </r>
  <r>
    <x v="1"/>
    <m/>
    <s v="KB000977"/>
    <m/>
    <m/>
    <m/>
    <m/>
    <m/>
    <x v="2"/>
  </r>
  <r>
    <x v="1"/>
    <m/>
    <s v="KB000978"/>
    <m/>
    <m/>
    <m/>
    <m/>
    <m/>
    <x v="2"/>
  </r>
  <r>
    <x v="1"/>
    <m/>
    <s v="KB000979"/>
    <m/>
    <m/>
    <m/>
    <m/>
    <m/>
    <x v="2"/>
  </r>
  <r>
    <x v="1"/>
    <m/>
    <s v="KB000980"/>
    <m/>
    <m/>
    <m/>
    <m/>
    <m/>
    <x v="2"/>
  </r>
  <r>
    <x v="1"/>
    <m/>
    <s v="KB000981"/>
    <m/>
    <m/>
    <m/>
    <m/>
    <m/>
    <x v="2"/>
  </r>
  <r>
    <x v="1"/>
    <m/>
    <s v="KB000983"/>
    <m/>
    <m/>
    <m/>
    <m/>
    <m/>
    <x v="2"/>
  </r>
  <r>
    <x v="1"/>
    <m/>
    <s v="KB000984"/>
    <m/>
    <m/>
    <m/>
    <m/>
    <m/>
    <x v="2"/>
  </r>
  <r>
    <x v="1"/>
    <m/>
    <s v="KB000985"/>
    <m/>
    <m/>
    <m/>
    <m/>
    <m/>
    <x v="2"/>
  </r>
  <r>
    <x v="1"/>
    <m/>
    <s v="KB000986"/>
    <m/>
    <m/>
    <m/>
    <m/>
    <m/>
    <x v="2"/>
  </r>
  <r>
    <x v="1"/>
    <m/>
    <s v="KB000987"/>
    <m/>
    <m/>
    <m/>
    <m/>
    <m/>
    <x v="2"/>
  </r>
  <r>
    <x v="1"/>
    <m/>
    <s v="KB000988"/>
    <m/>
    <m/>
    <m/>
    <m/>
    <m/>
    <x v="2"/>
  </r>
  <r>
    <x v="1"/>
    <m/>
    <s v="KB000989"/>
    <m/>
    <m/>
    <m/>
    <m/>
    <m/>
    <x v="2"/>
  </r>
  <r>
    <x v="1"/>
    <m/>
    <s v="KB000990"/>
    <m/>
    <m/>
    <m/>
    <m/>
    <m/>
    <x v="2"/>
  </r>
  <r>
    <x v="1"/>
    <m/>
    <s v="KB000991"/>
    <m/>
    <m/>
    <m/>
    <m/>
    <m/>
    <x v="2"/>
  </r>
  <r>
    <x v="1"/>
    <m/>
    <s v="KB000992"/>
    <m/>
    <m/>
    <m/>
    <m/>
    <m/>
    <x v="2"/>
  </r>
  <r>
    <x v="1"/>
    <m/>
    <s v="KB000994"/>
    <m/>
    <m/>
    <m/>
    <m/>
    <m/>
    <x v="2"/>
  </r>
  <r>
    <x v="1"/>
    <m/>
    <s v="KB000995"/>
    <m/>
    <m/>
    <m/>
    <m/>
    <m/>
    <x v="2"/>
  </r>
  <r>
    <x v="1"/>
    <m/>
    <s v="KB000996"/>
    <m/>
    <m/>
    <m/>
    <m/>
    <m/>
    <x v="2"/>
  </r>
  <r>
    <x v="1"/>
    <m/>
    <s v="KB000997"/>
    <m/>
    <m/>
    <m/>
    <m/>
    <m/>
    <x v="2"/>
  </r>
  <r>
    <x v="1"/>
    <m/>
    <s v="KB000998"/>
    <m/>
    <m/>
    <m/>
    <m/>
    <m/>
    <x v="2"/>
  </r>
  <r>
    <x v="1"/>
    <m/>
    <s v="KB000999"/>
    <m/>
    <m/>
    <m/>
    <m/>
    <m/>
    <x v="2"/>
  </r>
  <r>
    <x v="1"/>
    <m/>
    <s v="KB001000"/>
    <m/>
    <m/>
    <m/>
    <m/>
    <m/>
    <x v="2"/>
  </r>
  <r>
    <x v="1"/>
    <m/>
    <s v="KB001001"/>
    <m/>
    <m/>
    <m/>
    <m/>
    <m/>
    <x v="2"/>
  </r>
  <r>
    <x v="1"/>
    <m/>
    <s v="KB001002"/>
    <m/>
    <m/>
    <m/>
    <m/>
    <m/>
    <x v="2"/>
  </r>
  <r>
    <x v="1"/>
    <m/>
    <s v="KB001003"/>
    <m/>
    <m/>
    <m/>
    <m/>
    <m/>
    <x v="2"/>
  </r>
  <r>
    <x v="1"/>
    <m/>
    <s v="KB001004"/>
    <m/>
    <m/>
    <m/>
    <m/>
    <m/>
    <x v="2"/>
  </r>
  <r>
    <x v="1"/>
    <m/>
    <s v="KB001005"/>
    <m/>
    <m/>
    <m/>
    <m/>
    <m/>
    <x v="2"/>
  </r>
  <r>
    <x v="1"/>
    <m/>
    <s v="KB001006"/>
    <m/>
    <m/>
    <m/>
    <m/>
    <m/>
    <x v="2"/>
  </r>
  <r>
    <x v="1"/>
    <m/>
    <s v="KB001007"/>
    <m/>
    <m/>
    <m/>
    <m/>
    <m/>
    <x v="2"/>
  </r>
  <r>
    <x v="1"/>
    <m/>
    <s v="KB001008"/>
    <m/>
    <m/>
    <m/>
    <m/>
    <m/>
    <x v="2"/>
  </r>
  <r>
    <x v="1"/>
    <m/>
    <s v="KB001009"/>
    <m/>
    <m/>
    <m/>
    <m/>
    <m/>
    <x v="2"/>
  </r>
  <r>
    <x v="1"/>
    <m/>
    <s v="KB001010"/>
    <m/>
    <m/>
    <m/>
    <m/>
    <m/>
    <x v="2"/>
  </r>
  <r>
    <x v="1"/>
    <m/>
    <s v="KB001011"/>
    <m/>
    <m/>
    <m/>
    <m/>
    <m/>
    <x v="2"/>
  </r>
  <r>
    <x v="1"/>
    <m/>
    <s v="KB001012"/>
    <m/>
    <m/>
    <m/>
    <m/>
    <m/>
    <x v="2"/>
  </r>
  <r>
    <x v="1"/>
    <m/>
    <s v="KB001013"/>
    <m/>
    <m/>
    <m/>
    <m/>
    <m/>
    <x v="2"/>
  </r>
  <r>
    <x v="1"/>
    <m/>
    <s v="KB001014"/>
    <m/>
    <m/>
    <m/>
    <m/>
    <m/>
    <x v="2"/>
  </r>
  <r>
    <x v="1"/>
    <m/>
    <s v="KB001015"/>
    <m/>
    <m/>
    <m/>
    <m/>
    <m/>
    <x v="2"/>
  </r>
  <r>
    <x v="1"/>
    <m/>
    <s v="KB001016"/>
    <m/>
    <m/>
    <m/>
    <m/>
    <m/>
    <x v="2"/>
  </r>
  <r>
    <x v="1"/>
    <m/>
    <s v="KB001017"/>
    <m/>
    <m/>
    <m/>
    <m/>
    <m/>
    <x v="2"/>
  </r>
  <r>
    <x v="1"/>
    <m/>
    <s v="KB001018"/>
    <m/>
    <m/>
    <m/>
    <m/>
    <m/>
    <x v="2"/>
  </r>
  <r>
    <x v="1"/>
    <m/>
    <s v="KB001019"/>
    <m/>
    <m/>
    <m/>
    <m/>
    <m/>
    <x v="2"/>
  </r>
  <r>
    <x v="1"/>
    <m/>
    <s v="KB001020"/>
    <m/>
    <m/>
    <m/>
    <m/>
    <m/>
    <x v="2"/>
  </r>
  <r>
    <x v="1"/>
    <m/>
    <s v="KB001021"/>
    <m/>
    <m/>
    <m/>
    <m/>
    <m/>
    <x v="2"/>
  </r>
  <r>
    <x v="1"/>
    <m/>
    <s v="KB001022"/>
    <m/>
    <m/>
    <m/>
    <m/>
    <m/>
    <x v="2"/>
  </r>
  <r>
    <x v="1"/>
    <m/>
    <s v="KB001023"/>
    <m/>
    <m/>
    <m/>
    <m/>
    <m/>
    <x v="2"/>
  </r>
  <r>
    <x v="1"/>
    <m/>
    <s v="KB001024"/>
    <m/>
    <m/>
    <m/>
    <m/>
    <m/>
    <x v="2"/>
  </r>
  <r>
    <x v="1"/>
    <m/>
    <s v="KB001025"/>
    <m/>
    <m/>
    <m/>
    <m/>
    <m/>
    <x v="2"/>
  </r>
  <r>
    <x v="1"/>
    <m/>
    <s v="KB001026"/>
    <m/>
    <m/>
    <m/>
    <m/>
    <m/>
    <x v="2"/>
  </r>
  <r>
    <x v="1"/>
    <m/>
    <s v="KB001027"/>
    <m/>
    <m/>
    <m/>
    <m/>
    <m/>
    <x v="2"/>
  </r>
  <r>
    <x v="1"/>
    <m/>
    <s v="KB001028"/>
    <m/>
    <m/>
    <m/>
    <m/>
    <m/>
    <x v="2"/>
  </r>
  <r>
    <x v="1"/>
    <m/>
    <s v="KB001029"/>
    <m/>
    <m/>
    <m/>
    <m/>
    <m/>
    <x v="2"/>
  </r>
  <r>
    <x v="1"/>
    <m/>
    <s v="KB001030"/>
    <m/>
    <m/>
    <m/>
    <m/>
    <m/>
    <x v="2"/>
  </r>
  <r>
    <x v="1"/>
    <m/>
    <s v="KB001031"/>
    <m/>
    <m/>
    <m/>
    <m/>
    <m/>
    <x v="2"/>
  </r>
  <r>
    <x v="1"/>
    <m/>
    <s v="KB001032"/>
    <m/>
    <m/>
    <m/>
    <m/>
    <m/>
    <x v="2"/>
  </r>
  <r>
    <x v="1"/>
    <m/>
    <s v="KB001033"/>
    <m/>
    <m/>
    <m/>
    <m/>
    <m/>
    <x v="2"/>
  </r>
  <r>
    <x v="1"/>
    <m/>
    <s v="KB001034"/>
    <m/>
    <m/>
    <m/>
    <m/>
    <m/>
    <x v="2"/>
  </r>
  <r>
    <x v="1"/>
    <m/>
    <s v="KB001035"/>
    <m/>
    <m/>
    <m/>
    <m/>
    <m/>
    <x v="2"/>
  </r>
  <r>
    <x v="1"/>
    <m/>
    <s v="KB001036"/>
    <m/>
    <m/>
    <m/>
    <m/>
    <m/>
    <x v="2"/>
  </r>
  <r>
    <x v="1"/>
    <m/>
    <s v="KB001037"/>
    <m/>
    <m/>
    <m/>
    <m/>
    <m/>
    <x v="2"/>
  </r>
  <r>
    <x v="1"/>
    <m/>
    <s v="KB001038"/>
    <m/>
    <m/>
    <m/>
    <m/>
    <m/>
    <x v="2"/>
  </r>
  <r>
    <x v="1"/>
    <m/>
    <s v="KB001039"/>
    <m/>
    <m/>
    <m/>
    <m/>
    <m/>
    <x v="2"/>
  </r>
  <r>
    <x v="1"/>
    <m/>
    <s v="KB001040"/>
    <m/>
    <m/>
    <m/>
    <m/>
    <m/>
    <x v="2"/>
  </r>
  <r>
    <x v="1"/>
    <m/>
    <s v="KB001041"/>
    <m/>
    <m/>
    <m/>
    <m/>
    <m/>
    <x v="2"/>
  </r>
  <r>
    <x v="1"/>
    <m/>
    <s v="KB001042"/>
    <m/>
    <m/>
    <m/>
    <m/>
    <m/>
    <x v="2"/>
  </r>
  <r>
    <x v="1"/>
    <m/>
    <s v="KB001043"/>
    <m/>
    <m/>
    <m/>
    <m/>
    <m/>
    <x v="2"/>
  </r>
  <r>
    <x v="1"/>
    <m/>
    <s v="KB001044"/>
    <m/>
    <m/>
    <m/>
    <m/>
    <m/>
    <x v="2"/>
  </r>
  <r>
    <x v="1"/>
    <m/>
    <s v="KB001045"/>
    <m/>
    <m/>
    <m/>
    <m/>
    <m/>
    <x v="2"/>
  </r>
  <r>
    <x v="1"/>
    <m/>
    <s v="KB001046"/>
    <m/>
    <m/>
    <m/>
    <m/>
    <m/>
    <x v="2"/>
  </r>
  <r>
    <x v="1"/>
    <m/>
    <s v="KB001047"/>
    <m/>
    <m/>
    <m/>
    <m/>
    <m/>
    <x v="2"/>
  </r>
  <r>
    <x v="1"/>
    <m/>
    <s v="KB001048"/>
    <m/>
    <m/>
    <m/>
    <m/>
    <m/>
    <x v="2"/>
  </r>
  <r>
    <x v="1"/>
    <m/>
    <s v="KB001049"/>
    <m/>
    <m/>
    <m/>
    <m/>
    <m/>
    <x v="2"/>
  </r>
  <r>
    <x v="1"/>
    <m/>
    <s v="KB001050"/>
    <m/>
    <m/>
    <m/>
    <m/>
    <m/>
    <x v="2"/>
  </r>
  <r>
    <x v="1"/>
    <m/>
    <s v="KB001051"/>
    <m/>
    <m/>
    <m/>
    <m/>
    <m/>
    <x v="2"/>
  </r>
  <r>
    <x v="1"/>
    <m/>
    <s v="KB001052"/>
    <m/>
    <m/>
    <m/>
    <m/>
    <m/>
    <x v="2"/>
  </r>
  <r>
    <x v="1"/>
    <m/>
    <s v="KB001053"/>
    <m/>
    <m/>
    <m/>
    <m/>
    <m/>
    <x v="2"/>
  </r>
  <r>
    <x v="1"/>
    <m/>
    <s v="KB001054"/>
    <m/>
    <m/>
    <m/>
    <m/>
    <m/>
    <x v="2"/>
  </r>
  <r>
    <x v="1"/>
    <m/>
    <s v="KB001055"/>
    <m/>
    <m/>
    <m/>
    <m/>
    <m/>
    <x v="2"/>
  </r>
  <r>
    <x v="1"/>
    <m/>
    <s v="KB001056"/>
    <m/>
    <m/>
    <m/>
    <m/>
    <m/>
    <x v="2"/>
  </r>
  <r>
    <x v="1"/>
    <m/>
    <s v="KB001057"/>
    <m/>
    <m/>
    <m/>
    <m/>
    <m/>
    <x v="2"/>
  </r>
  <r>
    <x v="1"/>
    <m/>
    <s v="KB001058"/>
    <m/>
    <m/>
    <m/>
    <m/>
    <m/>
    <x v="2"/>
  </r>
  <r>
    <x v="1"/>
    <m/>
    <s v="KB001059"/>
    <m/>
    <m/>
    <m/>
    <m/>
    <m/>
    <x v="2"/>
  </r>
  <r>
    <x v="1"/>
    <m/>
    <s v="KB001060"/>
    <m/>
    <m/>
    <m/>
    <m/>
    <m/>
    <x v="2"/>
  </r>
  <r>
    <x v="1"/>
    <m/>
    <s v="KB001061"/>
    <m/>
    <m/>
    <m/>
    <m/>
    <m/>
    <x v="2"/>
  </r>
  <r>
    <x v="1"/>
    <m/>
    <s v="KB001062"/>
    <m/>
    <m/>
    <m/>
    <m/>
    <m/>
    <x v="2"/>
  </r>
  <r>
    <x v="1"/>
    <m/>
    <s v="KB001063"/>
    <m/>
    <m/>
    <m/>
    <m/>
    <m/>
    <x v="2"/>
  </r>
  <r>
    <x v="1"/>
    <m/>
    <s v="KB001064"/>
    <m/>
    <m/>
    <m/>
    <m/>
    <m/>
    <x v="2"/>
  </r>
  <r>
    <x v="1"/>
    <m/>
    <s v="KB001065"/>
    <m/>
    <m/>
    <m/>
    <m/>
    <m/>
    <x v="2"/>
  </r>
  <r>
    <x v="1"/>
    <m/>
    <s v="KB001066"/>
    <m/>
    <m/>
    <m/>
    <m/>
    <m/>
    <x v="2"/>
  </r>
  <r>
    <x v="1"/>
    <m/>
    <s v="KB001067"/>
    <m/>
    <m/>
    <m/>
    <m/>
    <m/>
    <x v="2"/>
  </r>
  <r>
    <x v="1"/>
    <m/>
    <s v="KB001068"/>
    <m/>
    <m/>
    <m/>
    <m/>
    <m/>
    <x v="2"/>
  </r>
  <r>
    <x v="1"/>
    <m/>
    <s v="KB001069"/>
    <m/>
    <m/>
    <m/>
    <m/>
    <m/>
    <x v="2"/>
  </r>
  <r>
    <x v="1"/>
    <m/>
    <s v="KB001070"/>
    <m/>
    <m/>
    <m/>
    <m/>
    <m/>
    <x v="2"/>
  </r>
  <r>
    <x v="1"/>
    <m/>
    <s v="KB001071"/>
    <m/>
    <m/>
    <m/>
    <m/>
    <m/>
    <x v="2"/>
  </r>
  <r>
    <x v="1"/>
    <m/>
    <s v="KB001072"/>
    <m/>
    <m/>
    <m/>
    <m/>
    <m/>
    <x v="2"/>
  </r>
  <r>
    <x v="1"/>
    <m/>
    <s v="KB001073"/>
    <m/>
    <m/>
    <m/>
    <m/>
    <m/>
    <x v="2"/>
  </r>
  <r>
    <x v="1"/>
    <m/>
    <s v="KB001074"/>
    <m/>
    <m/>
    <m/>
    <m/>
    <m/>
    <x v="2"/>
  </r>
  <r>
    <x v="1"/>
    <m/>
    <s v="KB001075"/>
    <m/>
    <m/>
    <m/>
    <m/>
    <m/>
    <x v="2"/>
  </r>
  <r>
    <x v="1"/>
    <m/>
    <s v="KB001076"/>
    <m/>
    <m/>
    <m/>
    <m/>
    <m/>
    <x v="2"/>
  </r>
  <r>
    <x v="1"/>
    <m/>
    <s v="KB001077"/>
    <m/>
    <m/>
    <m/>
    <m/>
    <m/>
    <x v="2"/>
  </r>
  <r>
    <x v="1"/>
    <m/>
    <s v="KB001078"/>
    <m/>
    <m/>
    <m/>
    <m/>
    <m/>
    <x v="2"/>
  </r>
  <r>
    <x v="1"/>
    <m/>
    <s v="KB001079"/>
    <m/>
    <m/>
    <m/>
    <m/>
    <m/>
    <x v="2"/>
  </r>
  <r>
    <x v="1"/>
    <m/>
    <s v="KB001080"/>
    <m/>
    <m/>
    <m/>
    <m/>
    <m/>
    <x v="2"/>
  </r>
  <r>
    <x v="1"/>
    <m/>
    <s v="KB001081"/>
    <m/>
    <m/>
    <m/>
    <m/>
    <m/>
    <x v="2"/>
  </r>
  <r>
    <x v="1"/>
    <m/>
    <s v="KB001082"/>
    <m/>
    <m/>
    <m/>
    <m/>
    <m/>
    <x v="2"/>
  </r>
  <r>
    <x v="1"/>
    <m/>
    <s v="KB001083"/>
    <m/>
    <m/>
    <m/>
    <m/>
    <m/>
    <x v="2"/>
  </r>
  <r>
    <x v="1"/>
    <m/>
    <s v="KB001084"/>
    <m/>
    <m/>
    <m/>
    <m/>
    <m/>
    <x v="2"/>
  </r>
  <r>
    <x v="1"/>
    <m/>
    <s v="KB001085"/>
    <m/>
    <m/>
    <m/>
    <m/>
    <m/>
    <x v="2"/>
  </r>
  <r>
    <x v="1"/>
    <m/>
    <s v="KB001086"/>
    <m/>
    <m/>
    <m/>
    <m/>
    <m/>
    <x v="2"/>
  </r>
  <r>
    <x v="1"/>
    <m/>
    <s v="KB001087"/>
    <m/>
    <m/>
    <m/>
    <m/>
    <m/>
    <x v="2"/>
  </r>
  <r>
    <x v="1"/>
    <m/>
    <s v="KB001088"/>
    <m/>
    <m/>
    <m/>
    <m/>
    <m/>
    <x v="2"/>
  </r>
  <r>
    <x v="1"/>
    <m/>
    <s v="KB001089"/>
    <m/>
    <m/>
    <m/>
    <m/>
    <m/>
    <x v="2"/>
  </r>
  <r>
    <x v="1"/>
    <m/>
    <s v="KB001090"/>
    <m/>
    <m/>
    <m/>
    <m/>
    <m/>
    <x v="2"/>
  </r>
  <r>
    <x v="1"/>
    <m/>
    <s v="KB001091"/>
    <m/>
    <m/>
    <m/>
    <m/>
    <m/>
    <x v="2"/>
  </r>
  <r>
    <x v="1"/>
    <m/>
    <s v="KB001092"/>
    <m/>
    <m/>
    <m/>
    <m/>
    <m/>
    <x v="2"/>
  </r>
  <r>
    <x v="1"/>
    <m/>
    <s v="KB001093"/>
    <m/>
    <m/>
    <m/>
    <m/>
    <m/>
    <x v="2"/>
  </r>
  <r>
    <x v="1"/>
    <m/>
    <s v="KB001094"/>
    <m/>
    <m/>
    <m/>
    <m/>
    <m/>
    <x v="2"/>
  </r>
  <r>
    <x v="1"/>
    <m/>
    <s v="KB001095"/>
    <m/>
    <m/>
    <m/>
    <m/>
    <m/>
    <x v="2"/>
  </r>
  <r>
    <x v="1"/>
    <m/>
    <s v="KB001096"/>
    <m/>
    <m/>
    <m/>
    <m/>
    <m/>
    <x v="2"/>
  </r>
  <r>
    <x v="1"/>
    <m/>
    <s v="KB001097"/>
    <m/>
    <m/>
    <m/>
    <m/>
    <m/>
    <x v="2"/>
  </r>
  <r>
    <x v="1"/>
    <m/>
    <s v="KB001099"/>
    <m/>
    <m/>
    <m/>
    <m/>
    <m/>
    <x v="2"/>
  </r>
  <r>
    <x v="1"/>
    <m/>
    <s v="KB001100"/>
    <m/>
    <m/>
    <m/>
    <m/>
    <m/>
    <x v="2"/>
  </r>
  <r>
    <x v="1"/>
    <m/>
    <s v="KB001101"/>
    <m/>
    <m/>
    <m/>
    <m/>
    <m/>
    <x v="2"/>
  </r>
  <r>
    <x v="1"/>
    <m/>
    <s v="KB001102"/>
    <m/>
    <m/>
    <m/>
    <m/>
    <m/>
    <x v="2"/>
  </r>
  <r>
    <x v="1"/>
    <m/>
    <s v="KB001103"/>
    <m/>
    <m/>
    <m/>
    <m/>
    <m/>
    <x v="2"/>
  </r>
  <r>
    <x v="1"/>
    <m/>
    <s v="KB001104"/>
    <m/>
    <m/>
    <m/>
    <m/>
    <m/>
    <x v="2"/>
  </r>
  <r>
    <x v="1"/>
    <m/>
    <s v="KB001105"/>
    <m/>
    <m/>
    <m/>
    <m/>
    <m/>
    <x v="2"/>
  </r>
  <r>
    <x v="1"/>
    <m/>
    <s v="KB001106"/>
    <m/>
    <m/>
    <m/>
    <m/>
    <m/>
    <x v="2"/>
  </r>
  <r>
    <x v="1"/>
    <m/>
    <s v="KB001107"/>
    <m/>
    <m/>
    <m/>
    <m/>
    <m/>
    <x v="2"/>
  </r>
  <r>
    <x v="1"/>
    <m/>
    <s v="KB001108"/>
    <m/>
    <m/>
    <m/>
    <m/>
    <m/>
    <x v="2"/>
  </r>
  <r>
    <x v="1"/>
    <m/>
    <s v="KB001109"/>
    <m/>
    <m/>
    <m/>
    <m/>
    <m/>
    <x v="2"/>
  </r>
  <r>
    <x v="1"/>
    <m/>
    <s v="KB001110"/>
    <m/>
    <m/>
    <m/>
    <m/>
    <m/>
    <x v="2"/>
  </r>
  <r>
    <x v="1"/>
    <m/>
    <s v="KB001111"/>
    <m/>
    <m/>
    <m/>
    <m/>
    <m/>
    <x v="2"/>
  </r>
  <r>
    <x v="1"/>
    <m/>
    <s v="KB001112"/>
    <m/>
    <m/>
    <m/>
    <m/>
    <m/>
    <x v="2"/>
  </r>
  <r>
    <x v="1"/>
    <m/>
    <s v="KB001113"/>
    <m/>
    <m/>
    <m/>
    <m/>
    <m/>
    <x v="2"/>
  </r>
  <r>
    <x v="1"/>
    <m/>
    <s v="KB001114"/>
    <m/>
    <m/>
    <m/>
    <m/>
    <m/>
    <x v="2"/>
  </r>
  <r>
    <x v="1"/>
    <m/>
    <s v="KB001115"/>
    <m/>
    <m/>
    <m/>
    <m/>
    <m/>
    <x v="2"/>
  </r>
  <r>
    <x v="1"/>
    <m/>
    <s v="KB001116"/>
    <m/>
    <m/>
    <m/>
    <m/>
    <m/>
    <x v="2"/>
  </r>
  <r>
    <x v="1"/>
    <m/>
    <s v="KB001117"/>
    <m/>
    <m/>
    <m/>
    <m/>
    <m/>
    <x v="2"/>
  </r>
  <r>
    <x v="1"/>
    <m/>
    <s v="KB001118"/>
    <m/>
    <m/>
    <m/>
    <m/>
    <m/>
    <x v="2"/>
  </r>
  <r>
    <x v="1"/>
    <m/>
    <s v="KB001119"/>
    <m/>
    <m/>
    <m/>
    <m/>
    <m/>
    <x v="2"/>
  </r>
  <r>
    <x v="1"/>
    <m/>
    <s v="KB001120"/>
    <m/>
    <m/>
    <m/>
    <m/>
    <m/>
    <x v="2"/>
  </r>
  <r>
    <x v="1"/>
    <m/>
    <s v="KB001121"/>
    <m/>
    <m/>
    <m/>
    <m/>
    <m/>
    <x v="2"/>
  </r>
  <r>
    <x v="1"/>
    <m/>
    <s v="KB001122"/>
    <m/>
    <m/>
    <m/>
    <m/>
    <m/>
    <x v="2"/>
  </r>
  <r>
    <x v="1"/>
    <m/>
    <s v="KB001123"/>
    <m/>
    <m/>
    <m/>
    <m/>
    <m/>
    <x v="2"/>
  </r>
  <r>
    <x v="1"/>
    <m/>
    <s v="KB001124"/>
    <m/>
    <m/>
    <m/>
    <m/>
    <m/>
    <x v="2"/>
  </r>
  <r>
    <x v="1"/>
    <m/>
    <s v="KB001125"/>
    <m/>
    <m/>
    <m/>
    <m/>
    <m/>
    <x v="2"/>
  </r>
  <r>
    <x v="1"/>
    <m/>
    <s v="KB001126"/>
    <m/>
    <m/>
    <m/>
    <m/>
    <m/>
    <x v="2"/>
  </r>
  <r>
    <x v="1"/>
    <m/>
    <s v="KB001127"/>
    <m/>
    <m/>
    <m/>
    <m/>
    <m/>
    <x v="2"/>
  </r>
  <r>
    <x v="1"/>
    <m/>
    <s v="KB001128"/>
    <m/>
    <m/>
    <m/>
    <m/>
    <m/>
    <x v="2"/>
  </r>
  <r>
    <x v="1"/>
    <m/>
    <s v="KB001129"/>
    <m/>
    <m/>
    <m/>
    <m/>
    <m/>
    <x v="2"/>
  </r>
  <r>
    <x v="1"/>
    <m/>
    <s v="KB001130"/>
    <m/>
    <m/>
    <m/>
    <m/>
    <m/>
    <x v="2"/>
  </r>
  <r>
    <x v="1"/>
    <m/>
    <s v="KB001131"/>
    <m/>
    <m/>
    <m/>
    <m/>
    <m/>
    <x v="2"/>
  </r>
  <r>
    <x v="1"/>
    <m/>
    <s v="KB001132"/>
    <m/>
    <m/>
    <m/>
    <m/>
    <m/>
    <x v="2"/>
  </r>
  <r>
    <x v="1"/>
    <m/>
    <s v="KB001133"/>
    <m/>
    <m/>
    <m/>
    <m/>
    <m/>
    <x v="2"/>
  </r>
  <r>
    <x v="1"/>
    <m/>
    <s v="KB001134"/>
    <m/>
    <m/>
    <m/>
    <m/>
    <m/>
    <x v="2"/>
  </r>
  <r>
    <x v="1"/>
    <m/>
    <s v="KB001135"/>
    <m/>
    <m/>
    <m/>
    <m/>
    <m/>
    <x v="2"/>
  </r>
  <r>
    <x v="1"/>
    <m/>
    <s v="KB001136"/>
    <m/>
    <m/>
    <m/>
    <m/>
    <m/>
    <x v="2"/>
  </r>
  <r>
    <x v="1"/>
    <m/>
    <s v="KB001137"/>
    <m/>
    <m/>
    <m/>
    <m/>
    <m/>
    <x v="2"/>
  </r>
  <r>
    <x v="1"/>
    <m/>
    <s v="KB001138"/>
    <m/>
    <m/>
    <m/>
    <m/>
    <m/>
    <x v="2"/>
  </r>
  <r>
    <x v="1"/>
    <m/>
    <s v="KB001139"/>
    <m/>
    <m/>
    <m/>
    <m/>
    <m/>
    <x v="2"/>
  </r>
  <r>
    <x v="1"/>
    <m/>
    <s v="KB001140"/>
    <m/>
    <m/>
    <m/>
    <m/>
    <m/>
    <x v="2"/>
  </r>
  <r>
    <x v="1"/>
    <m/>
    <s v="KB001141"/>
    <m/>
    <m/>
    <m/>
    <m/>
    <m/>
    <x v="2"/>
  </r>
  <r>
    <x v="1"/>
    <m/>
    <s v="KB001142"/>
    <m/>
    <m/>
    <m/>
    <m/>
    <m/>
    <x v="2"/>
  </r>
  <r>
    <x v="1"/>
    <m/>
    <s v="KB001143"/>
    <m/>
    <m/>
    <m/>
    <m/>
    <m/>
    <x v="2"/>
  </r>
  <r>
    <x v="1"/>
    <m/>
    <s v="KB001144"/>
    <m/>
    <m/>
    <m/>
    <m/>
    <m/>
    <x v="2"/>
  </r>
  <r>
    <x v="1"/>
    <m/>
    <s v="KB001145"/>
    <m/>
    <m/>
    <m/>
    <m/>
    <m/>
    <x v="2"/>
  </r>
  <r>
    <x v="1"/>
    <m/>
    <s v="KB001146"/>
    <m/>
    <m/>
    <m/>
    <m/>
    <m/>
    <x v="2"/>
  </r>
  <r>
    <x v="1"/>
    <m/>
    <s v="KB001147"/>
    <m/>
    <m/>
    <m/>
    <m/>
    <m/>
    <x v="2"/>
  </r>
  <r>
    <x v="1"/>
    <m/>
    <s v="KB001148"/>
    <m/>
    <m/>
    <m/>
    <m/>
    <m/>
    <x v="2"/>
  </r>
  <r>
    <x v="1"/>
    <m/>
    <s v="KB001149"/>
    <m/>
    <m/>
    <m/>
    <m/>
    <m/>
    <x v="2"/>
  </r>
  <r>
    <x v="1"/>
    <m/>
    <s v="KB001150"/>
    <m/>
    <m/>
    <m/>
    <m/>
    <m/>
    <x v="2"/>
  </r>
  <r>
    <x v="1"/>
    <m/>
    <s v="KB001151"/>
    <m/>
    <m/>
    <m/>
    <m/>
    <m/>
    <x v="2"/>
  </r>
  <r>
    <x v="1"/>
    <m/>
    <s v="KB001152"/>
    <m/>
    <m/>
    <m/>
    <m/>
    <m/>
    <x v="2"/>
  </r>
  <r>
    <x v="1"/>
    <m/>
    <s v="KB001153"/>
    <m/>
    <m/>
    <m/>
    <m/>
    <m/>
    <x v="2"/>
  </r>
  <r>
    <x v="1"/>
    <m/>
    <s v="KB001154"/>
    <m/>
    <m/>
    <m/>
    <m/>
    <m/>
    <x v="2"/>
  </r>
  <r>
    <x v="1"/>
    <m/>
    <s v="KB001155"/>
    <m/>
    <m/>
    <m/>
    <m/>
    <m/>
    <x v="2"/>
  </r>
  <r>
    <x v="1"/>
    <m/>
    <s v="KB001156"/>
    <m/>
    <m/>
    <m/>
    <m/>
    <m/>
    <x v="2"/>
  </r>
  <r>
    <x v="1"/>
    <m/>
    <s v="KB001157"/>
    <m/>
    <m/>
    <m/>
    <m/>
    <m/>
    <x v="2"/>
  </r>
  <r>
    <x v="1"/>
    <m/>
    <s v="KB001158"/>
    <m/>
    <m/>
    <m/>
    <m/>
    <m/>
    <x v="2"/>
  </r>
  <r>
    <x v="1"/>
    <m/>
    <s v="KB001159"/>
    <m/>
    <m/>
    <m/>
    <m/>
    <m/>
    <x v="2"/>
  </r>
  <r>
    <x v="1"/>
    <m/>
    <s v="KB001160"/>
    <m/>
    <m/>
    <m/>
    <m/>
    <m/>
    <x v="2"/>
  </r>
  <r>
    <x v="1"/>
    <m/>
    <s v="KB001161"/>
    <m/>
    <m/>
    <m/>
    <m/>
    <m/>
    <x v="2"/>
  </r>
  <r>
    <x v="1"/>
    <m/>
    <s v="KB001162"/>
    <m/>
    <m/>
    <m/>
    <m/>
    <m/>
    <x v="2"/>
  </r>
  <r>
    <x v="1"/>
    <m/>
    <s v="KB001163"/>
    <m/>
    <m/>
    <m/>
    <m/>
    <m/>
    <x v="2"/>
  </r>
  <r>
    <x v="1"/>
    <m/>
    <s v="KB001164"/>
    <m/>
    <m/>
    <m/>
    <m/>
    <m/>
    <x v="2"/>
  </r>
  <r>
    <x v="1"/>
    <m/>
    <s v="KB001165"/>
    <m/>
    <m/>
    <m/>
    <m/>
    <m/>
    <x v="2"/>
  </r>
  <r>
    <x v="1"/>
    <m/>
    <s v="KB001166"/>
    <m/>
    <m/>
    <m/>
    <m/>
    <m/>
    <x v="2"/>
  </r>
  <r>
    <x v="1"/>
    <m/>
    <s v="KB001167"/>
    <m/>
    <m/>
    <m/>
    <m/>
    <m/>
    <x v="2"/>
  </r>
  <r>
    <x v="1"/>
    <m/>
    <s v="KB001168"/>
    <m/>
    <m/>
    <m/>
    <m/>
    <m/>
    <x v="2"/>
  </r>
  <r>
    <x v="1"/>
    <m/>
    <s v="KB001169"/>
    <m/>
    <m/>
    <m/>
    <m/>
    <m/>
    <x v="2"/>
  </r>
  <r>
    <x v="1"/>
    <m/>
    <s v="KB001170"/>
    <m/>
    <m/>
    <m/>
    <m/>
    <m/>
    <x v="2"/>
  </r>
  <r>
    <x v="1"/>
    <m/>
    <s v="KB001171"/>
    <m/>
    <m/>
    <m/>
    <m/>
    <m/>
    <x v="2"/>
  </r>
  <r>
    <x v="1"/>
    <m/>
    <s v="KB001172"/>
    <m/>
    <m/>
    <m/>
    <m/>
    <m/>
    <x v="2"/>
  </r>
  <r>
    <x v="1"/>
    <m/>
    <s v="KB001173"/>
    <m/>
    <m/>
    <m/>
    <m/>
    <m/>
    <x v="2"/>
  </r>
  <r>
    <x v="1"/>
    <m/>
    <s v="KB001174"/>
    <m/>
    <m/>
    <m/>
    <m/>
    <m/>
    <x v="2"/>
  </r>
  <r>
    <x v="1"/>
    <m/>
    <s v="KB001175"/>
    <m/>
    <m/>
    <m/>
    <m/>
    <m/>
    <x v="2"/>
  </r>
  <r>
    <x v="1"/>
    <m/>
    <s v="KB001176"/>
    <m/>
    <m/>
    <m/>
    <m/>
    <m/>
    <x v="2"/>
  </r>
  <r>
    <x v="1"/>
    <m/>
    <s v="KB001177"/>
    <m/>
    <m/>
    <m/>
    <m/>
    <m/>
    <x v="2"/>
  </r>
  <r>
    <x v="1"/>
    <m/>
    <s v="KB001179"/>
    <m/>
    <m/>
    <m/>
    <m/>
    <m/>
    <x v="2"/>
  </r>
  <r>
    <x v="1"/>
    <m/>
    <s v="KB001180"/>
    <m/>
    <m/>
    <m/>
    <m/>
    <m/>
    <x v="2"/>
  </r>
  <r>
    <x v="1"/>
    <m/>
    <s v="KB001181"/>
    <m/>
    <m/>
    <m/>
    <m/>
    <m/>
    <x v="2"/>
  </r>
  <r>
    <x v="1"/>
    <m/>
    <s v="KB001182"/>
    <m/>
    <m/>
    <m/>
    <m/>
    <m/>
    <x v="2"/>
  </r>
  <r>
    <x v="1"/>
    <m/>
    <s v="KB001183"/>
    <m/>
    <m/>
    <m/>
    <m/>
    <m/>
    <x v="2"/>
  </r>
  <r>
    <x v="1"/>
    <m/>
    <s v="KB001184"/>
    <m/>
    <m/>
    <m/>
    <m/>
    <m/>
    <x v="2"/>
  </r>
  <r>
    <x v="1"/>
    <m/>
    <s v="KB001185"/>
    <m/>
    <m/>
    <m/>
    <m/>
    <m/>
    <x v="2"/>
  </r>
  <r>
    <x v="1"/>
    <m/>
    <s v="KB001186"/>
    <m/>
    <m/>
    <m/>
    <m/>
    <m/>
    <x v="2"/>
  </r>
  <r>
    <x v="1"/>
    <m/>
    <s v="KB001187"/>
    <m/>
    <m/>
    <m/>
    <m/>
    <m/>
    <x v="2"/>
  </r>
  <r>
    <x v="1"/>
    <m/>
    <s v="KB001188"/>
    <m/>
    <m/>
    <m/>
    <m/>
    <m/>
    <x v="2"/>
  </r>
  <r>
    <x v="1"/>
    <m/>
    <s v="KB001189"/>
    <m/>
    <m/>
    <m/>
    <m/>
    <m/>
    <x v="2"/>
  </r>
  <r>
    <x v="1"/>
    <m/>
    <s v="KB001190"/>
    <m/>
    <m/>
    <m/>
    <m/>
    <m/>
    <x v="2"/>
  </r>
  <r>
    <x v="1"/>
    <m/>
    <s v="KB001191"/>
    <m/>
    <m/>
    <m/>
    <m/>
    <m/>
    <x v="2"/>
  </r>
  <r>
    <x v="1"/>
    <m/>
    <s v="KB001192"/>
    <m/>
    <m/>
    <m/>
    <m/>
    <m/>
    <x v="2"/>
  </r>
  <r>
    <x v="1"/>
    <m/>
    <s v="KB001193"/>
    <m/>
    <m/>
    <m/>
    <m/>
    <m/>
    <x v="2"/>
  </r>
  <r>
    <x v="1"/>
    <m/>
    <s v="KB001194"/>
    <m/>
    <m/>
    <m/>
    <m/>
    <m/>
    <x v="2"/>
  </r>
  <r>
    <x v="1"/>
    <m/>
    <s v="KB001195"/>
    <m/>
    <m/>
    <m/>
    <m/>
    <m/>
    <x v="2"/>
  </r>
  <r>
    <x v="1"/>
    <m/>
    <s v="KB001196"/>
    <m/>
    <m/>
    <m/>
    <m/>
    <m/>
    <x v="2"/>
  </r>
  <r>
    <x v="1"/>
    <m/>
    <s v="KB001197"/>
    <m/>
    <m/>
    <m/>
    <m/>
    <m/>
    <x v="2"/>
  </r>
  <r>
    <x v="1"/>
    <m/>
    <s v="KB001198"/>
    <m/>
    <m/>
    <m/>
    <m/>
    <m/>
    <x v="2"/>
  </r>
  <r>
    <x v="1"/>
    <m/>
    <s v="KB001199"/>
    <m/>
    <m/>
    <m/>
    <m/>
    <m/>
    <x v="2"/>
  </r>
  <r>
    <x v="1"/>
    <m/>
    <s v="KB001200"/>
    <m/>
    <m/>
    <m/>
    <m/>
    <m/>
    <x v="2"/>
  </r>
  <r>
    <x v="1"/>
    <m/>
    <s v="KB001201"/>
    <m/>
    <m/>
    <m/>
    <m/>
    <m/>
    <x v="2"/>
  </r>
  <r>
    <x v="1"/>
    <m/>
    <s v="KB001202"/>
    <m/>
    <m/>
    <m/>
    <m/>
    <m/>
    <x v="2"/>
  </r>
  <r>
    <x v="1"/>
    <m/>
    <s v="KB001203"/>
    <m/>
    <m/>
    <m/>
    <m/>
    <m/>
    <x v="2"/>
  </r>
  <r>
    <x v="1"/>
    <m/>
    <s v="KB001204"/>
    <m/>
    <m/>
    <m/>
    <m/>
    <m/>
    <x v="2"/>
  </r>
  <r>
    <x v="1"/>
    <m/>
    <s v="KB001205"/>
    <m/>
    <m/>
    <m/>
    <m/>
    <m/>
    <x v="2"/>
  </r>
  <r>
    <x v="1"/>
    <m/>
    <s v="KB001206"/>
    <m/>
    <m/>
    <m/>
    <m/>
    <m/>
    <x v="2"/>
  </r>
  <r>
    <x v="1"/>
    <m/>
    <s v="KB001207"/>
    <m/>
    <m/>
    <m/>
    <m/>
    <m/>
    <x v="2"/>
  </r>
  <r>
    <x v="1"/>
    <m/>
    <s v="KB001208"/>
    <m/>
    <m/>
    <m/>
    <m/>
    <m/>
    <x v="2"/>
  </r>
  <r>
    <x v="1"/>
    <m/>
    <s v="KB001209"/>
    <m/>
    <m/>
    <m/>
    <m/>
    <m/>
    <x v="2"/>
  </r>
  <r>
    <x v="1"/>
    <m/>
    <s v="KB001210"/>
    <m/>
    <m/>
    <m/>
    <m/>
    <m/>
    <x v="2"/>
  </r>
  <r>
    <x v="1"/>
    <m/>
    <s v="KB001211"/>
    <m/>
    <m/>
    <m/>
    <m/>
    <m/>
    <x v="2"/>
  </r>
  <r>
    <x v="1"/>
    <m/>
    <s v="KB001212"/>
    <m/>
    <m/>
    <m/>
    <m/>
    <m/>
    <x v="2"/>
  </r>
  <r>
    <x v="1"/>
    <m/>
    <s v="KB001213"/>
    <m/>
    <m/>
    <m/>
    <m/>
    <m/>
    <x v="2"/>
  </r>
  <r>
    <x v="1"/>
    <m/>
    <s v="KB001214"/>
    <m/>
    <m/>
    <m/>
    <m/>
    <m/>
    <x v="2"/>
  </r>
  <r>
    <x v="1"/>
    <m/>
    <s v="KB001215"/>
    <m/>
    <m/>
    <m/>
    <m/>
    <m/>
    <x v="2"/>
  </r>
  <r>
    <x v="1"/>
    <m/>
    <s v="KB001216"/>
    <m/>
    <m/>
    <m/>
    <m/>
    <m/>
    <x v="2"/>
  </r>
  <r>
    <x v="1"/>
    <m/>
    <s v="KB001217"/>
    <m/>
    <m/>
    <m/>
    <m/>
    <m/>
    <x v="2"/>
  </r>
  <r>
    <x v="1"/>
    <m/>
    <s v="KB001218"/>
    <m/>
    <m/>
    <m/>
    <m/>
    <m/>
    <x v="2"/>
  </r>
  <r>
    <x v="1"/>
    <m/>
    <s v="KB001219"/>
    <m/>
    <m/>
    <m/>
    <m/>
    <m/>
    <x v="2"/>
  </r>
  <r>
    <x v="1"/>
    <m/>
    <s v="KB001220"/>
    <m/>
    <m/>
    <m/>
    <m/>
    <m/>
    <x v="2"/>
  </r>
  <r>
    <x v="1"/>
    <m/>
    <s v="KB001221"/>
    <m/>
    <m/>
    <m/>
    <m/>
    <m/>
    <x v="2"/>
  </r>
  <r>
    <x v="1"/>
    <m/>
    <s v="KB001222"/>
    <m/>
    <m/>
    <m/>
    <m/>
    <m/>
    <x v="2"/>
  </r>
  <r>
    <x v="1"/>
    <m/>
    <s v="KB001223"/>
    <m/>
    <m/>
    <m/>
    <m/>
    <m/>
    <x v="2"/>
  </r>
  <r>
    <x v="1"/>
    <m/>
    <s v="KB001224"/>
    <m/>
    <m/>
    <m/>
    <m/>
    <m/>
    <x v="2"/>
  </r>
  <r>
    <x v="1"/>
    <m/>
    <s v="KB001225"/>
    <m/>
    <m/>
    <m/>
    <m/>
    <m/>
    <x v="2"/>
  </r>
  <r>
    <x v="1"/>
    <m/>
    <s v="KB001226"/>
    <m/>
    <m/>
    <m/>
    <m/>
    <m/>
    <x v="2"/>
  </r>
  <r>
    <x v="1"/>
    <m/>
    <s v="KB001227"/>
    <m/>
    <m/>
    <m/>
    <m/>
    <m/>
    <x v="2"/>
  </r>
  <r>
    <x v="1"/>
    <m/>
    <s v="KB001228"/>
    <m/>
    <m/>
    <m/>
    <m/>
    <m/>
    <x v="2"/>
  </r>
  <r>
    <x v="1"/>
    <m/>
    <s v="KB001229"/>
    <m/>
    <m/>
    <m/>
    <m/>
    <m/>
    <x v="2"/>
  </r>
  <r>
    <x v="1"/>
    <m/>
    <s v="KB001230"/>
    <m/>
    <m/>
    <m/>
    <m/>
    <m/>
    <x v="2"/>
  </r>
  <r>
    <x v="1"/>
    <m/>
    <s v="KB001231"/>
    <m/>
    <m/>
    <m/>
    <m/>
    <m/>
    <x v="2"/>
  </r>
  <r>
    <x v="1"/>
    <m/>
    <s v="KB001232"/>
    <m/>
    <m/>
    <m/>
    <m/>
    <m/>
    <x v="2"/>
  </r>
  <r>
    <x v="1"/>
    <m/>
    <s v="KB001234"/>
    <m/>
    <m/>
    <m/>
    <m/>
    <m/>
    <x v="2"/>
  </r>
  <r>
    <x v="1"/>
    <m/>
    <s v="KB001235"/>
    <m/>
    <m/>
    <m/>
    <m/>
    <m/>
    <x v="2"/>
  </r>
  <r>
    <x v="1"/>
    <m/>
    <s v="KB001236"/>
    <m/>
    <m/>
    <m/>
    <m/>
    <m/>
    <x v="2"/>
  </r>
  <r>
    <x v="1"/>
    <m/>
    <s v="KB001237"/>
    <m/>
    <m/>
    <m/>
    <m/>
    <m/>
    <x v="2"/>
  </r>
  <r>
    <x v="1"/>
    <m/>
    <s v="KB001238"/>
    <m/>
    <m/>
    <m/>
    <m/>
    <m/>
    <x v="2"/>
  </r>
  <r>
    <x v="1"/>
    <m/>
    <s v="KB001239"/>
    <m/>
    <m/>
    <m/>
    <m/>
    <m/>
    <x v="2"/>
  </r>
  <r>
    <x v="1"/>
    <m/>
    <s v="KB001240"/>
    <m/>
    <m/>
    <m/>
    <m/>
    <m/>
    <x v="2"/>
  </r>
  <r>
    <x v="1"/>
    <m/>
    <s v="KB001241"/>
    <m/>
    <m/>
    <m/>
    <m/>
    <m/>
    <x v="2"/>
  </r>
  <r>
    <x v="1"/>
    <m/>
    <s v="KB001242"/>
    <m/>
    <m/>
    <m/>
    <m/>
    <m/>
    <x v="2"/>
  </r>
  <r>
    <x v="1"/>
    <m/>
    <s v="KB001243"/>
    <m/>
    <m/>
    <m/>
    <m/>
    <m/>
    <x v="2"/>
  </r>
  <r>
    <x v="1"/>
    <m/>
    <s v="KB001244"/>
    <m/>
    <m/>
    <m/>
    <m/>
    <m/>
    <x v="2"/>
  </r>
  <r>
    <x v="1"/>
    <m/>
    <s v="KB001245"/>
    <m/>
    <m/>
    <m/>
    <m/>
    <m/>
    <x v="2"/>
  </r>
  <r>
    <x v="1"/>
    <m/>
    <s v="KB001246"/>
    <m/>
    <m/>
    <m/>
    <m/>
    <m/>
    <x v="2"/>
  </r>
  <r>
    <x v="1"/>
    <m/>
    <s v="KB001247"/>
    <m/>
    <m/>
    <m/>
    <m/>
    <m/>
    <x v="2"/>
  </r>
  <r>
    <x v="1"/>
    <m/>
    <s v="KB001248"/>
    <m/>
    <m/>
    <m/>
    <m/>
    <m/>
    <x v="2"/>
  </r>
  <r>
    <x v="1"/>
    <m/>
    <s v="KB001249"/>
    <m/>
    <m/>
    <m/>
    <m/>
    <m/>
    <x v="2"/>
  </r>
  <r>
    <x v="1"/>
    <m/>
    <s v="KB001250"/>
    <m/>
    <m/>
    <m/>
    <m/>
    <m/>
    <x v="2"/>
  </r>
  <r>
    <x v="1"/>
    <m/>
    <s v="KB001251"/>
    <m/>
    <m/>
    <m/>
    <m/>
    <m/>
    <x v="2"/>
  </r>
  <r>
    <x v="1"/>
    <m/>
    <s v="KB001252"/>
    <m/>
    <m/>
    <m/>
    <m/>
    <m/>
    <x v="2"/>
  </r>
  <r>
    <x v="1"/>
    <m/>
    <s v="KB001253"/>
    <m/>
    <m/>
    <m/>
    <m/>
    <m/>
    <x v="2"/>
  </r>
  <r>
    <x v="1"/>
    <m/>
    <s v="KB001254"/>
    <m/>
    <m/>
    <m/>
    <m/>
    <m/>
    <x v="2"/>
  </r>
  <r>
    <x v="1"/>
    <m/>
    <s v="KB001255"/>
    <m/>
    <m/>
    <m/>
    <m/>
    <m/>
    <x v="2"/>
  </r>
  <r>
    <x v="1"/>
    <m/>
    <s v="KB001256"/>
    <m/>
    <m/>
    <m/>
    <m/>
    <m/>
    <x v="2"/>
  </r>
  <r>
    <x v="1"/>
    <m/>
    <s v="KB001257"/>
    <m/>
    <m/>
    <m/>
    <m/>
    <m/>
    <x v="2"/>
  </r>
  <r>
    <x v="1"/>
    <m/>
    <s v="KB001258"/>
    <m/>
    <m/>
    <m/>
    <m/>
    <m/>
    <x v="2"/>
  </r>
  <r>
    <x v="1"/>
    <m/>
    <s v="KB001259"/>
    <m/>
    <m/>
    <m/>
    <m/>
    <m/>
    <x v="2"/>
  </r>
  <r>
    <x v="1"/>
    <m/>
    <s v="KB001260"/>
    <m/>
    <m/>
    <m/>
    <m/>
    <m/>
    <x v="2"/>
  </r>
  <r>
    <x v="1"/>
    <m/>
    <s v="KB001261"/>
    <m/>
    <m/>
    <m/>
    <m/>
    <m/>
    <x v="2"/>
  </r>
  <r>
    <x v="1"/>
    <m/>
    <s v="KB001262"/>
    <m/>
    <m/>
    <m/>
    <m/>
    <m/>
    <x v="2"/>
  </r>
  <r>
    <x v="1"/>
    <m/>
    <s v="KB001263"/>
    <m/>
    <m/>
    <m/>
    <m/>
    <m/>
    <x v="2"/>
  </r>
  <r>
    <x v="1"/>
    <m/>
    <s v="KB001264"/>
    <m/>
    <m/>
    <m/>
    <m/>
    <m/>
    <x v="2"/>
  </r>
  <r>
    <x v="1"/>
    <m/>
    <s v="KB001265"/>
    <m/>
    <m/>
    <m/>
    <m/>
    <m/>
    <x v="2"/>
  </r>
  <r>
    <x v="1"/>
    <m/>
    <s v="KB001266"/>
    <m/>
    <m/>
    <m/>
    <m/>
    <m/>
    <x v="2"/>
  </r>
  <r>
    <x v="1"/>
    <m/>
    <s v="KB001267"/>
    <m/>
    <m/>
    <m/>
    <m/>
    <m/>
    <x v="2"/>
  </r>
  <r>
    <x v="1"/>
    <m/>
    <s v="KB001268"/>
    <m/>
    <m/>
    <m/>
    <m/>
    <m/>
    <x v="2"/>
  </r>
  <r>
    <x v="1"/>
    <m/>
    <s v="KB001269"/>
    <m/>
    <m/>
    <m/>
    <m/>
    <m/>
    <x v="2"/>
  </r>
  <r>
    <x v="1"/>
    <m/>
    <s v="KB001270"/>
    <m/>
    <m/>
    <m/>
    <m/>
    <m/>
    <x v="2"/>
  </r>
  <r>
    <x v="1"/>
    <m/>
    <s v="KB001271"/>
    <m/>
    <m/>
    <m/>
    <m/>
    <m/>
    <x v="2"/>
  </r>
  <r>
    <x v="1"/>
    <m/>
    <s v="KB001272"/>
    <m/>
    <m/>
    <m/>
    <m/>
    <m/>
    <x v="2"/>
  </r>
  <r>
    <x v="1"/>
    <m/>
    <s v="KB001273"/>
    <m/>
    <m/>
    <m/>
    <m/>
    <m/>
    <x v="2"/>
  </r>
  <r>
    <x v="1"/>
    <m/>
    <s v="KB001274"/>
    <m/>
    <m/>
    <m/>
    <m/>
    <m/>
    <x v="2"/>
  </r>
  <r>
    <x v="1"/>
    <m/>
    <s v="KB001275"/>
    <m/>
    <m/>
    <m/>
    <m/>
    <m/>
    <x v="2"/>
  </r>
  <r>
    <x v="1"/>
    <m/>
    <s v="KB001276"/>
    <m/>
    <m/>
    <m/>
    <m/>
    <m/>
    <x v="2"/>
  </r>
  <r>
    <x v="1"/>
    <m/>
    <s v="KB001277"/>
    <m/>
    <m/>
    <m/>
    <m/>
    <m/>
    <x v="2"/>
  </r>
  <r>
    <x v="1"/>
    <m/>
    <s v="KB001278"/>
    <m/>
    <m/>
    <m/>
    <m/>
    <m/>
    <x v="2"/>
  </r>
  <r>
    <x v="1"/>
    <m/>
    <s v="KB001279"/>
    <m/>
    <m/>
    <m/>
    <m/>
    <m/>
    <x v="2"/>
  </r>
  <r>
    <x v="1"/>
    <m/>
    <s v="KB001280"/>
    <m/>
    <m/>
    <m/>
    <m/>
    <m/>
    <x v="2"/>
  </r>
  <r>
    <x v="1"/>
    <m/>
    <s v="KB001281"/>
    <m/>
    <m/>
    <m/>
    <m/>
    <m/>
    <x v="2"/>
  </r>
  <r>
    <x v="1"/>
    <m/>
    <s v="KB001282"/>
    <m/>
    <m/>
    <m/>
    <m/>
    <m/>
    <x v="2"/>
  </r>
  <r>
    <x v="1"/>
    <m/>
    <s v="KB001283"/>
    <m/>
    <m/>
    <m/>
    <m/>
    <m/>
    <x v="2"/>
  </r>
  <r>
    <x v="1"/>
    <m/>
    <s v="KB001284"/>
    <m/>
    <m/>
    <m/>
    <m/>
    <m/>
    <x v="2"/>
  </r>
  <r>
    <x v="1"/>
    <m/>
    <s v="KB001285"/>
    <m/>
    <m/>
    <m/>
    <m/>
    <m/>
    <x v="2"/>
  </r>
  <r>
    <x v="1"/>
    <m/>
    <s v="KB001286"/>
    <m/>
    <m/>
    <m/>
    <m/>
    <m/>
    <x v="2"/>
  </r>
  <r>
    <x v="1"/>
    <m/>
    <s v="KB001287"/>
    <m/>
    <m/>
    <m/>
    <m/>
    <m/>
    <x v="2"/>
  </r>
  <r>
    <x v="1"/>
    <m/>
    <s v="KB001288"/>
    <m/>
    <m/>
    <m/>
    <m/>
    <m/>
    <x v="2"/>
  </r>
  <r>
    <x v="1"/>
    <m/>
    <s v="KB001289"/>
    <m/>
    <m/>
    <m/>
    <m/>
    <m/>
    <x v="2"/>
  </r>
  <r>
    <x v="1"/>
    <m/>
    <s v="KB001290"/>
    <m/>
    <m/>
    <m/>
    <m/>
    <m/>
    <x v="2"/>
  </r>
  <r>
    <x v="1"/>
    <m/>
    <s v="KB001291"/>
    <m/>
    <m/>
    <m/>
    <m/>
    <m/>
    <x v="2"/>
  </r>
  <r>
    <x v="1"/>
    <m/>
    <s v="KB001292"/>
    <m/>
    <m/>
    <m/>
    <m/>
    <m/>
    <x v="2"/>
  </r>
  <r>
    <x v="1"/>
    <m/>
    <s v="KB001293"/>
    <m/>
    <m/>
    <m/>
    <m/>
    <m/>
    <x v="2"/>
  </r>
  <r>
    <x v="1"/>
    <m/>
    <s v="KB001294"/>
    <m/>
    <m/>
    <m/>
    <m/>
    <m/>
    <x v="2"/>
  </r>
  <r>
    <x v="1"/>
    <m/>
    <s v="KB001295"/>
    <m/>
    <m/>
    <m/>
    <m/>
    <m/>
    <x v="2"/>
  </r>
  <r>
    <x v="1"/>
    <m/>
    <s v="KB001296"/>
    <m/>
    <m/>
    <m/>
    <m/>
    <m/>
    <x v="2"/>
  </r>
  <r>
    <x v="1"/>
    <m/>
    <s v="KB001297"/>
    <m/>
    <m/>
    <m/>
    <m/>
    <m/>
    <x v="2"/>
  </r>
  <r>
    <x v="1"/>
    <m/>
    <s v="KB001298"/>
    <m/>
    <m/>
    <m/>
    <m/>
    <m/>
    <x v="2"/>
  </r>
  <r>
    <x v="1"/>
    <m/>
    <s v="KB001299"/>
    <m/>
    <m/>
    <m/>
    <m/>
    <m/>
    <x v="2"/>
  </r>
  <r>
    <x v="1"/>
    <m/>
    <s v="KB001300"/>
    <m/>
    <m/>
    <m/>
    <m/>
    <m/>
    <x v="2"/>
  </r>
  <r>
    <x v="1"/>
    <m/>
    <s v="KB001301"/>
    <m/>
    <m/>
    <m/>
    <m/>
    <m/>
    <x v="2"/>
  </r>
  <r>
    <x v="1"/>
    <m/>
    <s v="KB001302"/>
    <m/>
    <m/>
    <m/>
    <m/>
    <m/>
    <x v="2"/>
  </r>
  <r>
    <x v="1"/>
    <m/>
    <s v="KB001303"/>
    <m/>
    <m/>
    <m/>
    <m/>
    <m/>
    <x v="2"/>
  </r>
  <r>
    <x v="1"/>
    <m/>
    <s v="KB001304"/>
    <m/>
    <m/>
    <m/>
    <m/>
    <m/>
    <x v="2"/>
  </r>
  <r>
    <x v="1"/>
    <m/>
    <s v="KB001305"/>
    <m/>
    <m/>
    <m/>
    <m/>
    <m/>
    <x v="2"/>
  </r>
  <r>
    <x v="1"/>
    <m/>
    <s v="KB001306"/>
    <m/>
    <m/>
    <m/>
    <m/>
    <m/>
    <x v="2"/>
  </r>
  <r>
    <x v="1"/>
    <m/>
    <s v="KB001307"/>
    <m/>
    <m/>
    <m/>
    <m/>
    <m/>
    <x v="2"/>
  </r>
  <r>
    <x v="1"/>
    <m/>
    <s v="KB001308"/>
    <m/>
    <m/>
    <m/>
    <m/>
    <m/>
    <x v="2"/>
  </r>
  <r>
    <x v="1"/>
    <m/>
    <s v="KB001309"/>
    <m/>
    <m/>
    <m/>
    <m/>
    <m/>
    <x v="2"/>
  </r>
  <r>
    <x v="1"/>
    <m/>
    <s v="KB001310"/>
    <m/>
    <m/>
    <m/>
    <m/>
    <m/>
    <x v="2"/>
  </r>
  <r>
    <x v="1"/>
    <m/>
    <s v="KB001311"/>
    <m/>
    <m/>
    <m/>
    <m/>
    <m/>
    <x v="2"/>
  </r>
  <r>
    <x v="1"/>
    <m/>
    <s v="KB001312"/>
    <m/>
    <m/>
    <m/>
    <m/>
    <m/>
    <x v="2"/>
  </r>
  <r>
    <x v="1"/>
    <m/>
    <s v="KB001313"/>
    <m/>
    <m/>
    <m/>
    <m/>
    <m/>
    <x v="2"/>
  </r>
  <r>
    <x v="1"/>
    <m/>
    <s v="KB001314"/>
    <m/>
    <m/>
    <m/>
    <m/>
    <m/>
    <x v="2"/>
  </r>
  <r>
    <x v="1"/>
    <m/>
    <s v="KB001316"/>
    <m/>
    <m/>
    <m/>
    <m/>
    <m/>
    <x v="2"/>
  </r>
  <r>
    <x v="1"/>
    <m/>
    <s v="KB001317"/>
    <m/>
    <m/>
    <m/>
    <m/>
    <m/>
    <x v="2"/>
  </r>
  <r>
    <x v="1"/>
    <m/>
    <s v="KB001318"/>
    <m/>
    <m/>
    <m/>
    <m/>
    <m/>
    <x v="2"/>
  </r>
  <r>
    <x v="1"/>
    <m/>
    <s v="KB001319"/>
    <m/>
    <m/>
    <m/>
    <m/>
    <m/>
    <x v="2"/>
  </r>
  <r>
    <x v="1"/>
    <m/>
    <s v="KB001320"/>
    <m/>
    <m/>
    <m/>
    <m/>
    <m/>
    <x v="2"/>
  </r>
  <r>
    <x v="1"/>
    <m/>
    <s v="KB001321"/>
    <m/>
    <m/>
    <m/>
    <m/>
    <m/>
    <x v="2"/>
  </r>
  <r>
    <x v="1"/>
    <m/>
    <s v="KB001322"/>
    <m/>
    <m/>
    <m/>
    <m/>
    <m/>
    <x v="2"/>
  </r>
  <r>
    <x v="1"/>
    <m/>
    <s v="KB001323"/>
    <m/>
    <m/>
    <m/>
    <m/>
    <m/>
    <x v="2"/>
  </r>
  <r>
    <x v="1"/>
    <m/>
    <s v="KB001324"/>
    <m/>
    <m/>
    <m/>
    <m/>
    <m/>
    <x v="2"/>
  </r>
  <r>
    <x v="1"/>
    <m/>
    <s v="KB001325"/>
    <m/>
    <m/>
    <m/>
    <m/>
    <m/>
    <x v="2"/>
  </r>
  <r>
    <x v="1"/>
    <m/>
    <s v="KB001326"/>
    <m/>
    <m/>
    <m/>
    <m/>
    <m/>
    <x v="2"/>
  </r>
  <r>
    <x v="1"/>
    <m/>
    <s v="KB001327"/>
    <m/>
    <m/>
    <m/>
    <m/>
    <m/>
    <x v="2"/>
  </r>
  <r>
    <x v="1"/>
    <m/>
    <s v="KB001328"/>
    <m/>
    <m/>
    <m/>
    <m/>
    <m/>
    <x v="2"/>
  </r>
  <r>
    <x v="1"/>
    <m/>
    <s v="KB001336"/>
    <m/>
    <m/>
    <m/>
    <m/>
    <m/>
    <x v="2"/>
  </r>
  <r>
    <x v="1"/>
    <m/>
    <s v="KB001337"/>
    <m/>
    <m/>
    <m/>
    <m/>
    <m/>
    <x v="2"/>
  </r>
  <r>
    <x v="1"/>
    <m/>
    <s v="KB001338"/>
    <m/>
    <m/>
    <m/>
    <m/>
    <m/>
    <x v="2"/>
  </r>
  <r>
    <x v="1"/>
    <m/>
    <s v="KB001339"/>
    <m/>
    <m/>
    <m/>
    <m/>
    <m/>
    <x v="2"/>
  </r>
  <r>
    <x v="1"/>
    <m/>
    <s v="KB001340"/>
    <m/>
    <m/>
    <m/>
    <m/>
    <m/>
    <x v="2"/>
  </r>
  <r>
    <x v="1"/>
    <m/>
    <s v="KB001341"/>
    <m/>
    <m/>
    <m/>
    <m/>
    <m/>
    <x v="2"/>
  </r>
  <r>
    <x v="1"/>
    <m/>
    <s v="KB001342"/>
    <m/>
    <m/>
    <m/>
    <m/>
    <m/>
    <x v="2"/>
  </r>
  <r>
    <x v="1"/>
    <m/>
    <s v="KB001343"/>
    <m/>
    <m/>
    <m/>
    <m/>
    <m/>
    <x v="2"/>
  </r>
  <r>
    <x v="1"/>
    <m/>
    <s v="KB001344"/>
    <m/>
    <m/>
    <m/>
    <m/>
    <m/>
    <x v="2"/>
  </r>
  <r>
    <x v="1"/>
    <m/>
    <s v="KB001345"/>
    <m/>
    <m/>
    <m/>
    <m/>
    <m/>
    <x v="2"/>
  </r>
  <r>
    <x v="1"/>
    <m/>
    <s v="KB001346"/>
    <m/>
    <m/>
    <m/>
    <m/>
    <m/>
    <x v="2"/>
  </r>
  <r>
    <x v="1"/>
    <m/>
    <s v="KB001347"/>
    <m/>
    <m/>
    <m/>
    <m/>
    <m/>
    <x v="2"/>
  </r>
  <r>
    <x v="1"/>
    <m/>
    <s v="KB001348"/>
    <m/>
    <m/>
    <m/>
    <m/>
    <m/>
    <x v="2"/>
  </r>
  <r>
    <x v="1"/>
    <m/>
    <s v="KB001349"/>
    <m/>
    <m/>
    <m/>
    <m/>
    <m/>
    <x v="2"/>
  </r>
  <r>
    <x v="1"/>
    <m/>
    <s v="KB001350"/>
    <m/>
    <m/>
    <m/>
    <m/>
    <m/>
    <x v="2"/>
  </r>
  <r>
    <x v="1"/>
    <m/>
    <s v="KB001351"/>
    <m/>
    <m/>
    <m/>
    <m/>
    <m/>
    <x v="2"/>
  </r>
  <r>
    <x v="1"/>
    <m/>
    <s v="KB001352"/>
    <m/>
    <m/>
    <m/>
    <m/>
    <m/>
    <x v="2"/>
  </r>
  <r>
    <x v="1"/>
    <m/>
    <s v="KB001353"/>
    <m/>
    <m/>
    <m/>
    <m/>
    <m/>
    <x v="2"/>
  </r>
  <r>
    <x v="1"/>
    <m/>
    <s v="KB001354"/>
    <m/>
    <m/>
    <m/>
    <m/>
    <m/>
    <x v="2"/>
  </r>
  <r>
    <x v="1"/>
    <m/>
    <s v="KB001355"/>
    <m/>
    <m/>
    <m/>
    <m/>
    <m/>
    <x v="2"/>
  </r>
  <r>
    <x v="1"/>
    <m/>
    <s v="KB001356"/>
    <m/>
    <m/>
    <m/>
    <m/>
    <m/>
    <x v="1"/>
  </r>
  <r>
    <x v="1"/>
    <m/>
    <s v="KB001357"/>
    <m/>
    <m/>
    <m/>
    <m/>
    <m/>
    <x v="2"/>
  </r>
  <r>
    <x v="1"/>
    <m/>
    <s v="KB001358"/>
    <m/>
    <m/>
    <m/>
    <m/>
    <m/>
    <x v="2"/>
  </r>
  <r>
    <x v="1"/>
    <m/>
    <s v="KB001359"/>
    <m/>
    <m/>
    <m/>
    <m/>
    <m/>
    <x v="1"/>
  </r>
  <r>
    <x v="1"/>
    <m/>
    <s v="KB001360"/>
    <m/>
    <m/>
    <m/>
    <m/>
    <m/>
    <x v="1"/>
  </r>
  <r>
    <x v="1"/>
    <m/>
    <s v="KB001361"/>
    <m/>
    <m/>
    <m/>
    <m/>
    <m/>
    <x v="2"/>
  </r>
  <r>
    <x v="1"/>
    <m/>
    <s v="KB001362"/>
    <m/>
    <m/>
    <m/>
    <m/>
    <m/>
    <x v="2"/>
  </r>
  <r>
    <x v="1"/>
    <m/>
    <s v="KB001363"/>
    <m/>
    <m/>
    <m/>
    <m/>
    <m/>
    <x v="2"/>
  </r>
  <r>
    <x v="1"/>
    <m/>
    <s v="KB001364"/>
    <m/>
    <m/>
    <m/>
    <m/>
    <m/>
    <x v="2"/>
  </r>
  <r>
    <x v="1"/>
    <m/>
    <s v="KB001365"/>
    <m/>
    <m/>
    <m/>
    <m/>
    <m/>
    <x v="2"/>
  </r>
  <r>
    <x v="1"/>
    <m/>
    <s v="KB001366"/>
    <m/>
    <m/>
    <m/>
    <m/>
    <m/>
    <x v="2"/>
  </r>
  <r>
    <x v="1"/>
    <m/>
    <s v="KB001367"/>
    <m/>
    <m/>
    <m/>
    <m/>
    <m/>
    <x v="2"/>
  </r>
  <r>
    <x v="1"/>
    <m/>
    <s v="KB001368"/>
    <m/>
    <m/>
    <m/>
    <m/>
    <m/>
    <x v="2"/>
  </r>
  <r>
    <x v="1"/>
    <m/>
    <s v="KB001369"/>
    <m/>
    <m/>
    <m/>
    <m/>
    <m/>
    <x v="2"/>
  </r>
  <r>
    <x v="1"/>
    <m/>
    <s v="KB001370"/>
    <m/>
    <m/>
    <m/>
    <m/>
    <m/>
    <x v="2"/>
  </r>
  <r>
    <x v="1"/>
    <m/>
    <s v="KB001371"/>
    <m/>
    <m/>
    <m/>
    <m/>
    <m/>
    <x v="2"/>
  </r>
  <r>
    <x v="1"/>
    <m/>
    <s v="KB001372"/>
    <m/>
    <m/>
    <m/>
    <m/>
    <m/>
    <x v="2"/>
  </r>
  <r>
    <x v="1"/>
    <m/>
    <s v="KB001373"/>
    <m/>
    <m/>
    <m/>
    <m/>
    <m/>
    <x v="2"/>
  </r>
  <r>
    <x v="1"/>
    <m/>
    <s v="KB001374"/>
    <m/>
    <m/>
    <m/>
    <m/>
    <m/>
    <x v="2"/>
  </r>
  <r>
    <x v="1"/>
    <m/>
    <s v="KB001375"/>
    <m/>
    <m/>
    <m/>
    <m/>
    <m/>
    <x v="2"/>
  </r>
  <r>
    <x v="1"/>
    <m/>
    <s v="KB001376"/>
    <m/>
    <m/>
    <m/>
    <m/>
    <m/>
    <x v="2"/>
  </r>
  <r>
    <x v="1"/>
    <m/>
    <s v="KB001377"/>
    <m/>
    <m/>
    <m/>
    <m/>
    <m/>
    <x v="2"/>
  </r>
  <r>
    <x v="1"/>
    <m/>
    <s v="KB001378"/>
    <m/>
    <m/>
    <m/>
    <m/>
    <m/>
    <x v="2"/>
  </r>
  <r>
    <x v="1"/>
    <m/>
    <s v="KB001379"/>
    <m/>
    <m/>
    <m/>
    <m/>
    <m/>
    <x v="2"/>
  </r>
  <r>
    <x v="1"/>
    <m/>
    <s v="KB001380"/>
    <m/>
    <m/>
    <m/>
    <m/>
    <m/>
    <x v="2"/>
  </r>
  <r>
    <x v="1"/>
    <m/>
    <s v="KB001381"/>
    <m/>
    <m/>
    <m/>
    <m/>
    <m/>
    <x v="0"/>
  </r>
  <r>
    <x v="1"/>
    <m/>
    <s v="KB001382"/>
    <m/>
    <m/>
    <m/>
    <m/>
    <m/>
    <x v="2"/>
  </r>
  <r>
    <x v="1"/>
    <m/>
    <s v="KB001383"/>
    <m/>
    <m/>
    <m/>
    <m/>
    <m/>
    <x v="2"/>
  </r>
  <r>
    <x v="1"/>
    <m/>
    <s v="KB001384"/>
    <m/>
    <m/>
    <m/>
    <m/>
    <m/>
    <x v="2"/>
  </r>
  <r>
    <x v="1"/>
    <m/>
    <s v="KB001385"/>
    <m/>
    <m/>
    <m/>
    <m/>
    <m/>
    <x v="2"/>
  </r>
  <r>
    <x v="1"/>
    <m/>
    <s v="KB001386"/>
    <m/>
    <m/>
    <m/>
    <m/>
    <m/>
    <x v="2"/>
  </r>
  <r>
    <x v="1"/>
    <m/>
    <s v="KB001387"/>
    <m/>
    <m/>
    <m/>
    <m/>
    <m/>
    <x v="2"/>
  </r>
  <r>
    <x v="1"/>
    <m/>
    <s v="KB001388"/>
    <m/>
    <m/>
    <m/>
    <m/>
    <m/>
    <x v="2"/>
  </r>
  <r>
    <x v="1"/>
    <m/>
    <s v="KB001389"/>
    <m/>
    <m/>
    <m/>
    <m/>
    <m/>
    <x v="2"/>
  </r>
  <r>
    <x v="1"/>
    <m/>
    <s v="KB001390"/>
    <m/>
    <m/>
    <m/>
    <m/>
    <m/>
    <x v="2"/>
  </r>
  <r>
    <x v="1"/>
    <m/>
    <s v="KB001391"/>
    <m/>
    <m/>
    <m/>
    <m/>
    <m/>
    <x v="2"/>
  </r>
  <r>
    <x v="1"/>
    <m/>
    <s v="KB001392"/>
    <m/>
    <m/>
    <m/>
    <m/>
    <m/>
    <x v="2"/>
  </r>
  <r>
    <x v="1"/>
    <m/>
    <s v="KB001393"/>
    <m/>
    <m/>
    <m/>
    <m/>
    <m/>
    <x v="2"/>
  </r>
  <r>
    <x v="1"/>
    <m/>
    <s v="KB001394"/>
    <m/>
    <m/>
    <m/>
    <m/>
    <m/>
    <x v="2"/>
  </r>
  <r>
    <x v="1"/>
    <m/>
    <s v="KB001395"/>
    <m/>
    <m/>
    <m/>
    <m/>
    <m/>
    <x v="2"/>
  </r>
  <r>
    <x v="1"/>
    <m/>
    <s v="KB001398"/>
    <m/>
    <m/>
    <m/>
    <m/>
    <m/>
    <x v="1"/>
  </r>
  <r>
    <x v="1"/>
    <m/>
    <s v="KB001399"/>
    <m/>
    <m/>
    <m/>
    <m/>
    <m/>
    <x v="1"/>
  </r>
  <r>
    <x v="1"/>
    <m/>
    <s v="KB001400"/>
    <m/>
    <m/>
    <m/>
    <m/>
    <m/>
    <x v="1"/>
  </r>
  <r>
    <x v="1"/>
    <m/>
    <s v="KB001401"/>
    <m/>
    <m/>
    <m/>
    <m/>
    <m/>
    <x v="1"/>
  </r>
  <r>
    <x v="1"/>
    <m/>
    <s v="KB001402"/>
    <m/>
    <m/>
    <m/>
    <m/>
    <m/>
    <x v="2"/>
  </r>
  <r>
    <x v="1"/>
    <m/>
    <s v="KB001403"/>
    <m/>
    <m/>
    <m/>
    <m/>
    <m/>
    <x v="2"/>
  </r>
  <r>
    <x v="1"/>
    <m/>
    <s v="KB001404"/>
    <m/>
    <m/>
    <m/>
    <m/>
    <m/>
    <x v="2"/>
  </r>
  <r>
    <x v="1"/>
    <m/>
    <s v="KB001405"/>
    <m/>
    <m/>
    <m/>
    <m/>
    <m/>
    <x v="2"/>
  </r>
  <r>
    <x v="1"/>
    <m/>
    <s v="KB001406"/>
    <m/>
    <m/>
    <m/>
    <m/>
    <m/>
    <x v="2"/>
  </r>
  <r>
    <x v="1"/>
    <m/>
    <s v="KB001407"/>
    <m/>
    <m/>
    <m/>
    <m/>
    <m/>
    <x v="2"/>
  </r>
  <r>
    <x v="1"/>
    <m/>
    <s v="KB001408"/>
    <m/>
    <m/>
    <m/>
    <m/>
    <m/>
    <x v="2"/>
  </r>
  <r>
    <x v="1"/>
    <m/>
    <s v="KB001409"/>
    <m/>
    <m/>
    <m/>
    <m/>
    <m/>
    <x v="2"/>
  </r>
  <r>
    <x v="1"/>
    <m/>
    <s v="KB001410"/>
    <m/>
    <m/>
    <m/>
    <m/>
    <m/>
    <x v="1"/>
  </r>
  <r>
    <x v="1"/>
    <m/>
    <s v="KB001411"/>
    <m/>
    <m/>
    <m/>
    <m/>
    <m/>
    <x v="0"/>
  </r>
  <r>
    <x v="1"/>
    <m/>
    <s v="KB001412"/>
    <m/>
    <m/>
    <m/>
    <m/>
    <m/>
    <x v="2"/>
  </r>
  <r>
    <x v="1"/>
    <m/>
    <s v="KB001413"/>
    <m/>
    <m/>
    <m/>
    <m/>
    <m/>
    <x v="2"/>
  </r>
  <r>
    <x v="1"/>
    <m/>
    <s v="KB001414"/>
    <m/>
    <m/>
    <m/>
    <m/>
    <m/>
    <x v="2"/>
  </r>
  <r>
    <x v="1"/>
    <m/>
    <s v="KB001415"/>
    <m/>
    <m/>
    <m/>
    <m/>
    <m/>
    <x v="2"/>
  </r>
  <r>
    <x v="1"/>
    <m/>
    <s v="KB001416"/>
    <m/>
    <m/>
    <m/>
    <m/>
    <m/>
    <x v="2"/>
  </r>
  <r>
    <x v="1"/>
    <m/>
    <s v="KB001417"/>
    <m/>
    <m/>
    <m/>
    <m/>
    <m/>
    <x v="2"/>
  </r>
  <r>
    <x v="1"/>
    <m/>
    <s v="KB001418"/>
    <m/>
    <m/>
    <m/>
    <m/>
    <m/>
    <x v="2"/>
  </r>
  <r>
    <x v="1"/>
    <m/>
    <s v="KB001419"/>
    <m/>
    <m/>
    <m/>
    <m/>
    <m/>
    <x v="2"/>
  </r>
  <r>
    <x v="1"/>
    <m/>
    <s v="KB001420"/>
    <m/>
    <m/>
    <m/>
    <m/>
    <m/>
    <x v="2"/>
  </r>
  <r>
    <x v="1"/>
    <m/>
    <s v="KB001421"/>
    <m/>
    <m/>
    <m/>
    <m/>
    <m/>
    <x v="2"/>
  </r>
  <r>
    <x v="1"/>
    <m/>
    <s v="KB001422"/>
    <m/>
    <m/>
    <m/>
    <m/>
    <m/>
    <x v="2"/>
  </r>
  <r>
    <x v="1"/>
    <m/>
    <s v="KB001423"/>
    <m/>
    <m/>
    <m/>
    <m/>
    <m/>
    <x v="2"/>
  </r>
  <r>
    <x v="1"/>
    <m/>
    <s v="KB001424"/>
    <m/>
    <m/>
    <m/>
    <m/>
    <m/>
    <x v="2"/>
  </r>
  <r>
    <x v="1"/>
    <m/>
    <s v="KB001425"/>
    <m/>
    <m/>
    <m/>
    <m/>
    <m/>
    <x v="2"/>
  </r>
  <r>
    <x v="1"/>
    <m/>
    <s v="KB001426"/>
    <m/>
    <m/>
    <m/>
    <m/>
    <m/>
    <x v="2"/>
  </r>
  <r>
    <x v="1"/>
    <m/>
    <s v="KB001427"/>
    <m/>
    <m/>
    <m/>
    <m/>
    <m/>
    <x v="2"/>
  </r>
  <r>
    <x v="1"/>
    <m/>
    <s v="KB001428"/>
    <m/>
    <m/>
    <m/>
    <m/>
    <m/>
    <x v="2"/>
  </r>
  <r>
    <x v="1"/>
    <m/>
    <s v="KB001430"/>
    <m/>
    <m/>
    <m/>
    <m/>
    <m/>
    <x v="2"/>
  </r>
  <r>
    <x v="1"/>
    <m/>
    <s v="KB001431"/>
    <m/>
    <m/>
    <m/>
    <m/>
    <m/>
    <x v="2"/>
  </r>
  <r>
    <x v="1"/>
    <m/>
    <s v="KB001432"/>
    <m/>
    <m/>
    <m/>
    <m/>
    <m/>
    <x v="2"/>
  </r>
  <r>
    <x v="1"/>
    <m/>
    <s v="KB001433"/>
    <m/>
    <m/>
    <m/>
    <m/>
    <m/>
    <x v="2"/>
  </r>
  <r>
    <x v="1"/>
    <m/>
    <s v="KB001434"/>
    <m/>
    <m/>
    <m/>
    <m/>
    <m/>
    <x v="2"/>
  </r>
  <r>
    <x v="1"/>
    <m/>
    <s v="KB001435"/>
    <m/>
    <m/>
    <m/>
    <m/>
    <m/>
    <x v="2"/>
  </r>
  <r>
    <x v="1"/>
    <m/>
    <s v="KB001436"/>
    <m/>
    <m/>
    <m/>
    <m/>
    <m/>
    <x v="2"/>
  </r>
  <r>
    <x v="1"/>
    <m/>
    <s v="KB001437"/>
    <m/>
    <m/>
    <m/>
    <m/>
    <m/>
    <x v="2"/>
  </r>
  <r>
    <x v="1"/>
    <m/>
    <s v="KB001438"/>
    <m/>
    <m/>
    <m/>
    <m/>
    <m/>
    <x v="2"/>
  </r>
  <r>
    <x v="1"/>
    <m/>
    <s v="KB001439"/>
    <m/>
    <m/>
    <m/>
    <m/>
    <m/>
    <x v="2"/>
  </r>
  <r>
    <x v="1"/>
    <m/>
    <s v="KB001440"/>
    <m/>
    <m/>
    <m/>
    <m/>
    <m/>
    <x v="2"/>
  </r>
  <r>
    <x v="1"/>
    <m/>
    <s v="KB001441"/>
    <m/>
    <m/>
    <m/>
    <m/>
    <m/>
    <x v="2"/>
  </r>
  <r>
    <x v="1"/>
    <m/>
    <s v="KB001442"/>
    <m/>
    <m/>
    <m/>
    <m/>
    <m/>
    <x v="2"/>
  </r>
  <r>
    <x v="1"/>
    <m/>
    <s v="KB001443"/>
    <m/>
    <m/>
    <m/>
    <m/>
    <m/>
    <x v="2"/>
  </r>
  <r>
    <x v="1"/>
    <m/>
    <s v="KB001444"/>
    <m/>
    <m/>
    <m/>
    <m/>
    <m/>
    <x v="2"/>
  </r>
  <r>
    <x v="1"/>
    <m/>
    <s v="KB001445"/>
    <m/>
    <m/>
    <m/>
    <m/>
    <m/>
    <x v="2"/>
  </r>
  <r>
    <x v="1"/>
    <m/>
    <s v="KB001446"/>
    <m/>
    <m/>
    <m/>
    <m/>
    <m/>
    <x v="2"/>
  </r>
  <r>
    <x v="1"/>
    <m/>
    <s v="KB001447"/>
    <m/>
    <m/>
    <m/>
    <m/>
    <m/>
    <x v="2"/>
  </r>
  <r>
    <x v="1"/>
    <m/>
    <s v="KB001448"/>
    <m/>
    <m/>
    <m/>
    <m/>
    <m/>
    <x v="2"/>
  </r>
  <r>
    <x v="1"/>
    <m/>
    <s v="KB001449"/>
    <m/>
    <m/>
    <m/>
    <m/>
    <m/>
    <x v="2"/>
  </r>
  <r>
    <x v="1"/>
    <m/>
    <s v="KB001450"/>
    <m/>
    <m/>
    <m/>
    <m/>
    <m/>
    <x v="2"/>
  </r>
  <r>
    <x v="1"/>
    <m/>
    <s v="KB001451"/>
    <m/>
    <m/>
    <m/>
    <m/>
    <m/>
    <x v="2"/>
  </r>
  <r>
    <x v="1"/>
    <m/>
    <s v="KB001452"/>
    <m/>
    <m/>
    <m/>
    <m/>
    <m/>
    <x v="2"/>
  </r>
  <r>
    <x v="1"/>
    <m/>
    <s v="KB001453"/>
    <m/>
    <m/>
    <m/>
    <m/>
    <m/>
    <x v="2"/>
  </r>
  <r>
    <x v="1"/>
    <m/>
    <s v="KB001454"/>
    <m/>
    <m/>
    <m/>
    <m/>
    <m/>
    <x v="2"/>
  </r>
  <r>
    <x v="1"/>
    <m/>
    <s v="KB001455"/>
    <m/>
    <m/>
    <m/>
    <m/>
    <m/>
    <x v="2"/>
  </r>
  <r>
    <x v="1"/>
    <m/>
    <s v="KB001456"/>
    <m/>
    <m/>
    <m/>
    <m/>
    <m/>
    <x v="2"/>
  </r>
  <r>
    <x v="1"/>
    <m/>
    <s v="KB001457"/>
    <m/>
    <m/>
    <m/>
    <m/>
    <m/>
    <x v="2"/>
  </r>
  <r>
    <x v="1"/>
    <m/>
    <s v="KB001458"/>
    <m/>
    <m/>
    <m/>
    <m/>
    <m/>
    <x v="2"/>
  </r>
  <r>
    <x v="1"/>
    <m/>
    <s v="KB001459"/>
    <m/>
    <m/>
    <m/>
    <m/>
    <m/>
    <x v="2"/>
  </r>
  <r>
    <x v="1"/>
    <m/>
    <s v="KB001460"/>
    <m/>
    <m/>
    <m/>
    <m/>
    <m/>
    <x v="1"/>
  </r>
  <r>
    <x v="1"/>
    <m/>
    <s v="KB001461"/>
    <m/>
    <m/>
    <m/>
    <m/>
    <m/>
    <x v="2"/>
  </r>
  <r>
    <x v="1"/>
    <m/>
    <s v="KB001462"/>
    <m/>
    <m/>
    <m/>
    <m/>
    <m/>
    <x v="2"/>
  </r>
  <r>
    <x v="1"/>
    <m/>
    <s v="KB001463"/>
    <m/>
    <m/>
    <m/>
    <m/>
    <m/>
    <x v="2"/>
  </r>
  <r>
    <x v="1"/>
    <m/>
    <s v="KB001464"/>
    <m/>
    <m/>
    <m/>
    <m/>
    <m/>
    <x v="2"/>
  </r>
  <r>
    <x v="1"/>
    <m/>
    <s v="KB001465"/>
    <m/>
    <m/>
    <m/>
    <m/>
    <m/>
    <x v="2"/>
  </r>
  <r>
    <x v="1"/>
    <m/>
    <s v="KB001466"/>
    <m/>
    <m/>
    <m/>
    <m/>
    <m/>
    <x v="2"/>
  </r>
  <r>
    <x v="1"/>
    <m/>
    <s v="KB001467"/>
    <m/>
    <m/>
    <m/>
    <m/>
    <m/>
    <x v="2"/>
  </r>
  <r>
    <x v="1"/>
    <m/>
    <s v="KB001468"/>
    <m/>
    <m/>
    <m/>
    <m/>
    <m/>
    <x v="2"/>
  </r>
  <r>
    <x v="1"/>
    <m/>
    <s v="KB001469"/>
    <m/>
    <m/>
    <m/>
    <m/>
    <m/>
    <x v="2"/>
  </r>
  <r>
    <x v="1"/>
    <m/>
    <s v="KB001470"/>
    <m/>
    <m/>
    <m/>
    <m/>
    <m/>
    <x v="2"/>
  </r>
  <r>
    <x v="1"/>
    <m/>
    <s v="KB001471"/>
    <m/>
    <m/>
    <m/>
    <m/>
    <m/>
    <x v="2"/>
  </r>
  <r>
    <x v="1"/>
    <m/>
    <s v="KB001472"/>
    <m/>
    <m/>
    <m/>
    <m/>
    <m/>
    <x v="1"/>
  </r>
  <r>
    <x v="1"/>
    <m/>
    <s v="KB001473"/>
    <m/>
    <m/>
    <m/>
    <m/>
    <m/>
    <x v="2"/>
  </r>
  <r>
    <x v="1"/>
    <m/>
    <s v="KB001474"/>
    <m/>
    <m/>
    <m/>
    <m/>
    <m/>
    <x v="2"/>
  </r>
  <r>
    <x v="1"/>
    <m/>
    <s v="KB001475"/>
    <m/>
    <m/>
    <m/>
    <m/>
    <m/>
    <x v="2"/>
  </r>
  <r>
    <x v="1"/>
    <m/>
    <s v="KB001476"/>
    <m/>
    <m/>
    <m/>
    <m/>
    <m/>
    <x v="1"/>
  </r>
  <r>
    <x v="1"/>
    <m/>
    <s v="KB001477"/>
    <m/>
    <m/>
    <m/>
    <m/>
    <m/>
    <x v="1"/>
  </r>
  <r>
    <x v="1"/>
    <m/>
    <s v="KB001478"/>
    <m/>
    <m/>
    <m/>
    <m/>
    <m/>
    <x v="1"/>
  </r>
  <r>
    <x v="1"/>
    <m/>
    <s v="KB001480"/>
    <m/>
    <m/>
    <m/>
    <m/>
    <m/>
    <x v="1"/>
  </r>
  <r>
    <x v="1"/>
    <m/>
    <s v="KB001481"/>
    <m/>
    <m/>
    <m/>
    <m/>
    <m/>
    <x v="0"/>
  </r>
  <r>
    <x v="1"/>
    <m/>
    <s v="KB001482"/>
    <m/>
    <m/>
    <m/>
    <m/>
    <m/>
    <x v="0"/>
  </r>
  <r>
    <x v="1"/>
    <m/>
    <s v="KB001483"/>
    <m/>
    <m/>
    <m/>
    <m/>
    <m/>
    <x v="2"/>
  </r>
  <r>
    <x v="1"/>
    <m/>
    <s v="KB001484"/>
    <m/>
    <m/>
    <m/>
    <m/>
    <m/>
    <x v="2"/>
  </r>
  <r>
    <x v="1"/>
    <m/>
    <s v="KB001485"/>
    <m/>
    <m/>
    <m/>
    <m/>
    <m/>
    <x v="2"/>
  </r>
  <r>
    <x v="1"/>
    <m/>
    <s v="KB001486"/>
    <m/>
    <m/>
    <m/>
    <m/>
    <m/>
    <x v="2"/>
  </r>
  <r>
    <x v="1"/>
    <m/>
    <s v="KB001487"/>
    <m/>
    <m/>
    <m/>
    <m/>
    <m/>
    <x v="2"/>
  </r>
  <r>
    <x v="1"/>
    <m/>
    <s v="KB001488"/>
    <m/>
    <m/>
    <m/>
    <m/>
    <m/>
    <x v="0"/>
  </r>
  <r>
    <x v="1"/>
    <m/>
    <s v="KB001489"/>
    <m/>
    <m/>
    <m/>
    <m/>
    <m/>
    <x v="0"/>
  </r>
  <r>
    <x v="1"/>
    <m/>
    <s v="KB001490"/>
    <m/>
    <m/>
    <m/>
    <m/>
    <m/>
    <x v="0"/>
  </r>
  <r>
    <x v="1"/>
    <m/>
    <s v="KB001491"/>
    <m/>
    <m/>
    <m/>
    <m/>
    <m/>
    <x v="0"/>
  </r>
  <r>
    <x v="1"/>
    <m/>
    <s v="KB001492"/>
    <m/>
    <m/>
    <m/>
    <m/>
    <m/>
    <x v="0"/>
  </r>
  <r>
    <x v="1"/>
    <m/>
    <s v="KB001493"/>
    <m/>
    <m/>
    <m/>
    <m/>
    <m/>
    <x v="0"/>
  </r>
  <r>
    <x v="1"/>
    <m/>
    <s v="KB001494"/>
    <m/>
    <m/>
    <m/>
    <m/>
    <m/>
    <x v="2"/>
  </r>
  <r>
    <x v="1"/>
    <m/>
    <s v="KB001495"/>
    <m/>
    <m/>
    <m/>
    <m/>
    <m/>
    <x v="2"/>
  </r>
  <r>
    <x v="1"/>
    <m/>
    <s v="KB001496"/>
    <m/>
    <m/>
    <m/>
    <m/>
    <m/>
    <x v="2"/>
  </r>
  <r>
    <x v="1"/>
    <m/>
    <s v="KB001497"/>
    <m/>
    <m/>
    <m/>
    <m/>
    <m/>
    <x v="2"/>
  </r>
  <r>
    <x v="1"/>
    <m/>
    <s v="KB001498"/>
    <m/>
    <m/>
    <m/>
    <m/>
    <m/>
    <x v="2"/>
  </r>
  <r>
    <x v="1"/>
    <m/>
    <s v="KB001499"/>
    <m/>
    <m/>
    <m/>
    <m/>
    <m/>
    <x v="2"/>
  </r>
  <r>
    <x v="1"/>
    <m/>
    <s v="KB001500"/>
    <m/>
    <m/>
    <m/>
    <m/>
    <m/>
    <x v="1"/>
  </r>
  <r>
    <x v="1"/>
    <m/>
    <s v="KB001501"/>
    <m/>
    <m/>
    <m/>
    <m/>
    <m/>
    <x v="1"/>
  </r>
  <r>
    <x v="1"/>
    <m/>
    <s v="KB001502"/>
    <m/>
    <m/>
    <m/>
    <m/>
    <m/>
    <x v="1"/>
  </r>
  <r>
    <x v="1"/>
    <m/>
    <s v="KB001503"/>
    <m/>
    <m/>
    <m/>
    <m/>
    <m/>
    <x v="1"/>
  </r>
  <r>
    <x v="1"/>
    <m/>
    <s v="KB001504"/>
    <m/>
    <m/>
    <m/>
    <m/>
    <m/>
    <x v="1"/>
  </r>
  <r>
    <x v="1"/>
    <m/>
    <s v="KB001505"/>
    <m/>
    <m/>
    <m/>
    <m/>
    <m/>
    <x v="1"/>
  </r>
  <r>
    <x v="1"/>
    <m/>
    <s v="KB001506"/>
    <m/>
    <m/>
    <m/>
    <m/>
    <m/>
    <x v="1"/>
  </r>
  <r>
    <x v="1"/>
    <m/>
    <s v="KB001507"/>
    <m/>
    <m/>
    <m/>
    <m/>
    <m/>
    <x v="1"/>
  </r>
  <r>
    <x v="1"/>
    <m/>
    <s v="KB001508"/>
    <m/>
    <m/>
    <m/>
    <m/>
    <m/>
    <x v="1"/>
  </r>
  <r>
    <x v="1"/>
    <m/>
    <s v="KB001509"/>
    <m/>
    <m/>
    <m/>
    <m/>
    <m/>
    <x v="1"/>
  </r>
  <r>
    <x v="1"/>
    <m/>
    <s v="KB001510"/>
    <m/>
    <m/>
    <m/>
    <m/>
    <m/>
    <x v="1"/>
  </r>
  <r>
    <x v="1"/>
    <m/>
    <s v="KB001511"/>
    <m/>
    <m/>
    <m/>
    <m/>
    <m/>
    <x v="1"/>
  </r>
  <r>
    <x v="1"/>
    <m/>
    <s v="KB001512"/>
    <m/>
    <m/>
    <m/>
    <m/>
    <m/>
    <x v="1"/>
  </r>
  <r>
    <x v="1"/>
    <m/>
    <s v="KB001513"/>
    <m/>
    <m/>
    <m/>
    <m/>
    <m/>
    <x v="1"/>
  </r>
  <r>
    <x v="1"/>
    <m/>
    <s v="KB001514"/>
    <m/>
    <m/>
    <m/>
    <m/>
    <m/>
    <x v="1"/>
  </r>
  <r>
    <x v="1"/>
    <m/>
    <s v="KB001515"/>
    <m/>
    <m/>
    <m/>
    <m/>
    <m/>
    <x v="1"/>
  </r>
  <r>
    <x v="1"/>
    <m/>
    <s v="KB001516"/>
    <m/>
    <m/>
    <m/>
    <m/>
    <m/>
    <x v="1"/>
  </r>
  <r>
    <x v="1"/>
    <m/>
    <s v="KB001517"/>
    <m/>
    <m/>
    <m/>
    <m/>
    <m/>
    <x v="1"/>
  </r>
  <r>
    <x v="1"/>
    <m/>
    <s v="KB001518"/>
    <m/>
    <m/>
    <m/>
    <m/>
    <m/>
    <x v="1"/>
  </r>
  <r>
    <x v="1"/>
    <m/>
    <s v="KB001519"/>
    <m/>
    <m/>
    <m/>
    <m/>
    <m/>
    <x v="1"/>
  </r>
  <r>
    <x v="1"/>
    <m/>
    <s v="KB001520"/>
    <m/>
    <m/>
    <m/>
    <m/>
    <m/>
    <x v="1"/>
  </r>
  <r>
    <x v="1"/>
    <m/>
    <s v="KB001521"/>
    <m/>
    <m/>
    <m/>
    <m/>
    <m/>
    <x v="1"/>
  </r>
  <r>
    <x v="1"/>
    <m/>
    <s v="KB001522"/>
    <m/>
    <m/>
    <m/>
    <m/>
    <m/>
    <x v="1"/>
  </r>
  <r>
    <x v="1"/>
    <m/>
    <s v="KB001523"/>
    <m/>
    <m/>
    <m/>
    <m/>
    <m/>
    <x v="1"/>
  </r>
  <r>
    <x v="1"/>
    <m/>
    <s v="KB001524"/>
    <m/>
    <m/>
    <m/>
    <m/>
    <m/>
    <x v="1"/>
  </r>
  <r>
    <x v="1"/>
    <m/>
    <s v="KB001525"/>
    <m/>
    <m/>
    <m/>
    <m/>
    <m/>
    <x v="1"/>
  </r>
  <r>
    <x v="1"/>
    <m/>
    <s v="KB001526"/>
    <m/>
    <m/>
    <m/>
    <m/>
    <m/>
    <x v="1"/>
  </r>
  <r>
    <x v="1"/>
    <m/>
    <s v="KB001527"/>
    <m/>
    <m/>
    <m/>
    <m/>
    <m/>
    <x v="1"/>
  </r>
  <r>
    <x v="1"/>
    <m/>
    <s v="KB001528"/>
    <m/>
    <m/>
    <m/>
    <m/>
    <m/>
    <x v="1"/>
  </r>
  <r>
    <x v="1"/>
    <m/>
    <s v="KB001529"/>
    <m/>
    <m/>
    <m/>
    <m/>
    <m/>
    <x v="1"/>
  </r>
  <r>
    <x v="1"/>
    <m/>
    <s v="KB001530"/>
    <m/>
    <m/>
    <m/>
    <m/>
    <m/>
    <x v="1"/>
  </r>
  <r>
    <x v="1"/>
    <m/>
    <s v="KB001531"/>
    <m/>
    <m/>
    <m/>
    <m/>
    <m/>
    <x v="1"/>
  </r>
  <r>
    <x v="1"/>
    <m/>
    <s v="KB001532"/>
    <m/>
    <m/>
    <m/>
    <m/>
    <m/>
    <x v="1"/>
  </r>
  <r>
    <x v="1"/>
    <m/>
    <s v="KB001533"/>
    <m/>
    <m/>
    <m/>
    <m/>
    <m/>
    <x v="1"/>
  </r>
  <r>
    <x v="1"/>
    <m/>
    <s v="KB001534"/>
    <m/>
    <m/>
    <m/>
    <m/>
    <m/>
    <x v="1"/>
  </r>
  <r>
    <x v="1"/>
    <m/>
    <s v="KB001535"/>
    <m/>
    <m/>
    <m/>
    <m/>
    <m/>
    <x v="1"/>
  </r>
  <r>
    <x v="1"/>
    <m/>
    <s v="KB001536"/>
    <m/>
    <m/>
    <m/>
    <m/>
    <m/>
    <x v="1"/>
  </r>
  <r>
    <x v="1"/>
    <m/>
    <s v="KB001537"/>
    <m/>
    <m/>
    <m/>
    <m/>
    <m/>
    <x v="1"/>
  </r>
  <r>
    <x v="1"/>
    <m/>
    <s v="KB001538"/>
    <m/>
    <m/>
    <m/>
    <m/>
    <m/>
    <x v="1"/>
  </r>
  <r>
    <x v="1"/>
    <m/>
    <s v="KB001539"/>
    <m/>
    <m/>
    <m/>
    <m/>
    <m/>
    <x v="1"/>
  </r>
  <r>
    <x v="1"/>
    <m/>
    <s v="KB001540"/>
    <m/>
    <m/>
    <m/>
    <m/>
    <m/>
    <x v="1"/>
  </r>
  <r>
    <x v="1"/>
    <m/>
    <s v="KB001541"/>
    <m/>
    <m/>
    <m/>
    <m/>
    <m/>
    <x v="1"/>
  </r>
  <r>
    <x v="1"/>
    <m/>
    <s v="KB001542"/>
    <m/>
    <m/>
    <m/>
    <m/>
    <m/>
    <x v="1"/>
  </r>
  <r>
    <x v="1"/>
    <m/>
    <s v="KB001543"/>
    <m/>
    <m/>
    <m/>
    <m/>
    <m/>
    <x v="1"/>
  </r>
  <r>
    <x v="1"/>
    <m/>
    <s v="KB001544"/>
    <m/>
    <m/>
    <m/>
    <m/>
    <m/>
    <x v="1"/>
  </r>
  <r>
    <x v="1"/>
    <m/>
    <s v="KB001545"/>
    <m/>
    <m/>
    <m/>
    <m/>
    <m/>
    <x v="1"/>
  </r>
  <r>
    <x v="1"/>
    <m/>
    <s v="KB001546"/>
    <m/>
    <m/>
    <m/>
    <m/>
    <m/>
    <x v="1"/>
  </r>
  <r>
    <x v="1"/>
    <m/>
    <s v="KB001547"/>
    <m/>
    <m/>
    <m/>
    <m/>
    <m/>
    <x v="1"/>
  </r>
  <r>
    <x v="1"/>
    <m/>
    <s v="KB001548"/>
    <m/>
    <m/>
    <m/>
    <m/>
    <m/>
    <x v="1"/>
  </r>
  <r>
    <x v="1"/>
    <m/>
    <s v="KB001549"/>
    <m/>
    <m/>
    <m/>
    <m/>
    <m/>
    <x v="1"/>
  </r>
  <r>
    <x v="1"/>
    <m/>
    <s v="KB001550"/>
    <m/>
    <m/>
    <m/>
    <m/>
    <m/>
    <x v="1"/>
  </r>
  <r>
    <x v="1"/>
    <m/>
    <s v="KB001551"/>
    <m/>
    <m/>
    <m/>
    <m/>
    <m/>
    <x v="1"/>
  </r>
  <r>
    <x v="1"/>
    <m/>
    <s v="KB001552"/>
    <m/>
    <m/>
    <m/>
    <m/>
    <m/>
    <x v="1"/>
  </r>
  <r>
    <x v="1"/>
    <m/>
    <s v="KB001553"/>
    <m/>
    <m/>
    <m/>
    <m/>
    <m/>
    <x v="1"/>
  </r>
  <r>
    <x v="1"/>
    <m/>
    <s v="KB001554"/>
    <m/>
    <m/>
    <m/>
    <m/>
    <m/>
    <x v="1"/>
  </r>
  <r>
    <x v="1"/>
    <m/>
    <s v="KB001555"/>
    <m/>
    <m/>
    <m/>
    <m/>
    <m/>
    <x v="1"/>
  </r>
  <r>
    <x v="1"/>
    <m/>
    <s v="KB001556"/>
    <m/>
    <m/>
    <m/>
    <m/>
    <m/>
    <x v="1"/>
  </r>
  <r>
    <x v="1"/>
    <m/>
    <s v="KB001557"/>
    <m/>
    <m/>
    <m/>
    <m/>
    <m/>
    <x v="1"/>
  </r>
  <r>
    <x v="1"/>
    <m/>
    <s v="KB001558"/>
    <m/>
    <m/>
    <m/>
    <m/>
    <m/>
    <x v="1"/>
  </r>
  <r>
    <x v="1"/>
    <m/>
    <s v="KB001559"/>
    <m/>
    <m/>
    <m/>
    <m/>
    <m/>
    <x v="1"/>
  </r>
  <r>
    <x v="1"/>
    <m/>
    <s v="KB001560"/>
    <m/>
    <m/>
    <m/>
    <m/>
    <m/>
    <x v="2"/>
  </r>
  <r>
    <x v="1"/>
    <m/>
    <s v="KB001561"/>
    <m/>
    <m/>
    <m/>
    <m/>
    <m/>
    <x v="1"/>
  </r>
  <r>
    <x v="1"/>
    <m/>
    <s v="KB001562"/>
    <m/>
    <m/>
    <m/>
    <m/>
    <m/>
    <x v="1"/>
  </r>
  <r>
    <x v="1"/>
    <m/>
    <s v="KB001563"/>
    <m/>
    <m/>
    <m/>
    <m/>
    <m/>
    <x v="1"/>
  </r>
  <r>
    <x v="1"/>
    <m/>
    <s v="KB001564"/>
    <m/>
    <m/>
    <m/>
    <m/>
    <m/>
    <x v="1"/>
  </r>
  <r>
    <x v="1"/>
    <m/>
    <s v="KB001565"/>
    <m/>
    <m/>
    <m/>
    <m/>
    <m/>
    <x v="1"/>
  </r>
  <r>
    <x v="1"/>
    <m/>
    <s v="KB001566"/>
    <m/>
    <m/>
    <m/>
    <m/>
    <m/>
    <x v="1"/>
  </r>
  <r>
    <x v="1"/>
    <m/>
    <s v="KB001567"/>
    <m/>
    <m/>
    <m/>
    <m/>
    <m/>
    <x v="1"/>
  </r>
  <r>
    <x v="1"/>
    <m/>
    <s v="KB001568"/>
    <m/>
    <m/>
    <m/>
    <m/>
    <m/>
    <x v="1"/>
  </r>
  <r>
    <x v="1"/>
    <m/>
    <s v="KB001569"/>
    <m/>
    <m/>
    <m/>
    <m/>
    <m/>
    <x v="1"/>
  </r>
  <r>
    <x v="1"/>
    <m/>
    <s v="KB001570"/>
    <m/>
    <m/>
    <m/>
    <m/>
    <m/>
    <x v="1"/>
  </r>
  <r>
    <x v="1"/>
    <m/>
    <s v="KB001571"/>
    <m/>
    <m/>
    <m/>
    <m/>
    <m/>
    <x v="1"/>
  </r>
  <r>
    <x v="1"/>
    <m/>
    <s v="KB001572"/>
    <m/>
    <m/>
    <m/>
    <m/>
    <m/>
    <x v="1"/>
  </r>
  <r>
    <x v="1"/>
    <m/>
    <s v="KB001573"/>
    <m/>
    <m/>
    <m/>
    <m/>
    <m/>
    <x v="1"/>
  </r>
  <r>
    <x v="1"/>
    <m/>
    <s v="KB001574"/>
    <m/>
    <m/>
    <m/>
    <m/>
    <m/>
    <x v="1"/>
  </r>
  <r>
    <x v="1"/>
    <m/>
    <s v="KB001575"/>
    <m/>
    <m/>
    <m/>
    <m/>
    <m/>
    <x v="1"/>
  </r>
  <r>
    <x v="1"/>
    <m/>
    <s v="KB001576"/>
    <m/>
    <m/>
    <m/>
    <m/>
    <m/>
    <x v="1"/>
  </r>
  <r>
    <x v="1"/>
    <m/>
    <s v="KB001577"/>
    <m/>
    <m/>
    <m/>
    <m/>
    <m/>
    <x v="1"/>
  </r>
  <r>
    <x v="1"/>
    <m/>
    <s v="KB001578"/>
    <m/>
    <m/>
    <m/>
    <m/>
    <m/>
    <x v="1"/>
  </r>
  <r>
    <x v="1"/>
    <m/>
    <s v="KB001579"/>
    <m/>
    <m/>
    <m/>
    <m/>
    <m/>
    <x v="1"/>
  </r>
  <r>
    <x v="1"/>
    <m/>
    <s v="KB001580"/>
    <m/>
    <m/>
    <m/>
    <m/>
    <m/>
    <x v="1"/>
  </r>
  <r>
    <x v="1"/>
    <m/>
    <s v="KB001581"/>
    <m/>
    <m/>
    <m/>
    <m/>
    <m/>
    <x v="1"/>
  </r>
  <r>
    <x v="1"/>
    <m/>
    <s v="KB001582"/>
    <m/>
    <m/>
    <m/>
    <m/>
    <m/>
    <x v="1"/>
  </r>
  <r>
    <x v="1"/>
    <m/>
    <s v="KB001583"/>
    <m/>
    <m/>
    <m/>
    <m/>
    <m/>
    <x v="1"/>
  </r>
  <r>
    <x v="1"/>
    <m/>
    <s v="KB001584"/>
    <m/>
    <m/>
    <m/>
    <m/>
    <m/>
    <x v="1"/>
  </r>
  <r>
    <x v="1"/>
    <m/>
    <s v="KB001585"/>
    <m/>
    <m/>
    <m/>
    <m/>
    <m/>
    <x v="1"/>
  </r>
  <r>
    <x v="1"/>
    <m/>
    <s v="KB001586"/>
    <m/>
    <m/>
    <m/>
    <m/>
    <m/>
    <x v="1"/>
  </r>
  <r>
    <x v="1"/>
    <m/>
    <s v="KB001587"/>
    <m/>
    <m/>
    <m/>
    <m/>
    <m/>
    <x v="1"/>
  </r>
  <r>
    <x v="1"/>
    <m/>
    <s v="KB001588"/>
    <m/>
    <m/>
    <m/>
    <m/>
    <m/>
    <x v="1"/>
  </r>
  <r>
    <x v="1"/>
    <m/>
    <s v="KB001589"/>
    <m/>
    <m/>
    <m/>
    <m/>
    <m/>
    <x v="1"/>
  </r>
  <r>
    <x v="1"/>
    <m/>
    <s v="KB001590"/>
    <m/>
    <m/>
    <m/>
    <m/>
    <m/>
    <x v="1"/>
  </r>
  <r>
    <x v="1"/>
    <m/>
    <s v="KB001591"/>
    <m/>
    <m/>
    <m/>
    <m/>
    <m/>
    <x v="1"/>
  </r>
  <r>
    <x v="1"/>
    <m/>
    <s v="KB001592"/>
    <m/>
    <m/>
    <m/>
    <m/>
    <m/>
    <x v="1"/>
  </r>
  <r>
    <x v="1"/>
    <m/>
    <s v="KB001593"/>
    <m/>
    <m/>
    <m/>
    <m/>
    <m/>
    <x v="1"/>
  </r>
  <r>
    <x v="1"/>
    <m/>
    <s v="KB001594"/>
    <m/>
    <m/>
    <m/>
    <m/>
    <m/>
    <x v="1"/>
  </r>
  <r>
    <x v="1"/>
    <m/>
    <s v="KB001595"/>
    <m/>
    <m/>
    <m/>
    <m/>
    <m/>
    <x v="1"/>
  </r>
  <r>
    <x v="1"/>
    <m/>
    <s v="KB001596"/>
    <m/>
    <m/>
    <m/>
    <m/>
    <m/>
    <x v="1"/>
  </r>
  <r>
    <x v="1"/>
    <m/>
    <s v="KB001597"/>
    <m/>
    <m/>
    <m/>
    <m/>
    <m/>
    <x v="1"/>
  </r>
  <r>
    <x v="1"/>
    <m/>
    <s v="KB001598"/>
    <m/>
    <m/>
    <m/>
    <m/>
    <m/>
    <x v="1"/>
  </r>
  <r>
    <x v="1"/>
    <m/>
    <s v="KB001599"/>
    <m/>
    <m/>
    <m/>
    <m/>
    <m/>
    <x v="1"/>
  </r>
  <r>
    <x v="1"/>
    <m/>
    <s v="KB001600"/>
    <m/>
    <m/>
    <m/>
    <m/>
    <m/>
    <x v="1"/>
  </r>
  <r>
    <x v="1"/>
    <m/>
    <s v="KB001601"/>
    <m/>
    <m/>
    <m/>
    <m/>
    <m/>
    <x v="1"/>
  </r>
  <r>
    <x v="1"/>
    <m/>
    <s v="KB001602"/>
    <m/>
    <m/>
    <m/>
    <m/>
    <m/>
    <x v="1"/>
  </r>
  <r>
    <x v="1"/>
    <m/>
    <s v="KB001603"/>
    <m/>
    <m/>
    <m/>
    <m/>
    <m/>
    <x v="1"/>
  </r>
  <r>
    <x v="1"/>
    <m/>
    <s v="KB001604"/>
    <m/>
    <m/>
    <m/>
    <m/>
    <m/>
    <x v="1"/>
  </r>
  <r>
    <x v="1"/>
    <m/>
    <s v="KB001605"/>
    <m/>
    <m/>
    <m/>
    <m/>
    <m/>
    <x v="1"/>
  </r>
  <r>
    <x v="1"/>
    <m/>
    <s v="KB001606"/>
    <m/>
    <m/>
    <m/>
    <m/>
    <m/>
    <x v="1"/>
  </r>
  <r>
    <x v="1"/>
    <m/>
    <s v="KB001607"/>
    <m/>
    <m/>
    <m/>
    <m/>
    <m/>
    <x v="1"/>
  </r>
  <r>
    <x v="1"/>
    <m/>
    <s v="KB001608"/>
    <m/>
    <m/>
    <m/>
    <m/>
    <m/>
    <x v="1"/>
  </r>
  <r>
    <x v="1"/>
    <m/>
    <s v="KB001609"/>
    <m/>
    <m/>
    <m/>
    <m/>
    <m/>
    <x v="1"/>
  </r>
  <r>
    <x v="1"/>
    <m/>
    <s v="KB001610"/>
    <m/>
    <m/>
    <m/>
    <m/>
    <m/>
    <x v="1"/>
  </r>
  <r>
    <x v="1"/>
    <m/>
    <s v="KB001611"/>
    <m/>
    <m/>
    <m/>
    <m/>
    <m/>
    <x v="1"/>
  </r>
  <r>
    <x v="1"/>
    <m/>
    <s v="KB001612"/>
    <m/>
    <m/>
    <m/>
    <m/>
    <m/>
    <x v="1"/>
  </r>
  <r>
    <x v="1"/>
    <m/>
    <s v="KB001613"/>
    <m/>
    <m/>
    <m/>
    <m/>
    <m/>
    <x v="1"/>
  </r>
  <r>
    <x v="1"/>
    <m/>
    <s v="KB001614"/>
    <m/>
    <m/>
    <m/>
    <m/>
    <m/>
    <x v="1"/>
  </r>
  <r>
    <x v="1"/>
    <m/>
    <s v="KB001615"/>
    <m/>
    <m/>
    <m/>
    <m/>
    <m/>
    <x v="1"/>
  </r>
  <r>
    <x v="1"/>
    <m/>
    <s v="KB001616"/>
    <m/>
    <m/>
    <m/>
    <m/>
    <m/>
    <x v="1"/>
  </r>
  <r>
    <x v="1"/>
    <m/>
    <s v="KB001617"/>
    <m/>
    <m/>
    <m/>
    <m/>
    <m/>
    <x v="1"/>
  </r>
  <r>
    <x v="1"/>
    <m/>
    <s v="KB001618"/>
    <m/>
    <m/>
    <m/>
    <m/>
    <m/>
    <x v="1"/>
  </r>
  <r>
    <x v="1"/>
    <m/>
    <s v="KB001619"/>
    <m/>
    <m/>
    <m/>
    <m/>
    <m/>
    <x v="1"/>
  </r>
  <r>
    <x v="1"/>
    <m/>
    <s v="KB001620"/>
    <m/>
    <m/>
    <m/>
    <m/>
    <m/>
    <x v="1"/>
  </r>
  <r>
    <x v="1"/>
    <m/>
    <s v="KB001621"/>
    <m/>
    <m/>
    <m/>
    <m/>
    <m/>
    <x v="1"/>
  </r>
  <r>
    <x v="1"/>
    <m/>
    <s v="KB001622"/>
    <m/>
    <m/>
    <m/>
    <m/>
    <m/>
    <x v="1"/>
  </r>
  <r>
    <x v="1"/>
    <m/>
    <s v="KB001623"/>
    <m/>
    <m/>
    <m/>
    <m/>
    <m/>
    <x v="1"/>
  </r>
  <r>
    <x v="1"/>
    <m/>
    <s v="KB001624"/>
    <m/>
    <m/>
    <m/>
    <m/>
    <m/>
    <x v="1"/>
  </r>
  <r>
    <x v="1"/>
    <m/>
    <s v="KB001625"/>
    <m/>
    <m/>
    <m/>
    <m/>
    <m/>
    <x v="1"/>
  </r>
  <r>
    <x v="1"/>
    <m/>
    <s v="KB001627"/>
    <m/>
    <m/>
    <m/>
    <m/>
    <m/>
    <x v="1"/>
  </r>
  <r>
    <x v="1"/>
    <m/>
    <s v="KB001628"/>
    <m/>
    <m/>
    <m/>
    <m/>
    <m/>
    <x v="1"/>
  </r>
  <r>
    <x v="1"/>
    <m/>
    <s v="KB001629"/>
    <m/>
    <m/>
    <m/>
    <m/>
    <m/>
    <x v="1"/>
  </r>
  <r>
    <x v="1"/>
    <m/>
    <s v="KB001630"/>
    <m/>
    <m/>
    <m/>
    <m/>
    <m/>
    <x v="1"/>
  </r>
  <r>
    <x v="1"/>
    <m/>
    <s v="KB001631"/>
    <m/>
    <m/>
    <m/>
    <m/>
    <m/>
    <x v="1"/>
  </r>
  <r>
    <x v="1"/>
    <m/>
    <s v="KB001632"/>
    <m/>
    <m/>
    <m/>
    <m/>
    <m/>
    <x v="1"/>
  </r>
  <r>
    <x v="1"/>
    <m/>
    <s v="KB001633"/>
    <m/>
    <m/>
    <m/>
    <m/>
    <m/>
    <x v="1"/>
  </r>
  <r>
    <x v="1"/>
    <m/>
    <s v="KB001634"/>
    <m/>
    <m/>
    <m/>
    <m/>
    <m/>
    <x v="1"/>
  </r>
  <r>
    <x v="1"/>
    <m/>
    <s v="KB001635"/>
    <m/>
    <m/>
    <m/>
    <m/>
    <m/>
    <x v="1"/>
  </r>
  <r>
    <x v="1"/>
    <m/>
    <s v="KB001636"/>
    <m/>
    <m/>
    <m/>
    <m/>
    <m/>
    <x v="1"/>
  </r>
  <r>
    <x v="1"/>
    <m/>
    <s v="KB001637"/>
    <m/>
    <m/>
    <m/>
    <m/>
    <m/>
    <x v="1"/>
  </r>
  <r>
    <x v="1"/>
    <m/>
    <s v="KB001638"/>
    <m/>
    <m/>
    <m/>
    <m/>
    <m/>
    <x v="1"/>
  </r>
  <r>
    <x v="1"/>
    <m/>
    <s v="KB001639"/>
    <m/>
    <m/>
    <m/>
    <m/>
    <m/>
    <x v="1"/>
  </r>
  <r>
    <x v="1"/>
    <m/>
    <s v="KB001640"/>
    <m/>
    <m/>
    <m/>
    <m/>
    <m/>
    <x v="1"/>
  </r>
  <r>
    <x v="1"/>
    <m/>
    <s v="KB001641"/>
    <m/>
    <m/>
    <m/>
    <m/>
    <m/>
    <x v="1"/>
  </r>
  <r>
    <x v="1"/>
    <m/>
    <s v="KB001642"/>
    <m/>
    <m/>
    <m/>
    <m/>
    <m/>
    <x v="1"/>
  </r>
  <r>
    <x v="1"/>
    <m/>
    <s v="KB001643"/>
    <m/>
    <m/>
    <m/>
    <m/>
    <m/>
    <x v="2"/>
  </r>
  <r>
    <x v="1"/>
    <m/>
    <s v="KB001644"/>
    <m/>
    <m/>
    <m/>
    <m/>
    <m/>
    <x v="2"/>
  </r>
  <r>
    <x v="1"/>
    <m/>
    <s v="KB001645"/>
    <m/>
    <m/>
    <m/>
    <m/>
    <m/>
    <x v="2"/>
  </r>
  <r>
    <x v="1"/>
    <m/>
    <s v="KB001646"/>
    <m/>
    <m/>
    <m/>
    <m/>
    <m/>
    <x v="2"/>
  </r>
  <r>
    <x v="1"/>
    <m/>
    <s v="KB001647"/>
    <m/>
    <m/>
    <m/>
    <m/>
    <m/>
    <x v="2"/>
  </r>
  <r>
    <x v="1"/>
    <m/>
    <s v="KB001648"/>
    <m/>
    <m/>
    <m/>
    <m/>
    <m/>
    <x v="2"/>
  </r>
  <r>
    <x v="1"/>
    <m/>
    <s v="KB001649"/>
    <m/>
    <m/>
    <m/>
    <m/>
    <m/>
    <x v="2"/>
  </r>
  <r>
    <x v="1"/>
    <m/>
    <s v="KB001651"/>
    <m/>
    <m/>
    <m/>
    <m/>
    <m/>
    <x v="2"/>
  </r>
  <r>
    <x v="1"/>
    <m/>
    <s v="KB001652"/>
    <m/>
    <m/>
    <m/>
    <m/>
    <m/>
    <x v="2"/>
  </r>
  <r>
    <x v="1"/>
    <m/>
    <s v="KB001653"/>
    <m/>
    <m/>
    <m/>
    <m/>
    <m/>
    <x v="2"/>
  </r>
  <r>
    <x v="1"/>
    <m/>
    <s v="KB001654"/>
    <m/>
    <m/>
    <m/>
    <m/>
    <m/>
    <x v="2"/>
  </r>
  <r>
    <x v="1"/>
    <m/>
    <s v="KB001655"/>
    <m/>
    <m/>
    <m/>
    <m/>
    <m/>
    <x v="2"/>
  </r>
  <r>
    <x v="1"/>
    <m/>
    <s v="KB001656"/>
    <m/>
    <m/>
    <m/>
    <m/>
    <m/>
    <x v="2"/>
  </r>
  <r>
    <x v="1"/>
    <m/>
    <s v="KB001657"/>
    <m/>
    <m/>
    <m/>
    <m/>
    <m/>
    <x v="2"/>
  </r>
  <r>
    <x v="1"/>
    <m/>
    <s v="KB001658"/>
    <m/>
    <m/>
    <m/>
    <m/>
    <m/>
    <x v="2"/>
  </r>
  <r>
    <x v="1"/>
    <m/>
    <s v="KB001659"/>
    <m/>
    <m/>
    <m/>
    <m/>
    <m/>
    <x v="2"/>
  </r>
  <r>
    <x v="1"/>
    <m/>
    <s v="KB001660"/>
    <m/>
    <m/>
    <m/>
    <m/>
    <m/>
    <x v="2"/>
  </r>
  <r>
    <x v="1"/>
    <m/>
    <s v="KB001661"/>
    <m/>
    <m/>
    <m/>
    <m/>
    <m/>
    <x v="2"/>
  </r>
  <r>
    <x v="1"/>
    <m/>
    <s v="KB001662"/>
    <m/>
    <m/>
    <m/>
    <m/>
    <m/>
    <x v="2"/>
  </r>
  <r>
    <x v="1"/>
    <m/>
    <s v="KB001663"/>
    <m/>
    <m/>
    <m/>
    <m/>
    <m/>
    <x v="2"/>
  </r>
  <r>
    <x v="1"/>
    <m/>
    <s v="KB001664"/>
    <m/>
    <m/>
    <m/>
    <m/>
    <m/>
    <x v="2"/>
  </r>
  <r>
    <x v="1"/>
    <m/>
    <s v="KB001665"/>
    <m/>
    <m/>
    <m/>
    <m/>
    <m/>
    <x v="2"/>
  </r>
  <r>
    <x v="1"/>
    <m/>
    <s v="KB001666"/>
    <m/>
    <m/>
    <m/>
    <m/>
    <m/>
    <x v="1"/>
  </r>
  <r>
    <x v="1"/>
    <m/>
    <s v="KB001667"/>
    <m/>
    <m/>
    <m/>
    <m/>
    <m/>
    <x v="1"/>
  </r>
  <r>
    <x v="1"/>
    <m/>
    <s v="KB001668"/>
    <m/>
    <m/>
    <m/>
    <m/>
    <m/>
    <x v="1"/>
  </r>
  <r>
    <x v="1"/>
    <m/>
    <s v="KB001670"/>
    <m/>
    <m/>
    <m/>
    <m/>
    <m/>
    <x v="1"/>
  </r>
  <r>
    <x v="1"/>
    <m/>
    <s v="KB001671"/>
    <m/>
    <m/>
    <m/>
    <m/>
    <m/>
    <x v="1"/>
  </r>
  <r>
    <x v="1"/>
    <m/>
    <s v="KB001672"/>
    <m/>
    <m/>
    <m/>
    <m/>
    <m/>
    <x v="1"/>
  </r>
  <r>
    <x v="1"/>
    <m/>
    <s v="KB001673"/>
    <m/>
    <m/>
    <m/>
    <m/>
    <m/>
    <x v="2"/>
  </r>
  <r>
    <x v="1"/>
    <m/>
    <s v="KB001674"/>
    <m/>
    <m/>
    <m/>
    <m/>
    <m/>
    <x v="2"/>
  </r>
  <r>
    <x v="1"/>
    <m/>
    <s v="KB001675"/>
    <m/>
    <m/>
    <m/>
    <m/>
    <m/>
    <x v="2"/>
  </r>
  <r>
    <x v="1"/>
    <m/>
    <s v="KB001676"/>
    <m/>
    <m/>
    <m/>
    <m/>
    <m/>
    <x v="1"/>
  </r>
  <r>
    <x v="1"/>
    <m/>
    <s v="KB001677"/>
    <m/>
    <m/>
    <m/>
    <m/>
    <m/>
    <x v="2"/>
  </r>
  <r>
    <x v="1"/>
    <m/>
    <s v="KB001678"/>
    <m/>
    <m/>
    <m/>
    <m/>
    <m/>
    <x v="2"/>
  </r>
  <r>
    <x v="1"/>
    <m/>
    <s v="KB001679"/>
    <m/>
    <m/>
    <m/>
    <m/>
    <m/>
    <x v="2"/>
  </r>
  <r>
    <x v="1"/>
    <m/>
    <s v="KB001680"/>
    <m/>
    <m/>
    <m/>
    <m/>
    <m/>
    <x v="2"/>
  </r>
  <r>
    <x v="1"/>
    <m/>
    <s v="KB001681"/>
    <m/>
    <m/>
    <m/>
    <m/>
    <m/>
    <x v="2"/>
  </r>
  <r>
    <x v="1"/>
    <m/>
    <s v="KB001682"/>
    <m/>
    <m/>
    <m/>
    <m/>
    <m/>
    <x v="2"/>
  </r>
  <r>
    <x v="1"/>
    <m/>
    <s v="KB001683"/>
    <m/>
    <m/>
    <m/>
    <m/>
    <m/>
    <x v="2"/>
  </r>
  <r>
    <x v="1"/>
    <m/>
    <s v="KB001684"/>
    <m/>
    <m/>
    <m/>
    <m/>
    <m/>
    <x v="0"/>
  </r>
  <r>
    <x v="1"/>
    <m/>
    <s v="KB001685"/>
    <m/>
    <m/>
    <m/>
    <m/>
    <m/>
    <x v="0"/>
  </r>
  <r>
    <x v="1"/>
    <m/>
    <s v="KB001686"/>
    <m/>
    <m/>
    <m/>
    <m/>
    <m/>
    <x v="2"/>
  </r>
  <r>
    <x v="1"/>
    <m/>
    <s v="KB001687"/>
    <m/>
    <m/>
    <m/>
    <m/>
    <m/>
    <x v="2"/>
  </r>
  <r>
    <x v="1"/>
    <m/>
    <s v="KB001688"/>
    <m/>
    <m/>
    <m/>
    <m/>
    <m/>
    <x v="1"/>
  </r>
  <r>
    <x v="1"/>
    <m/>
    <s v="KB001689"/>
    <m/>
    <m/>
    <m/>
    <m/>
    <m/>
    <x v="2"/>
  </r>
  <r>
    <x v="1"/>
    <m/>
    <s v="KB001690"/>
    <m/>
    <m/>
    <m/>
    <m/>
    <m/>
    <x v="1"/>
  </r>
  <r>
    <x v="1"/>
    <m/>
    <s v="KB001691"/>
    <m/>
    <m/>
    <m/>
    <m/>
    <m/>
    <x v="1"/>
  </r>
  <r>
    <x v="1"/>
    <m/>
    <s v="KB001694"/>
    <m/>
    <m/>
    <m/>
    <m/>
    <m/>
    <x v="1"/>
  </r>
  <r>
    <x v="1"/>
    <m/>
    <s v="KB001695"/>
    <m/>
    <m/>
    <m/>
    <m/>
    <m/>
    <x v="0"/>
  </r>
  <r>
    <x v="1"/>
    <m/>
    <s v="KB001696"/>
    <m/>
    <m/>
    <m/>
    <m/>
    <m/>
    <x v="1"/>
  </r>
  <r>
    <x v="1"/>
    <m/>
    <s v="KB001697"/>
    <m/>
    <m/>
    <m/>
    <m/>
    <m/>
    <x v="2"/>
  </r>
  <r>
    <x v="1"/>
    <m/>
    <s v="KB001700"/>
    <m/>
    <m/>
    <m/>
    <m/>
    <m/>
    <x v="1"/>
  </r>
  <r>
    <x v="1"/>
    <m/>
    <s v="KB001701"/>
    <m/>
    <m/>
    <m/>
    <m/>
    <m/>
    <x v="1"/>
  </r>
  <r>
    <x v="1"/>
    <m/>
    <s v="KB001702"/>
    <m/>
    <m/>
    <m/>
    <m/>
    <m/>
    <x v="1"/>
  </r>
  <r>
    <x v="1"/>
    <m/>
    <s v="KB001703"/>
    <m/>
    <m/>
    <m/>
    <m/>
    <m/>
    <x v="1"/>
  </r>
  <r>
    <x v="1"/>
    <m/>
    <s v="KB001704"/>
    <m/>
    <m/>
    <m/>
    <m/>
    <m/>
    <x v="1"/>
  </r>
  <r>
    <x v="1"/>
    <m/>
    <s v="KB001705"/>
    <m/>
    <m/>
    <m/>
    <m/>
    <m/>
    <x v="2"/>
  </r>
  <r>
    <x v="1"/>
    <m/>
    <s v="KB001706"/>
    <m/>
    <m/>
    <m/>
    <m/>
    <m/>
    <x v="0"/>
  </r>
  <r>
    <x v="1"/>
    <m/>
    <s v="KB001707"/>
    <m/>
    <m/>
    <m/>
    <m/>
    <m/>
    <x v="2"/>
  </r>
  <r>
    <x v="1"/>
    <m/>
    <s v="KB001708"/>
    <m/>
    <m/>
    <m/>
    <m/>
    <m/>
    <x v="2"/>
  </r>
  <r>
    <x v="1"/>
    <m/>
    <s v="KB001709"/>
    <m/>
    <m/>
    <m/>
    <m/>
    <m/>
    <x v="2"/>
  </r>
  <r>
    <x v="1"/>
    <m/>
    <s v="KB001710"/>
    <m/>
    <m/>
    <m/>
    <m/>
    <m/>
    <x v="1"/>
  </r>
  <r>
    <x v="1"/>
    <m/>
    <s v="KB001712"/>
    <m/>
    <m/>
    <m/>
    <m/>
    <m/>
    <x v="1"/>
  </r>
  <r>
    <x v="1"/>
    <m/>
    <s v="KB001714"/>
    <m/>
    <m/>
    <m/>
    <m/>
    <m/>
    <x v="1"/>
  </r>
  <r>
    <x v="1"/>
    <m/>
    <s v="KB001715"/>
    <m/>
    <m/>
    <m/>
    <m/>
    <m/>
    <x v="2"/>
  </r>
  <r>
    <x v="1"/>
    <m/>
    <s v="KB001716"/>
    <m/>
    <m/>
    <m/>
    <m/>
    <m/>
    <x v="2"/>
  </r>
  <r>
    <x v="1"/>
    <m/>
    <s v="KB001718"/>
    <m/>
    <m/>
    <m/>
    <m/>
    <m/>
    <x v="2"/>
  </r>
  <r>
    <x v="1"/>
    <m/>
    <s v="KB001719"/>
    <m/>
    <m/>
    <m/>
    <m/>
    <m/>
    <x v="2"/>
  </r>
  <r>
    <x v="1"/>
    <m/>
    <s v="KB001720"/>
    <m/>
    <m/>
    <m/>
    <m/>
    <m/>
    <x v="2"/>
  </r>
  <r>
    <x v="1"/>
    <m/>
    <s v="KB001721"/>
    <m/>
    <m/>
    <m/>
    <m/>
    <m/>
    <x v="0"/>
  </r>
  <r>
    <x v="1"/>
    <m/>
    <s v="KB001722"/>
    <m/>
    <m/>
    <m/>
    <m/>
    <m/>
    <x v="0"/>
  </r>
  <r>
    <x v="1"/>
    <m/>
    <s v="KB001723"/>
    <m/>
    <m/>
    <m/>
    <m/>
    <m/>
    <x v="0"/>
  </r>
  <r>
    <x v="1"/>
    <m/>
    <s v="KB001724"/>
    <m/>
    <m/>
    <m/>
    <m/>
    <m/>
    <x v="2"/>
  </r>
  <r>
    <x v="1"/>
    <m/>
    <s v="KB001725"/>
    <m/>
    <m/>
    <m/>
    <m/>
    <m/>
    <x v="2"/>
  </r>
  <r>
    <x v="1"/>
    <m/>
    <s v="KB001726"/>
    <m/>
    <m/>
    <m/>
    <m/>
    <m/>
    <x v="2"/>
  </r>
  <r>
    <x v="1"/>
    <m/>
    <s v="KB001727"/>
    <m/>
    <m/>
    <m/>
    <m/>
    <m/>
    <x v="2"/>
  </r>
  <r>
    <x v="1"/>
    <m/>
    <s v="KB001728"/>
    <m/>
    <m/>
    <m/>
    <m/>
    <m/>
    <x v="2"/>
  </r>
  <r>
    <x v="1"/>
    <m/>
    <s v="KB001729"/>
    <m/>
    <m/>
    <m/>
    <m/>
    <m/>
    <x v="2"/>
  </r>
  <r>
    <x v="1"/>
    <m/>
    <s v="KB001730"/>
    <m/>
    <m/>
    <m/>
    <m/>
    <m/>
    <x v="2"/>
  </r>
  <r>
    <x v="1"/>
    <m/>
    <s v="KB001731"/>
    <m/>
    <m/>
    <m/>
    <m/>
    <m/>
    <x v="2"/>
  </r>
  <r>
    <x v="1"/>
    <m/>
    <s v="KB001732"/>
    <m/>
    <m/>
    <m/>
    <m/>
    <m/>
    <x v="2"/>
  </r>
  <r>
    <x v="1"/>
    <m/>
    <s v="KB001733"/>
    <m/>
    <m/>
    <m/>
    <m/>
    <m/>
    <x v="2"/>
  </r>
  <r>
    <x v="1"/>
    <m/>
    <s v="KB001734"/>
    <m/>
    <m/>
    <m/>
    <m/>
    <m/>
    <x v="2"/>
  </r>
  <r>
    <x v="1"/>
    <m/>
    <s v="KB001735"/>
    <m/>
    <m/>
    <m/>
    <m/>
    <m/>
    <x v="2"/>
  </r>
  <r>
    <x v="1"/>
    <m/>
    <s v="KB001736"/>
    <m/>
    <m/>
    <m/>
    <m/>
    <m/>
    <x v="0"/>
  </r>
  <r>
    <x v="1"/>
    <m/>
    <s v="KB001737"/>
    <m/>
    <m/>
    <m/>
    <m/>
    <m/>
    <x v="0"/>
  </r>
  <r>
    <x v="1"/>
    <m/>
    <s v="KB001738"/>
    <m/>
    <m/>
    <m/>
    <m/>
    <m/>
    <x v="0"/>
  </r>
  <r>
    <x v="1"/>
    <m/>
    <s v="KB001739"/>
    <m/>
    <m/>
    <m/>
    <m/>
    <m/>
    <x v="0"/>
  </r>
  <r>
    <x v="1"/>
    <m/>
    <s v="KB001740"/>
    <m/>
    <m/>
    <m/>
    <m/>
    <m/>
    <x v="2"/>
  </r>
  <r>
    <x v="1"/>
    <m/>
    <s v="KB001741"/>
    <m/>
    <m/>
    <m/>
    <m/>
    <m/>
    <x v="0"/>
  </r>
  <r>
    <x v="1"/>
    <m/>
    <s v="KB001742"/>
    <m/>
    <m/>
    <m/>
    <m/>
    <m/>
    <x v="0"/>
  </r>
  <r>
    <x v="1"/>
    <m/>
    <s v="KB001743"/>
    <m/>
    <m/>
    <m/>
    <m/>
    <m/>
    <x v="0"/>
  </r>
  <r>
    <x v="1"/>
    <m/>
    <s v="KB001744"/>
    <m/>
    <m/>
    <m/>
    <m/>
    <m/>
    <x v="0"/>
  </r>
  <r>
    <x v="1"/>
    <m/>
    <s v="KB001745"/>
    <m/>
    <m/>
    <m/>
    <m/>
    <m/>
    <x v="0"/>
  </r>
  <r>
    <x v="1"/>
    <m/>
    <s v="KB001746"/>
    <m/>
    <m/>
    <m/>
    <m/>
    <m/>
    <x v="2"/>
  </r>
  <r>
    <x v="1"/>
    <m/>
    <s v="KB001747"/>
    <m/>
    <m/>
    <m/>
    <m/>
    <m/>
    <x v="2"/>
  </r>
  <r>
    <x v="1"/>
    <m/>
    <s v="KB001748"/>
    <m/>
    <m/>
    <m/>
    <m/>
    <m/>
    <x v="2"/>
  </r>
  <r>
    <x v="1"/>
    <m/>
    <s v="KB001749"/>
    <m/>
    <m/>
    <m/>
    <m/>
    <m/>
    <x v="2"/>
  </r>
  <r>
    <x v="1"/>
    <m/>
    <s v="KB001750"/>
    <m/>
    <m/>
    <m/>
    <m/>
    <m/>
    <x v="2"/>
  </r>
  <r>
    <x v="1"/>
    <m/>
    <s v="KB001751"/>
    <m/>
    <m/>
    <m/>
    <m/>
    <m/>
    <x v="0"/>
  </r>
  <r>
    <x v="1"/>
    <m/>
    <s v="KB001752"/>
    <m/>
    <m/>
    <m/>
    <m/>
    <m/>
    <x v="0"/>
  </r>
  <r>
    <x v="1"/>
    <m/>
    <s v="KB001753"/>
    <m/>
    <m/>
    <m/>
    <m/>
    <m/>
    <x v="0"/>
  </r>
  <r>
    <x v="1"/>
    <m/>
    <s v="KB001754"/>
    <m/>
    <m/>
    <m/>
    <m/>
    <m/>
    <x v="0"/>
  </r>
  <r>
    <x v="1"/>
    <m/>
    <s v="KB001755"/>
    <m/>
    <m/>
    <m/>
    <m/>
    <m/>
    <x v="0"/>
  </r>
  <r>
    <x v="1"/>
    <m/>
    <s v="KB001756"/>
    <m/>
    <m/>
    <m/>
    <m/>
    <m/>
    <x v="1"/>
  </r>
  <r>
    <x v="1"/>
    <m/>
    <s v="KB001757"/>
    <m/>
    <m/>
    <m/>
    <m/>
    <m/>
    <x v="1"/>
  </r>
  <r>
    <x v="1"/>
    <m/>
    <s v="KB001759"/>
    <m/>
    <m/>
    <m/>
    <m/>
    <m/>
    <x v="1"/>
  </r>
  <r>
    <x v="1"/>
    <m/>
    <s v="KB001760"/>
    <m/>
    <m/>
    <m/>
    <m/>
    <m/>
    <x v="1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3"/>
    <m/>
    <m/>
    <m/>
    <m/>
    <m/>
    <m/>
    <m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3">
  <r>
    <x v="0"/>
    <s v="BU17"/>
    <s v="588568C"/>
    <m/>
    <s v="PC"/>
    <m/>
    <s v="TRY"/>
    <m/>
    <x v="0"/>
  </r>
  <r>
    <x v="0"/>
    <s v="BU17"/>
    <n v="66491"/>
    <m/>
    <s v="G"/>
    <m/>
    <s v="TRY"/>
    <m/>
    <x v="1"/>
  </r>
  <r>
    <x v="0"/>
    <s v="BU17"/>
    <s v="003725C"/>
    <m/>
    <s v="PC"/>
    <m/>
    <s v="TRY"/>
    <m/>
    <x v="0"/>
  </r>
  <r>
    <x v="0"/>
    <s v="BU17"/>
    <s v="1000240C"/>
    <m/>
    <s v="PC"/>
    <m/>
    <s v="TRY"/>
    <m/>
    <x v="0"/>
  </r>
  <r>
    <x v="0"/>
    <s v="BU17"/>
    <s v="1000494C"/>
    <m/>
    <s v="PC"/>
    <m/>
    <s v="TRY"/>
    <m/>
    <x v="0"/>
  </r>
  <r>
    <x v="0"/>
    <s v="BU17"/>
    <s v="1001732C"/>
    <m/>
    <s v="PC"/>
    <m/>
    <s v="TRY"/>
    <m/>
    <x v="0"/>
  </r>
  <r>
    <x v="0"/>
    <s v="BU17"/>
    <s v="1005863C"/>
    <m/>
    <s v="PC"/>
    <m/>
    <s v="TRY"/>
    <m/>
    <x v="0"/>
  </r>
  <r>
    <x v="0"/>
    <s v="BU17"/>
    <s v="1006001C"/>
    <m/>
    <s v="PC"/>
    <m/>
    <s v="TRY"/>
    <m/>
    <x v="0"/>
  </r>
  <r>
    <x v="0"/>
    <s v="BU17"/>
    <s v="1011220C"/>
    <m/>
    <s v="PC"/>
    <m/>
    <s v="TRY"/>
    <m/>
    <x v="0"/>
  </r>
  <r>
    <x v="0"/>
    <s v="BU17"/>
    <s v="1012087C"/>
    <m/>
    <s v="PC"/>
    <m/>
    <s v="TRY"/>
    <m/>
    <x v="0"/>
  </r>
  <r>
    <x v="0"/>
    <s v="BU17"/>
    <s v="1014922C"/>
    <m/>
    <s v="PC"/>
    <m/>
    <s v="TRY"/>
    <m/>
    <x v="0"/>
  </r>
  <r>
    <x v="0"/>
    <s v="BU17"/>
    <s v="1014923C"/>
    <m/>
    <s v="PC"/>
    <m/>
    <s v="TRY"/>
    <m/>
    <x v="0"/>
  </r>
  <r>
    <x v="0"/>
    <s v="BU17"/>
    <s v="1017845C"/>
    <m/>
    <s v="PC"/>
    <m/>
    <s v="TRY"/>
    <m/>
    <x v="0"/>
  </r>
  <r>
    <x v="0"/>
    <s v="BU17"/>
    <s v="1019374C"/>
    <m/>
    <s v="PC"/>
    <m/>
    <s v="TRY"/>
    <m/>
    <x v="0"/>
  </r>
  <r>
    <x v="0"/>
    <s v="BU17"/>
    <s v="1019375C"/>
    <m/>
    <s v="PC"/>
    <m/>
    <s v="TRY"/>
    <m/>
    <x v="0"/>
  </r>
  <r>
    <x v="0"/>
    <s v="BU17"/>
    <s v="1019376C"/>
    <m/>
    <s v="PC"/>
    <m/>
    <s v="TRY"/>
    <m/>
    <x v="0"/>
  </r>
  <r>
    <x v="0"/>
    <s v="BU17"/>
    <s v="1019377C"/>
    <m/>
    <s v="PC"/>
    <m/>
    <s v="TRY"/>
    <m/>
    <x v="0"/>
  </r>
  <r>
    <x v="0"/>
    <s v="BU17"/>
    <s v="1019378C"/>
    <m/>
    <s v="PC"/>
    <m/>
    <s v="TRY"/>
    <m/>
    <x v="0"/>
  </r>
  <r>
    <x v="0"/>
    <s v="BU17"/>
    <s v="1019379C"/>
    <m/>
    <s v="PC"/>
    <m/>
    <s v="TRY"/>
    <m/>
    <x v="0"/>
  </r>
  <r>
    <x v="0"/>
    <s v="BU17"/>
    <s v="1019382C"/>
    <m/>
    <s v="PC"/>
    <m/>
    <s v="TRY"/>
    <m/>
    <x v="0"/>
  </r>
  <r>
    <x v="0"/>
    <s v="BU17"/>
    <s v="1019679C"/>
    <m/>
    <s v="PC"/>
    <m/>
    <s v="TRY"/>
    <m/>
    <x v="0"/>
  </r>
  <r>
    <x v="0"/>
    <s v="BU17"/>
    <s v="1019706C"/>
    <m/>
    <s v="PC"/>
    <m/>
    <s v="TRY"/>
    <m/>
    <x v="0"/>
  </r>
  <r>
    <x v="0"/>
    <s v="BU17"/>
    <s v="1019708C"/>
    <m/>
    <s v="PC"/>
    <m/>
    <s v="TRY"/>
    <m/>
    <x v="0"/>
  </r>
  <r>
    <x v="0"/>
    <s v="BU17"/>
    <s v="1019784C"/>
    <m/>
    <s v="PC"/>
    <m/>
    <s v="TRY"/>
    <m/>
    <x v="0"/>
  </r>
  <r>
    <x v="0"/>
    <s v="BU17"/>
    <s v="1019785C"/>
    <m/>
    <s v="PC"/>
    <m/>
    <s v="TRY"/>
    <m/>
    <x v="0"/>
  </r>
  <r>
    <x v="0"/>
    <s v="BU17"/>
    <s v="1019790C"/>
    <m/>
    <s v="PC"/>
    <m/>
    <s v="TRY"/>
    <m/>
    <x v="0"/>
  </r>
  <r>
    <x v="0"/>
    <s v="BU17"/>
    <s v="1019791C"/>
    <m/>
    <s v="PC"/>
    <m/>
    <s v="TRY"/>
    <m/>
    <x v="0"/>
  </r>
  <r>
    <x v="0"/>
    <s v="BU17"/>
    <s v="1019801C"/>
    <m/>
    <s v="PC"/>
    <m/>
    <s v="TRY"/>
    <m/>
    <x v="0"/>
  </r>
  <r>
    <x v="0"/>
    <s v="BU17"/>
    <s v="1020301C"/>
    <m/>
    <s v="PC"/>
    <m/>
    <s v="TRY"/>
    <m/>
    <x v="0"/>
  </r>
  <r>
    <x v="0"/>
    <s v="BU17"/>
    <s v="1020302C"/>
    <m/>
    <s v="PC"/>
    <m/>
    <s v="TRY"/>
    <m/>
    <x v="0"/>
  </r>
  <r>
    <x v="0"/>
    <s v="BU17"/>
    <s v="1020377C"/>
    <m/>
    <s v="PC"/>
    <m/>
    <s v="TRY"/>
    <m/>
    <x v="0"/>
  </r>
  <r>
    <x v="0"/>
    <s v="BU17"/>
    <s v="1020378C"/>
    <m/>
    <s v="PC"/>
    <m/>
    <s v="TRY"/>
    <m/>
    <x v="0"/>
  </r>
  <r>
    <x v="0"/>
    <s v="BU17"/>
    <s v="1020397C"/>
    <m/>
    <s v="PC"/>
    <m/>
    <s v="TRY"/>
    <m/>
    <x v="0"/>
  </r>
  <r>
    <x v="0"/>
    <s v="BU17"/>
    <s v="1020643C"/>
    <m/>
    <s v="PC"/>
    <m/>
    <s v="TRY"/>
    <m/>
    <x v="0"/>
  </r>
  <r>
    <x v="0"/>
    <s v="BU17"/>
    <s v="1020710C"/>
    <m/>
    <s v="PC"/>
    <m/>
    <s v="TRY"/>
    <m/>
    <x v="0"/>
  </r>
  <r>
    <x v="0"/>
    <s v="BU17"/>
    <s v="1020721C"/>
    <m/>
    <s v="PC"/>
    <m/>
    <s v="TRY"/>
    <m/>
    <x v="0"/>
  </r>
  <r>
    <x v="0"/>
    <s v="BU17"/>
    <s v="1020778C"/>
    <m/>
    <s v="PC"/>
    <m/>
    <s v="TRY"/>
    <m/>
    <x v="0"/>
  </r>
  <r>
    <x v="0"/>
    <s v="BU17"/>
    <s v="1020779C"/>
    <m/>
    <s v="PC"/>
    <m/>
    <s v="TRY"/>
    <m/>
    <x v="0"/>
  </r>
  <r>
    <x v="0"/>
    <s v="BU17"/>
    <s v="1020780C"/>
    <m/>
    <s v="PC"/>
    <m/>
    <s v="TRY"/>
    <m/>
    <x v="0"/>
  </r>
  <r>
    <x v="0"/>
    <s v="BU17"/>
    <s v="1020781C"/>
    <m/>
    <s v="PC"/>
    <m/>
    <s v="TRY"/>
    <m/>
    <x v="0"/>
  </r>
  <r>
    <x v="0"/>
    <s v="BU17"/>
    <s v="1020782C"/>
    <m/>
    <s v="PC"/>
    <m/>
    <s v="TRY"/>
    <m/>
    <x v="0"/>
  </r>
  <r>
    <x v="0"/>
    <s v="BU17"/>
    <s v="1020783C"/>
    <m/>
    <s v="PC"/>
    <m/>
    <s v="TRY"/>
    <m/>
    <x v="0"/>
  </r>
  <r>
    <x v="0"/>
    <s v="BU17"/>
    <s v="1020785C"/>
    <m/>
    <s v="PC"/>
    <m/>
    <s v="TRY"/>
    <m/>
    <x v="0"/>
  </r>
  <r>
    <x v="0"/>
    <s v="BU17"/>
    <s v="1020786C"/>
    <m/>
    <s v="PC"/>
    <m/>
    <s v="TRY"/>
    <m/>
    <x v="0"/>
  </r>
  <r>
    <x v="0"/>
    <s v="BU17"/>
    <s v="1020787C"/>
    <m/>
    <s v="PC"/>
    <m/>
    <s v="TRY"/>
    <m/>
    <x v="0"/>
  </r>
  <r>
    <x v="0"/>
    <s v="BU17"/>
    <s v="1021546C"/>
    <m/>
    <s v="PC"/>
    <m/>
    <s v="TRY"/>
    <m/>
    <x v="0"/>
  </r>
  <r>
    <x v="0"/>
    <s v="BU17"/>
    <s v="1021589C"/>
    <m/>
    <s v="PC"/>
    <m/>
    <s v="TRY"/>
    <m/>
    <x v="0"/>
  </r>
  <r>
    <x v="0"/>
    <s v="BU17"/>
    <s v="1021591C"/>
    <m/>
    <s v="PC"/>
    <m/>
    <s v="TRY"/>
    <m/>
    <x v="0"/>
  </r>
  <r>
    <x v="0"/>
    <s v="BU17"/>
    <s v="1021598C"/>
    <m/>
    <s v="PC"/>
    <m/>
    <s v="TRY"/>
    <m/>
    <x v="0"/>
  </r>
  <r>
    <x v="0"/>
    <s v="BU17"/>
    <s v="1021599C"/>
    <m/>
    <s v="PC"/>
    <m/>
    <s v="TRY"/>
    <m/>
    <x v="0"/>
  </r>
  <r>
    <x v="0"/>
    <s v="BU17"/>
    <s v="1021737C"/>
    <m/>
    <s v="PC"/>
    <m/>
    <s v="TRY"/>
    <m/>
    <x v="0"/>
  </r>
  <r>
    <x v="0"/>
    <s v="BU17"/>
    <s v="1023095C"/>
    <m/>
    <s v="PC"/>
    <m/>
    <s v="TRY"/>
    <m/>
    <x v="0"/>
  </r>
  <r>
    <x v="0"/>
    <s v="BU17"/>
    <s v="1024735C"/>
    <m/>
    <s v="PC"/>
    <m/>
    <s v="TRY"/>
    <m/>
    <x v="0"/>
  </r>
  <r>
    <x v="0"/>
    <s v="BU17"/>
    <s v="1024737C"/>
    <m/>
    <s v="PC"/>
    <m/>
    <s v="TRY"/>
    <m/>
    <x v="0"/>
  </r>
  <r>
    <x v="0"/>
    <s v="BU17"/>
    <s v="1024738C"/>
    <m/>
    <s v="PC"/>
    <m/>
    <s v="TRY"/>
    <m/>
    <x v="0"/>
  </r>
  <r>
    <x v="0"/>
    <s v="BU17"/>
    <s v="1024739C"/>
    <m/>
    <s v="PC"/>
    <m/>
    <s v="TRY"/>
    <m/>
    <x v="0"/>
  </r>
  <r>
    <x v="0"/>
    <s v="BU17"/>
    <s v="1026594C"/>
    <m/>
    <s v="PC"/>
    <m/>
    <s v="TRY"/>
    <m/>
    <x v="0"/>
  </r>
  <r>
    <x v="0"/>
    <s v="BU17"/>
    <s v="1026809C"/>
    <m/>
    <s v="PC"/>
    <m/>
    <s v="TRY"/>
    <m/>
    <x v="0"/>
  </r>
  <r>
    <x v="0"/>
    <s v="BU17"/>
    <s v="1028125C"/>
    <m/>
    <s v="PC"/>
    <m/>
    <s v="TRY"/>
    <m/>
    <x v="0"/>
  </r>
  <r>
    <x v="0"/>
    <s v="BU17"/>
    <s v="1028126C"/>
    <m/>
    <s v="PC"/>
    <m/>
    <s v="TRY"/>
    <m/>
    <x v="0"/>
  </r>
  <r>
    <x v="0"/>
    <s v="BU17"/>
    <s v="1028128C"/>
    <m/>
    <s v="PC"/>
    <m/>
    <s v="TRY"/>
    <m/>
    <x v="0"/>
  </r>
  <r>
    <x v="0"/>
    <s v="BU17"/>
    <s v="1028520C"/>
    <m/>
    <s v="PC"/>
    <m/>
    <s v="TRY"/>
    <m/>
    <x v="0"/>
  </r>
  <r>
    <x v="0"/>
    <s v="BU17"/>
    <s v="1029108C"/>
    <m/>
    <s v="PC"/>
    <m/>
    <s v="TRY"/>
    <m/>
    <x v="0"/>
  </r>
  <r>
    <x v="0"/>
    <s v="BU17"/>
    <s v="1029109C"/>
    <m/>
    <s v="PC"/>
    <m/>
    <s v="TRY"/>
    <m/>
    <x v="0"/>
  </r>
  <r>
    <x v="0"/>
    <s v="BU17"/>
    <s v="1029968C"/>
    <m/>
    <s v="PC"/>
    <m/>
    <s v="TRY"/>
    <m/>
    <x v="0"/>
  </r>
  <r>
    <x v="0"/>
    <s v="BU17"/>
    <s v="1030138C"/>
    <m/>
    <s v="PC"/>
    <m/>
    <s v="TRY"/>
    <m/>
    <x v="0"/>
  </r>
  <r>
    <x v="0"/>
    <s v="BU17"/>
    <s v="1030139C"/>
    <m/>
    <s v="PC"/>
    <m/>
    <s v="TRY"/>
    <m/>
    <x v="0"/>
  </r>
  <r>
    <x v="0"/>
    <s v="BU17"/>
    <s v="1030140C"/>
    <m/>
    <s v="PC"/>
    <m/>
    <s v="TRY"/>
    <m/>
    <x v="0"/>
  </r>
  <r>
    <x v="0"/>
    <s v="BU17"/>
    <s v="1030150C"/>
    <m/>
    <s v="PC"/>
    <m/>
    <s v="TRY"/>
    <m/>
    <x v="0"/>
  </r>
  <r>
    <x v="0"/>
    <s v="BU17"/>
    <s v="1030188C"/>
    <m/>
    <s v="PC"/>
    <m/>
    <s v="TRY"/>
    <m/>
    <x v="0"/>
  </r>
  <r>
    <x v="0"/>
    <s v="BU17"/>
    <s v="1031379C"/>
    <m/>
    <s v="PC"/>
    <m/>
    <s v="TRY"/>
    <m/>
    <x v="0"/>
  </r>
  <r>
    <x v="0"/>
    <s v="BU17"/>
    <s v="1031386C"/>
    <m/>
    <s v="PC"/>
    <m/>
    <s v="TRY"/>
    <m/>
    <x v="0"/>
  </r>
  <r>
    <x v="0"/>
    <s v="BU17"/>
    <s v="1031393C"/>
    <m/>
    <s v="PC"/>
    <m/>
    <s v="TRY"/>
    <m/>
    <x v="0"/>
  </r>
  <r>
    <x v="0"/>
    <s v="BU17"/>
    <s v="1031397C"/>
    <m/>
    <s v="PC"/>
    <m/>
    <s v="TRY"/>
    <m/>
    <x v="0"/>
  </r>
  <r>
    <x v="0"/>
    <s v="BU17"/>
    <s v="1031401C"/>
    <m/>
    <s v="PC"/>
    <m/>
    <s v="TRY"/>
    <m/>
    <x v="0"/>
  </r>
  <r>
    <x v="0"/>
    <s v="BU17"/>
    <s v="1031402C"/>
    <m/>
    <s v="PC"/>
    <m/>
    <s v="TRY"/>
    <m/>
    <x v="0"/>
  </r>
  <r>
    <x v="0"/>
    <s v="BU17"/>
    <s v="1031403C"/>
    <m/>
    <s v="PC"/>
    <m/>
    <s v="TRY"/>
    <m/>
    <x v="0"/>
  </r>
  <r>
    <x v="0"/>
    <s v="BU17"/>
    <s v="1031493C"/>
    <m/>
    <s v="PC"/>
    <m/>
    <s v="TRY"/>
    <m/>
    <x v="0"/>
  </r>
  <r>
    <x v="0"/>
    <s v="BU17"/>
    <s v="1032762C"/>
    <m/>
    <s v="PC"/>
    <m/>
    <s v="TRY"/>
    <m/>
    <x v="0"/>
  </r>
  <r>
    <x v="0"/>
    <s v="BU17"/>
    <s v="1032803C"/>
    <m/>
    <s v="PC"/>
    <m/>
    <s v="TRY"/>
    <m/>
    <x v="0"/>
  </r>
  <r>
    <x v="0"/>
    <s v="BU17"/>
    <s v="1032805C"/>
    <m/>
    <s v="PC"/>
    <m/>
    <s v="TRY"/>
    <m/>
    <x v="0"/>
  </r>
  <r>
    <x v="0"/>
    <s v="BU17"/>
    <s v="1032806C"/>
    <m/>
    <s v="PC"/>
    <m/>
    <s v="TRY"/>
    <m/>
    <x v="0"/>
  </r>
  <r>
    <x v="0"/>
    <s v="BU17"/>
    <s v="1032807C"/>
    <m/>
    <s v="PC"/>
    <m/>
    <s v="TRY"/>
    <m/>
    <x v="0"/>
  </r>
  <r>
    <x v="0"/>
    <s v="BU17"/>
    <s v="1033100C"/>
    <m/>
    <s v="PC"/>
    <m/>
    <s v="TRY"/>
    <m/>
    <x v="0"/>
  </r>
  <r>
    <x v="0"/>
    <s v="BU17"/>
    <s v="1033613C"/>
    <m/>
    <s v="PC"/>
    <m/>
    <s v="TRY"/>
    <m/>
    <x v="0"/>
  </r>
  <r>
    <x v="0"/>
    <s v="BU17"/>
    <s v="103789C"/>
    <m/>
    <s v="PC"/>
    <m/>
    <s v="TRY"/>
    <m/>
    <x v="0"/>
  </r>
  <r>
    <x v="0"/>
    <s v="BU17"/>
    <s v="10489C"/>
    <m/>
    <s v="PC"/>
    <m/>
    <s v="TRY"/>
    <m/>
    <x v="0"/>
  </r>
  <r>
    <x v="0"/>
    <s v="BU17"/>
    <s v="10490C"/>
    <m/>
    <s v="PC"/>
    <m/>
    <s v="TRY"/>
    <m/>
    <x v="0"/>
  </r>
  <r>
    <x v="0"/>
    <s v="BU17"/>
    <s v="10492C"/>
    <m/>
    <s v="PC"/>
    <m/>
    <s v="TRY"/>
    <m/>
    <x v="0"/>
  </r>
  <r>
    <x v="0"/>
    <s v="BU17"/>
    <s v="10494C"/>
    <m/>
    <s v="PC"/>
    <m/>
    <s v="TRY"/>
    <m/>
    <x v="0"/>
  </r>
  <r>
    <x v="0"/>
    <s v="BU17"/>
    <s v="10495C"/>
    <m/>
    <s v="PC"/>
    <m/>
    <s v="TRY"/>
    <m/>
    <x v="0"/>
  </r>
  <r>
    <x v="0"/>
    <s v="BU17"/>
    <s v="10511C"/>
    <m/>
    <s v="PC"/>
    <m/>
    <s v="TRY"/>
    <m/>
    <x v="0"/>
  </r>
  <r>
    <x v="0"/>
    <s v="BU17"/>
    <s v="10517C"/>
    <m/>
    <s v="PC"/>
    <m/>
    <s v="TRY"/>
    <m/>
    <x v="0"/>
  </r>
  <r>
    <x v="0"/>
    <s v="BU17"/>
    <s v="10518C"/>
    <m/>
    <s v="PC"/>
    <m/>
    <s v="TRY"/>
    <m/>
    <x v="0"/>
  </r>
  <r>
    <x v="0"/>
    <s v="BU17"/>
    <s v="10519C"/>
    <m/>
    <s v="PC"/>
    <m/>
    <s v="TRY"/>
    <m/>
    <x v="0"/>
  </r>
  <r>
    <x v="0"/>
    <s v="BU17"/>
    <s v="10521C"/>
    <m/>
    <s v="PC"/>
    <m/>
    <s v="TRY"/>
    <m/>
    <x v="0"/>
  </r>
  <r>
    <x v="0"/>
    <s v="BU17"/>
    <s v="10522C"/>
    <m/>
    <s v="PC"/>
    <m/>
    <s v="TRY"/>
    <m/>
    <x v="0"/>
  </r>
  <r>
    <x v="0"/>
    <s v="BU17"/>
    <s v="107040C"/>
    <m/>
    <s v="PC"/>
    <m/>
    <s v="TRY"/>
    <m/>
    <x v="0"/>
  </r>
  <r>
    <x v="0"/>
    <s v="BU17"/>
    <s v="107283D"/>
    <m/>
    <s v="PC"/>
    <m/>
    <s v="TRY"/>
    <m/>
    <x v="0"/>
  </r>
  <r>
    <x v="0"/>
    <s v="BU17"/>
    <s v="107285D"/>
    <m/>
    <s v="PC"/>
    <m/>
    <s v="TRY"/>
    <m/>
    <x v="0"/>
  </r>
  <r>
    <x v="0"/>
    <s v="BU17"/>
    <s v="107288D"/>
    <m/>
    <s v="PC"/>
    <m/>
    <s v="TRY"/>
    <m/>
    <x v="0"/>
  </r>
  <r>
    <x v="0"/>
    <s v="BU17"/>
    <s v="107434C"/>
    <m/>
    <s v="PC"/>
    <m/>
    <s v="TRY"/>
    <m/>
    <x v="0"/>
  </r>
  <r>
    <x v="0"/>
    <s v="BU17"/>
    <s v="107590C"/>
    <m/>
    <s v="KG"/>
    <m/>
    <s v="TRY"/>
    <m/>
    <x v="0"/>
  </r>
  <r>
    <x v="0"/>
    <s v="BU17"/>
    <s v="107647C"/>
    <m/>
    <s v="PC"/>
    <m/>
    <s v="TRY"/>
    <m/>
    <x v="0"/>
  </r>
  <r>
    <x v="0"/>
    <s v="BU17"/>
    <s v="108230Q"/>
    <m/>
    <s v="PC"/>
    <m/>
    <s v="TRY"/>
    <m/>
    <x v="0"/>
  </r>
  <r>
    <x v="0"/>
    <s v="BU17"/>
    <s v="108231C"/>
    <m/>
    <s v="PC"/>
    <m/>
    <s v="TRY"/>
    <m/>
    <x v="1"/>
  </r>
  <r>
    <x v="0"/>
    <s v="BU17"/>
    <s v="108231Q"/>
    <m/>
    <s v="PC"/>
    <m/>
    <s v="TRY"/>
    <m/>
    <x v="0"/>
  </r>
  <r>
    <x v="0"/>
    <s v="BU17"/>
    <s v="1104873E"/>
    <m/>
    <s v="PC"/>
    <m/>
    <s v="TRY"/>
    <m/>
    <x v="0"/>
  </r>
  <r>
    <x v="0"/>
    <s v="BU17"/>
    <s v="1104875E"/>
    <m/>
    <s v="PC"/>
    <m/>
    <s v="TRY"/>
    <m/>
    <x v="0"/>
  </r>
  <r>
    <x v="0"/>
    <s v="BU17"/>
    <s v="1104875Q"/>
    <m/>
    <s v="PC"/>
    <m/>
    <s v="TRY"/>
    <m/>
    <x v="0"/>
  </r>
  <r>
    <x v="0"/>
    <s v="BU17"/>
    <s v="11063C"/>
    <m/>
    <s v="PC"/>
    <m/>
    <s v="TRY"/>
    <m/>
    <x v="0"/>
  </r>
  <r>
    <x v="0"/>
    <s v="BU17"/>
    <s v="11421C"/>
    <m/>
    <s v="PC"/>
    <m/>
    <s v="TRY"/>
    <m/>
    <x v="0"/>
  </r>
  <r>
    <x v="0"/>
    <s v="BU17"/>
    <s v="11921C"/>
    <m/>
    <s v="PC"/>
    <m/>
    <s v="TRY"/>
    <m/>
    <x v="0"/>
  </r>
  <r>
    <x v="0"/>
    <s v="BU17"/>
    <s v="11922C"/>
    <m/>
    <s v="PC"/>
    <m/>
    <s v="TRY"/>
    <m/>
    <x v="0"/>
  </r>
  <r>
    <x v="0"/>
    <s v="BU17"/>
    <s v="11923D"/>
    <m/>
    <s v="PC"/>
    <m/>
    <s v="TRY"/>
    <m/>
    <x v="0"/>
  </r>
  <r>
    <x v="0"/>
    <s v="BU17"/>
    <s v="11924C"/>
    <m/>
    <s v="PC"/>
    <m/>
    <s v="TRY"/>
    <m/>
    <x v="0"/>
  </r>
  <r>
    <x v="0"/>
    <s v="BU17"/>
    <s v="11928C"/>
    <m/>
    <s v="PC"/>
    <m/>
    <s v="TRY"/>
    <m/>
    <x v="0"/>
  </r>
  <r>
    <x v="0"/>
    <s v="BU17"/>
    <s v="11969C"/>
    <m/>
    <s v="PC"/>
    <m/>
    <s v="TRY"/>
    <m/>
    <x v="0"/>
  </r>
  <r>
    <x v="0"/>
    <s v="BU17"/>
    <s v="12228C"/>
    <m/>
    <s v="PC"/>
    <m/>
    <s v="TRY"/>
    <m/>
    <x v="0"/>
  </r>
  <r>
    <x v="0"/>
    <s v="BU17"/>
    <s v="12280Q"/>
    <m/>
    <s v="PC"/>
    <m/>
    <s v="TRY"/>
    <m/>
    <x v="0"/>
  </r>
  <r>
    <x v="0"/>
    <s v="BU17"/>
    <s v="12287C"/>
    <m/>
    <s v="PC"/>
    <m/>
    <s v="TRY"/>
    <m/>
    <x v="0"/>
  </r>
  <r>
    <x v="0"/>
    <s v="BU17"/>
    <s v="12287Q"/>
    <m/>
    <s v="PC"/>
    <m/>
    <s v="TRY"/>
    <m/>
    <x v="0"/>
  </r>
  <r>
    <x v="0"/>
    <s v="BU17"/>
    <s v="12289C"/>
    <m/>
    <s v="PC"/>
    <m/>
    <s v="TRY"/>
    <m/>
    <x v="0"/>
  </r>
  <r>
    <x v="0"/>
    <s v="BU17"/>
    <s v="12291C"/>
    <m/>
    <s v="PC"/>
    <m/>
    <s v="TRY"/>
    <m/>
    <x v="0"/>
  </r>
  <r>
    <x v="0"/>
    <s v="BU17"/>
    <s v="12294Q"/>
    <m/>
    <s v="PC"/>
    <m/>
    <s v="TRY"/>
    <m/>
    <x v="0"/>
  </r>
  <r>
    <x v="0"/>
    <s v="BU17"/>
    <s v="12304C"/>
    <m/>
    <s v="PC"/>
    <m/>
    <s v="TRY"/>
    <m/>
    <x v="0"/>
  </r>
  <r>
    <x v="0"/>
    <s v="BU17"/>
    <s v="12382D"/>
    <m/>
    <s v="PC"/>
    <m/>
    <s v="TRY"/>
    <m/>
    <x v="0"/>
  </r>
  <r>
    <x v="0"/>
    <s v="BU17"/>
    <s v="12389D"/>
    <m/>
    <s v="PC"/>
    <m/>
    <s v="TRY"/>
    <m/>
    <x v="0"/>
  </r>
  <r>
    <x v="0"/>
    <s v="BU17"/>
    <s v="12392C"/>
    <m/>
    <s v="PC"/>
    <m/>
    <s v="TRY"/>
    <m/>
    <x v="0"/>
  </r>
  <r>
    <x v="0"/>
    <s v="BU17"/>
    <s v="12423C"/>
    <m/>
    <s v="PC"/>
    <m/>
    <s v="TRY"/>
    <m/>
    <x v="0"/>
  </r>
  <r>
    <x v="0"/>
    <s v="BU17"/>
    <s v="124622C"/>
    <m/>
    <s v="PC"/>
    <m/>
    <s v="TRY"/>
    <m/>
    <x v="1"/>
  </r>
  <r>
    <x v="0"/>
    <s v="BU17"/>
    <s v="124658C"/>
    <m/>
    <s v="PC"/>
    <m/>
    <s v="TRY"/>
    <m/>
    <x v="1"/>
  </r>
  <r>
    <x v="0"/>
    <s v="BU17"/>
    <s v="12713C"/>
    <m/>
    <s v="PC"/>
    <m/>
    <s v="TRY"/>
    <m/>
    <x v="0"/>
  </r>
  <r>
    <x v="0"/>
    <s v="BU17"/>
    <s v="127523C"/>
    <m/>
    <s v="PC"/>
    <m/>
    <s v="TRY"/>
    <m/>
    <x v="1"/>
  </r>
  <r>
    <x v="0"/>
    <s v="BU17"/>
    <s v="12827C"/>
    <m/>
    <s v="PC"/>
    <m/>
    <s v="TRY"/>
    <m/>
    <x v="0"/>
  </r>
  <r>
    <x v="0"/>
    <s v="BU17"/>
    <s v="128817C"/>
    <m/>
    <s v="PC"/>
    <m/>
    <s v="TRY"/>
    <m/>
    <x v="1"/>
  </r>
  <r>
    <x v="0"/>
    <s v="BU17"/>
    <s v="132051C"/>
    <m/>
    <s v="PC"/>
    <m/>
    <s v="TRY"/>
    <m/>
    <x v="1"/>
  </r>
  <r>
    <x v="0"/>
    <s v="BU17"/>
    <s v="134427C"/>
    <m/>
    <s v="PC"/>
    <m/>
    <s v="TRY"/>
    <m/>
    <x v="1"/>
  </r>
  <r>
    <x v="0"/>
    <s v="BU17"/>
    <s v="135069C"/>
    <m/>
    <s v="PC"/>
    <m/>
    <s v="TRY"/>
    <m/>
    <x v="1"/>
  </r>
  <r>
    <x v="0"/>
    <s v="BU17"/>
    <s v="135072C"/>
    <m/>
    <s v="PC"/>
    <m/>
    <s v="TRY"/>
    <m/>
    <x v="1"/>
  </r>
  <r>
    <x v="0"/>
    <s v="BU17"/>
    <s v="135197C"/>
    <m/>
    <s v="PC"/>
    <m/>
    <s v="TRY"/>
    <m/>
    <x v="1"/>
  </r>
  <r>
    <x v="0"/>
    <s v="BU17"/>
    <s v="135946C"/>
    <m/>
    <s v="PC"/>
    <m/>
    <s v="TRY"/>
    <m/>
    <x v="1"/>
  </r>
  <r>
    <x v="0"/>
    <s v="BU17"/>
    <s v="14289C"/>
    <m/>
    <s v="PC"/>
    <m/>
    <s v="TRY"/>
    <m/>
    <x v="0"/>
  </r>
  <r>
    <x v="0"/>
    <s v="BU17"/>
    <s v="14290C"/>
    <m/>
    <s v="PC"/>
    <m/>
    <s v="TRY"/>
    <m/>
    <x v="0"/>
  </r>
  <r>
    <x v="0"/>
    <s v="BU17"/>
    <s v="14291C"/>
    <m/>
    <s v="PC"/>
    <m/>
    <s v="TRY"/>
    <m/>
    <x v="0"/>
  </r>
  <r>
    <x v="0"/>
    <s v="BU17"/>
    <s v="14292C"/>
    <m/>
    <s v="PC"/>
    <m/>
    <s v="TRY"/>
    <m/>
    <x v="0"/>
  </r>
  <r>
    <x v="0"/>
    <s v="BU17"/>
    <s v="14701C"/>
    <m/>
    <s v="PC"/>
    <m/>
    <s v="TRY"/>
    <m/>
    <x v="0"/>
  </r>
  <r>
    <x v="0"/>
    <s v="BU17"/>
    <s v="14702C"/>
    <m/>
    <s v="PC"/>
    <m/>
    <s v="TRY"/>
    <m/>
    <x v="0"/>
  </r>
  <r>
    <x v="0"/>
    <s v="BU17"/>
    <s v="14912C"/>
    <m/>
    <s v="PC"/>
    <m/>
    <s v="TRY"/>
    <m/>
    <x v="0"/>
  </r>
  <r>
    <x v="0"/>
    <s v="BU17"/>
    <s v="14926C"/>
    <m/>
    <s v="PC"/>
    <m/>
    <s v="TRY"/>
    <m/>
    <x v="0"/>
  </r>
  <r>
    <x v="0"/>
    <s v="BU17"/>
    <s v="15199C"/>
    <m/>
    <s v="PC"/>
    <m/>
    <s v="TRY"/>
    <m/>
    <x v="0"/>
  </r>
  <r>
    <x v="0"/>
    <s v="BU17"/>
    <s v="15200C"/>
    <m/>
    <s v="PC"/>
    <m/>
    <s v="TRY"/>
    <m/>
    <x v="0"/>
  </r>
  <r>
    <x v="0"/>
    <s v="BU17"/>
    <s v="15264D"/>
    <m/>
    <s v="PC"/>
    <m/>
    <s v="TRY"/>
    <m/>
    <x v="0"/>
  </r>
  <r>
    <x v="0"/>
    <s v="BU17"/>
    <s v="15270C"/>
    <m/>
    <s v="PC"/>
    <m/>
    <s v="TRY"/>
    <m/>
    <x v="0"/>
  </r>
  <r>
    <x v="0"/>
    <s v="BU17"/>
    <s v="15273C"/>
    <m/>
    <s v="PC"/>
    <m/>
    <s v="TRY"/>
    <m/>
    <x v="0"/>
  </r>
  <r>
    <x v="0"/>
    <s v="BU17"/>
    <s v="15274C"/>
    <m/>
    <s v="PC"/>
    <m/>
    <s v="TRY"/>
    <m/>
    <x v="0"/>
  </r>
  <r>
    <x v="0"/>
    <s v="BU17"/>
    <s v="15515D"/>
    <m/>
    <s v="PC"/>
    <m/>
    <s v="TRY"/>
    <m/>
    <x v="0"/>
  </r>
  <r>
    <x v="0"/>
    <s v="BU17"/>
    <s v="15516C"/>
    <m/>
    <s v="PC"/>
    <m/>
    <s v="TRY"/>
    <m/>
    <x v="0"/>
  </r>
  <r>
    <x v="0"/>
    <s v="BU17"/>
    <s v="15517C"/>
    <m/>
    <s v="PC"/>
    <m/>
    <s v="TRY"/>
    <m/>
    <x v="0"/>
  </r>
  <r>
    <x v="0"/>
    <s v="BU17"/>
    <s v="15547D"/>
    <m/>
    <s v="PC"/>
    <m/>
    <s v="TRY"/>
    <m/>
    <x v="0"/>
  </r>
  <r>
    <x v="0"/>
    <s v="BU17"/>
    <s v="15550C"/>
    <m/>
    <s v="PC"/>
    <m/>
    <s v="TRY"/>
    <m/>
    <x v="0"/>
  </r>
  <r>
    <x v="0"/>
    <s v="BU17"/>
    <s v="15552C"/>
    <m/>
    <s v="PC"/>
    <m/>
    <s v="TRY"/>
    <m/>
    <x v="0"/>
  </r>
  <r>
    <x v="0"/>
    <s v="BU17"/>
    <s v="156905C"/>
    <m/>
    <s v="PC"/>
    <m/>
    <s v="TRY"/>
    <m/>
    <x v="1"/>
  </r>
  <r>
    <x v="0"/>
    <s v="BU17"/>
    <s v="15986C"/>
    <m/>
    <s v="PC"/>
    <m/>
    <s v="TRY"/>
    <m/>
    <x v="0"/>
  </r>
  <r>
    <x v="0"/>
    <s v="BU17"/>
    <s v="15987C"/>
    <m/>
    <s v="PC"/>
    <m/>
    <s v="TRY"/>
    <m/>
    <x v="0"/>
  </r>
  <r>
    <x v="0"/>
    <s v="BU17"/>
    <s v="15988C"/>
    <m/>
    <s v="PC"/>
    <m/>
    <s v="TRY"/>
    <m/>
    <x v="0"/>
  </r>
  <r>
    <x v="0"/>
    <s v="BU17"/>
    <s v="16159C"/>
    <m/>
    <s v="PC"/>
    <m/>
    <s v="TRY"/>
    <m/>
    <x v="0"/>
  </r>
  <r>
    <x v="0"/>
    <s v="BU17"/>
    <s v="167590C"/>
    <m/>
    <s v="PC"/>
    <m/>
    <s v="TRY"/>
    <m/>
    <x v="1"/>
  </r>
  <r>
    <x v="0"/>
    <s v="BU17"/>
    <s v="18514C"/>
    <m/>
    <s v="PC"/>
    <m/>
    <s v="TRY"/>
    <m/>
    <x v="0"/>
  </r>
  <r>
    <x v="0"/>
    <s v="BU17"/>
    <s v="18525C"/>
    <m/>
    <s v="PC"/>
    <m/>
    <s v="TRY"/>
    <m/>
    <x v="1"/>
  </r>
  <r>
    <x v="0"/>
    <s v="BU17"/>
    <s v="18539C"/>
    <m/>
    <s v="PC"/>
    <m/>
    <s v="TRY"/>
    <m/>
    <x v="1"/>
  </r>
  <r>
    <x v="0"/>
    <s v="BU17"/>
    <s v="18548C"/>
    <m/>
    <s v="PC"/>
    <m/>
    <s v="TRY"/>
    <m/>
    <x v="1"/>
  </r>
  <r>
    <x v="0"/>
    <s v="BU17"/>
    <s v="19039C"/>
    <m/>
    <s v="PC"/>
    <m/>
    <s v="TRY"/>
    <m/>
    <x v="0"/>
  </r>
  <r>
    <x v="0"/>
    <s v="BU17"/>
    <s v="19103C"/>
    <m/>
    <s v="PC"/>
    <m/>
    <s v="TRY"/>
    <m/>
    <x v="0"/>
  </r>
  <r>
    <x v="0"/>
    <s v="BU17"/>
    <s v="202835C"/>
    <m/>
    <s v="PC"/>
    <m/>
    <s v="TRY"/>
    <m/>
    <x v="2"/>
  </r>
  <r>
    <x v="0"/>
    <s v="BU17"/>
    <s v="203430C"/>
    <m/>
    <s v="PC"/>
    <m/>
    <s v="TRY"/>
    <m/>
    <x v="1"/>
  </r>
  <r>
    <x v="0"/>
    <s v="BU17"/>
    <s v="206851C"/>
    <m/>
    <s v="PC"/>
    <m/>
    <s v="TRY"/>
    <m/>
    <x v="2"/>
  </r>
  <r>
    <x v="0"/>
    <s v="BU17"/>
    <s v="214177C"/>
    <m/>
    <s v="PC"/>
    <m/>
    <s v="TRY"/>
    <m/>
    <x v="1"/>
  </r>
  <r>
    <x v="0"/>
    <s v="BU17"/>
    <s v="214548C"/>
    <m/>
    <s v="PC"/>
    <m/>
    <s v="TRY"/>
    <m/>
    <x v="1"/>
  </r>
  <r>
    <x v="0"/>
    <s v="BU17"/>
    <s v="21473Q"/>
    <m/>
    <s v="PC"/>
    <m/>
    <s v="TRY"/>
    <m/>
    <x v="1"/>
  </r>
  <r>
    <x v="0"/>
    <s v="BU17"/>
    <s v="217537C"/>
    <m/>
    <s v="PC"/>
    <m/>
    <s v="TRY"/>
    <m/>
    <x v="1"/>
  </r>
  <r>
    <x v="0"/>
    <s v="BU17"/>
    <s v="217998C"/>
    <m/>
    <s v="PC"/>
    <m/>
    <s v="TRY"/>
    <m/>
    <x v="1"/>
  </r>
  <r>
    <x v="0"/>
    <s v="BU17"/>
    <s v="22602C"/>
    <m/>
    <s v="PC"/>
    <m/>
    <s v="TRY"/>
    <m/>
    <x v="0"/>
  </r>
  <r>
    <x v="0"/>
    <s v="BU17"/>
    <s v="22677C"/>
    <m/>
    <s v="PC"/>
    <m/>
    <s v="TRY"/>
    <m/>
    <x v="0"/>
  </r>
  <r>
    <x v="0"/>
    <s v="BU17"/>
    <s v="22681C"/>
    <m/>
    <s v="PC"/>
    <m/>
    <s v="TRY"/>
    <m/>
    <x v="0"/>
  </r>
  <r>
    <x v="0"/>
    <s v="BU17"/>
    <s v="235364C"/>
    <m/>
    <s v="PC"/>
    <m/>
    <s v="TRY"/>
    <m/>
    <x v="0"/>
  </r>
  <r>
    <x v="0"/>
    <s v="BU17"/>
    <s v="24653C"/>
    <m/>
    <s v="PC"/>
    <m/>
    <s v="TRY"/>
    <m/>
    <x v="1"/>
  </r>
  <r>
    <x v="0"/>
    <s v="BU17"/>
    <s v="272929C"/>
    <m/>
    <s v="PC"/>
    <m/>
    <s v="TRY"/>
    <m/>
    <x v="2"/>
  </r>
  <r>
    <x v="0"/>
    <s v="BU17"/>
    <s v="27472C"/>
    <m/>
    <s v="PC"/>
    <m/>
    <s v="TRY"/>
    <m/>
    <x v="0"/>
  </r>
  <r>
    <x v="0"/>
    <s v="BU17"/>
    <s v="27475C"/>
    <m/>
    <s v="PC"/>
    <m/>
    <s v="TRY"/>
    <m/>
    <x v="0"/>
  </r>
  <r>
    <x v="0"/>
    <s v="BU17"/>
    <s v="283970Q"/>
    <m/>
    <s v="PC"/>
    <m/>
    <s v="TRY"/>
    <m/>
    <x v="2"/>
  </r>
  <r>
    <x v="0"/>
    <s v="BU17"/>
    <s v="28555C"/>
    <m/>
    <s v="PC"/>
    <m/>
    <s v="TRY"/>
    <m/>
    <x v="0"/>
  </r>
  <r>
    <x v="0"/>
    <s v="BU17"/>
    <s v="285574C"/>
    <m/>
    <s v="PC"/>
    <m/>
    <s v="TRY"/>
    <m/>
    <x v="1"/>
  </r>
  <r>
    <x v="0"/>
    <s v="BU17"/>
    <s v="28564C"/>
    <m/>
    <s v="PC"/>
    <m/>
    <s v="TRY"/>
    <m/>
    <x v="0"/>
  </r>
  <r>
    <x v="0"/>
    <s v="BU17"/>
    <s v="285883C"/>
    <m/>
    <s v="PC"/>
    <m/>
    <s v="TRY"/>
    <m/>
    <x v="1"/>
  </r>
  <r>
    <x v="0"/>
    <s v="BU17"/>
    <s v="285885C"/>
    <m/>
    <s v="PC"/>
    <m/>
    <s v="TRY"/>
    <m/>
    <x v="1"/>
  </r>
  <r>
    <x v="0"/>
    <s v="BU17"/>
    <s v="29195C"/>
    <m/>
    <s v="PC"/>
    <m/>
    <s v="TRY"/>
    <m/>
    <x v="1"/>
  </r>
  <r>
    <x v="0"/>
    <s v="BU17"/>
    <s v="29197C"/>
    <m/>
    <s v="PC"/>
    <m/>
    <s v="TRY"/>
    <m/>
    <x v="1"/>
  </r>
  <r>
    <x v="0"/>
    <s v="BU17"/>
    <s v="29198C"/>
    <m/>
    <s v="PC"/>
    <m/>
    <s v="TRY"/>
    <m/>
    <x v="1"/>
  </r>
  <r>
    <x v="0"/>
    <s v="BU17"/>
    <s v="29466C"/>
    <m/>
    <s v="PC"/>
    <m/>
    <s v="TRY"/>
    <m/>
    <x v="0"/>
  </r>
  <r>
    <x v="0"/>
    <s v="BU17"/>
    <s v="302913C"/>
    <m/>
    <s v="PC"/>
    <m/>
    <s v="TRY"/>
    <m/>
    <x v="2"/>
  </r>
  <r>
    <x v="0"/>
    <s v="BU17"/>
    <s v="303341Q"/>
    <m/>
    <s v="PC"/>
    <m/>
    <s v="TRY"/>
    <m/>
    <x v="2"/>
  </r>
  <r>
    <x v="0"/>
    <s v="BU17"/>
    <s v="318372C"/>
    <m/>
    <s v="PC"/>
    <m/>
    <s v="TRY"/>
    <m/>
    <x v="1"/>
  </r>
  <r>
    <x v="0"/>
    <s v="BU17"/>
    <s v="32088C"/>
    <m/>
    <s v="PC"/>
    <m/>
    <s v="TRY"/>
    <m/>
    <x v="0"/>
  </r>
  <r>
    <x v="0"/>
    <s v="BU17"/>
    <s v="32096C"/>
    <m/>
    <s v="PC"/>
    <m/>
    <s v="TRY"/>
    <m/>
    <x v="0"/>
  </r>
  <r>
    <x v="0"/>
    <s v="BU17"/>
    <s v="333995C"/>
    <m/>
    <s v="PC"/>
    <m/>
    <s v="TRY"/>
    <m/>
    <x v="2"/>
  </r>
  <r>
    <x v="0"/>
    <s v="BU17"/>
    <s v="334001C"/>
    <m/>
    <s v="PC"/>
    <m/>
    <s v="TRY"/>
    <m/>
    <x v="2"/>
  </r>
  <r>
    <x v="0"/>
    <s v="BU17"/>
    <s v="337952C"/>
    <m/>
    <s v="PC"/>
    <m/>
    <s v="TRY"/>
    <m/>
    <x v="2"/>
  </r>
  <r>
    <x v="0"/>
    <s v="BU17"/>
    <s v="337961C"/>
    <m/>
    <s v="PC"/>
    <m/>
    <s v="TRY"/>
    <m/>
    <x v="2"/>
  </r>
  <r>
    <x v="0"/>
    <s v="BU17"/>
    <s v="34175C"/>
    <m/>
    <s v="PC"/>
    <m/>
    <s v="TRY"/>
    <m/>
    <x v="1"/>
  </r>
  <r>
    <x v="0"/>
    <s v="BU17"/>
    <s v="353234C"/>
    <m/>
    <s v="PC"/>
    <m/>
    <s v="TRY"/>
    <m/>
    <x v="0"/>
  </r>
  <r>
    <x v="0"/>
    <s v="BU17"/>
    <s v="358931C"/>
    <m/>
    <s v="PC"/>
    <m/>
    <s v="TRY"/>
    <m/>
    <x v="1"/>
  </r>
  <r>
    <x v="0"/>
    <s v="BU17"/>
    <s v="36494C"/>
    <m/>
    <s v="PC"/>
    <m/>
    <s v="TRY"/>
    <m/>
    <x v="0"/>
  </r>
  <r>
    <x v="0"/>
    <s v="BU17"/>
    <s v="38288C"/>
    <m/>
    <s v="PC"/>
    <m/>
    <s v="TRY"/>
    <m/>
    <x v="2"/>
  </r>
  <r>
    <x v="0"/>
    <s v="BU17"/>
    <s v="42663C"/>
    <m/>
    <s v="PC"/>
    <m/>
    <s v="TRY"/>
    <m/>
    <x v="2"/>
  </r>
  <r>
    <x v="0"/>
    <s v="BU17"/>
    <s v="42664C"/>
    <m/>
    <s v="PC"/>
    <m/>
    <s v="TRY"/>
    <m/>
    <x v="2"/>
  </r>
  <r>
    <x v="0"/>
    <s v="BU17"/>
    <s v="42668C"/>
    <m/>
    <s v="PC"/>
    <m/>
    <s v="TRY"/>
    <m/>
    <x v="2"/>
  </r>
  <r>
    <x v="0"/>
    <s v="BU17"/>
    <s v="42672C"/>
    <m/>
    <s v="PC"/>
    <m/>
    <s v="TRY"/>
    <m/>
    <x v="2"/>
  </r>
  <r>
    <x v="0"/>
    <s v="BU17"/>
    <s v="42864C"/>
    <m/>
    <s v="PC"/>
    <m/>
    <s v="TRY"/>
    <m/>
    <x v="2"/>
  </r>
  <r>
    <x v="0"/>
    <s v="BU17"/>
    <s v="42866C"/>
    <m/>
    <s v="PC"/>
    <m/>
    <s v="TRY"/>
    <m/>
    <x v="2"/>
  </r>
  <r>
    <x v="0"/>
    <s v="BU17"/>
    <s v="42867C"/>
    <m/>
    <s v="PC"/>
    <m/>
    <s v="TRY"/>
    <m/>
    <x v="2"/>
  </r>
  <r>
    <x v="0"/>
    <s v="BU17"/>
    <s v="43275C"/>
    <m/>
    <s v="PC"/>
    <m/>
    <s v="TRY"/>
    <m/>
    <x v="0"/>
  </r>
  <r>
    <x v="0"/>
    <s v="BU17"/>
    <s v="43277C"/>
    <m/>
    <s v="PC"/>
    <m/>
    <s v="TRY"/>
    <m/>
    <x v="0"/>
  </r>
  <r>
    <x v="0"/>
    <s v="BU17"/>
    <s v="43282C"/>
    <m/>
    <s v="PC"/>
    <m/>
    <s v="TRY"/>
    <m/>
    <x v="0"/>
  </r>
  <r>
    <x v="0"/>
    <s v="BU17"/>
    <s v="43551C"/>
    <m/>
    <s v="PC"/>
    <m/>
    <s v="TRY"/>
    <m/>
    <x v="0"/>
  </r>
  <r>
    <x v="0"/>
    <s v="BU17"/>
    <s v="45708C"/>
    <m/>
    <s v="PC"/>
    <m/>
    <s v="TRY"/>
    <m/>
    <x v="1"/>
  </r>
  <r>
    <x v="0"/>
    <s v="BU17"/>
    <s v="46099C"/>
    <m/>
    <s v="PC"/>
    <m/>
    <s v="TRY"/>
    <m/>
    <x v="0"/>
  </r>
  <r>
    <x v="0"/>
    <s v="BU17"/>
    <s v="490476C"/>
    <m/>
    <s v="PC"/>
    <m/>
    <s v="TRY"/>
    <m/>
    <x v="1"/>
  </r>
  <r>
    <x v="0"/>
    <s v="BU17"/>
    <s v="49278C"/>
    <m/>
    <s v="PC"/>
    <m/>
    <s v="TRY"/>
    <m/>
    <x v="2"/>
  </r>
  <r>
    <x v="0"/>
    <s v="BU17"/>
    <s v="49280C"/>
    <m/>
    <s v="PC"/>
    <m/>
    <s v="TRY"/>
    <m/>
    <x v="2"/>
  </r>
  <r>
    <x v="0"/>
    <s v="BU17"/>
    <s v="49311C"/>
    <m/>
    <s v="PC"/>
    <m/>
    <s v="TRY"/>
    <m/>
    <x v="2"/>
  </r>
  <r>
    <x v="0"/>
    <s v="BU17"/>
    <s v="49319C"/>
    <m/>
    <s v="PC"/>
    <m/>
    <s v="TRY"/>
    <m/>
    <x v="2"/>
  </r>
  <r>
    <x v="0"/>
    <s v="BU17"/>
    <s v="49574C"/>
    <m/>
    <s v="PC"/>
    <m/>
    <s v="TRY"/>
    <m/>
    <x v="1"/>
  </r>
  <r>
    <x v="0"/>
    <s v="BU17"/>
    <s v="49586Q"/>
    <m/>
    <s v="PC"/>
    <m/>
    <s v="TRY"/>
    <m/>
    <x v="1"/>
  </r>
  <r>
    <x v="0"/>
    <s v="BU17"/>
    <s v="49650Q"/>
    <m/>
    <s v="PC"/>
    <m/>
    <s v="TRY"/>
    <m/>
    <x v="1"/>
  </r>
  <r>
    <x v="0"/>
    <s v="BU17"/>
    <s v="500060C"/>
    <m/>
    <s v="PC"/>
    <m/>
    <s v="TRY"/>
    <m/>
    <x v="0"/>
  </r>
  <r>
    <x v="0"/>
    <s v="BU17"/>
    <s v="50601Q"/>
    <m/>
    <s v="PC"/>
    <m/>
    <s v="TRY"/>
    <m/>
    <x v="1"/>
  </r>
  <r>
    <x v="0"/>
    <s v="BU17"/>
    <s v="51135Q"/>
    <m/>
    <s v="PC"/>
    <m/>
    <s v="TRY"/>
    <m/>
    <x v="1"/>
  </r>
  <r>
    <x v="0"/>
    <s v="BU17"/>
    <s v="51428C"/>
    <m/>
    <s v="PC"/>
    <m/>
    <s v="TRY"/>
    <m/>
    <x v="0"/>
  </r>
  <r>
    <x v="0"/>
    <s v="BU17"/>
    <s v="521616C"/>
    <m/>
    <s v="PC"/>
    <m/>
    <s v="TRY"/>
    <m/>
    <x v="0"/>
  </r>
  <r>
    <x v="0"/>
    <s v="BU17"/>
    <s v="52532C"/>
    <m/>
    <s v="PC"/>
    <m/>
    <s v="TRY"/>
    <m/>
    <x v="0"/>
  </r>
  <r>
    <x v="0"/>
    <s v="BU17"/>
    <s v="52534C"/>
    <m/>
    <s v="PC"/>
    <m/>
    <s v="TRY"/>
    <m/>
    <x v="0"/>
  </r>
  <r>
    <x v="0"/>
    <s v="BU17"/>
    <s v="52541C"/>
    <m/>
    <s v="PC"/>
    <m/>
    <s v="TRY"/>
    <m/>
    <x v="0"/>
  </r>
  <r>
    <x v="0"/>
    <s v="BU17"/>
    <s v="54073C"/>
    <m/>
    <s v="PC"/>
    <m/>
    <s v="TRY"/>
    <m/>
    <x v="0"/>
  </r>
  <r>
    <x v="0"/>
    <s v="BU17"/>
    <s v="54107C"/>
    <m/>
    <s v="PC"/>
    <m/>
    <s v="TRY"/>
    <m/>
    <x v="1"/>
  </r>
  <r>
    <x v="0"/>
    <s v="BU17"/>
    <s v="54142C"/>
    <m/>
    <s v="PC"/>
    <m/>
    <s v="TRY"/>
    <m/>
    <x v="1"/>
  </r>
  <r>
    <x v="0"/>
    <s v="BU17"/>
    <s v="54300C"/>
    <m/>
    <s v="PC"/>
    <m/>
    <s v="TRY"/>
    <m/>
    <x v="1"/>
  </r>
  <r>
    <x v="0"/>
    <s v="BU17"/>
    <s v="54302C"/>
    <m/>
    <s v="PC"/>
    <m/>
    <s v="TRY"/>
    <m/>
    <x v="1"/>
  </r>
  <r>
    <x v="0"/>
    <s v="BU17"/>
    <s v="54333C"/>
    <m/>
    <s v="PC"/>
    <m/>
    <s v="TRY"/>
    <m/>
    <x v="0"/>
  </r>
  <r>
    <x v="0"/>
    <s v="BU17"/>
    <s v="54337C"/>
    <m/>
    <s v="PC"/>
    <m/>
    <s v="TRY"/>
    <m/>
    <x v="0"/>
  </r>
  <r>
    <x v="0"/>
    <s v="BU17"/>
    <s v="54338C"/>
    <m/>
    <s v="PC"/>
    <m/>
    <s v="TRY"/>
    <m/>
    <x v="0"/>
  </r>
  <r>
    <x v="0"/>
    <s v="BU17"/>
    <s v="54340C"/>
    <m/>
    <s v="PC"/>
    <m/>
    <s v="TRY"/>
    <m/>
    <x v="0"/>
  </r>
  <r>
    <x v="0"/>
    <s v="BU17"/>
    <s v="54342C"/>
    <m/>
    <s v="PC"/>
    <m/>
    <s v="TRY"/>
    <m/>
    <x v="0"/>
  </r>
  <r>
    <x v="0"/>
    <s v="BU17"/>
    <s v="54346C"/>
    <m/>
    <s v="PC"/>
    <m/>
    <s v="TRY"/>
    <m/>
    <x v="0"/>
  </r>
  <r>
    <x v="0"/>
    <s v="BU17"/>
    <s v="54347C"/>
    <m/>
    <s v="PC"/>
    <m/>
    <s v="TRY"/>
    <m/>
    <x v="0"/>
  </r>
  <r>
    <x v="0"/>
    <s v="BU17"/>
    <s v="549220C"/>
    <m/>
    <s v="PC"/>
    <m/>
    <s v="TRY"/>
    <m/>
    <x v="2"/>
  </r>
  <r>
    <x v="0"/>
    <s v="BU17"/>
    <s v="54953C"/>
    <m/>
    <s v="PC"/>
    <m/>
    <s v="TRY"/>
    <m/>
    <x v="0"/>
  </r>
  <r>
    <x v="0"/>
    <s v="BU17"/>
    <s v="54956C"/>
    <m/>
    <s v="PC"/>
    <m/>
    <s v="TRY"/>
    <m/>
    <x v="0"/>
  </r>
  <r>
    <x v="0"/>
    <s v="BU17"/>
    <s v="55039C"/>
    <m/>
    <s v="PC"/>
    <m/>
    <s v="TRY"/>
    <m/>
    <x v="0"/>
  </r>
  <r>
    <x v="0"/>
    <s v="BU17"/>
    <s v="567034C"/>
    <m/>
    <s v="PC"/>
    <m/>
    <s v="TRY"/>
    <m/>
    <x v="2"/>
  </r>
  <r>
    <x v="0"/>
    <s v="BU17"/>
    <s v="567037C"/>
    <m/>
    <s v="PC"/>
    <m/>
    <s v="TRY"/>
    <m/>
    <x v="2"/>
  </r>
  <r>
    <x v="0"/>
    <s v="BU17"/>
    <s v="56988C"/>
    <m/>
    <s v="PC"/>
    <m/>
    <s v="TRY"/>
    <m/>
    <x v="0"/>
  </r>
  <r>
    <x v="0"/>
    <s v="BU17"/>
    <s v="57192C"/>
    <m/>
    <s v="PC"/>
    <m/>
    <s v="TRY"/>
    <m/>
    <x v="0"/>
  </r>
  <r>
    <x v="0"/>
    <s v="BU17"/>
    <s v="57194C"/>
    <m/>
    <s v="PC"/>
    <m/>
    <s v="TRY"/>
    <m/>
    <x v="0"/>
  </r>
  <r>
    <x v="0"/>
    <s v="BU17"/>
    <s v="57438C"/>
    <m/>
    <s v="PC"/>
    <m/>
    <s v="TRY"/>
    <m/>
    <x v="0"/>
  </r>
  <r>
    <x v="0"/>
    <s v="BU17"/>
    <s v="57439C"/>
    <m/>
    <s v="PC"/>
    <m/>
    <s v="TRY"/>
    <m/>
    <x v="0"/>
  </r>
  <r>
    <x v="0"/>
    <s v="BU17"/>
    <s v="57909C"/>
    <m/>
    <s v="PC"/>
    <m/>
    <s v="TRY"/>
    <m/>
    <x v="1"/>
  </r>
  <r>
    <x v="0"/>
    <s v="BU17"/>
    <s v="57921C"/>
    <m/>
    <s v="PC"/>
    <m/>
    <s v="TRY"/>
    <m/>
    <x v="1"/>
  </r>
  <r>
    <x v="0"/>
    <s v="BU17"/>
    <s v="57927C"/>
    <m/>
    <s v="G"/>
    <m/>
    <s v="TRY"/>
    <m/>
    <x v="1"/>
  </r>
  <r>
    <x v="0"/>
    <s v="BU17"/>
    <s v="57928C"/>
    <m/>
    <s v="G"/>
    <m/>
    <s v="TRY"/>
    <m/>
    <x v="1"/>
  </r>
  <r>
    <x v="0"/>
    <s v="BU17"/>
    <s v="581130-8920C"/>
    <m/>
    <s v="PC"/>
    <m/>
    <s v="TRY"/>
    <m/>
    <x v="0"/>
  </r>
  <r>
    <x v="0"/>
    <s v="BU17"/>
    <s v="581130-9020C"/>
    <m/>
    <s v="PC"/>
    <m/>
    <s v="TRY"/>
    <m/>
    <x v="0"/>
  </r>
  <r>
    <x v="0"/>
    <s v="BU17"/>
    <s v="581520-9300C"/>
    <m/>
    <s v="PC"/>
    <m/>
    <s v="TRY"/>
    <m/>
    <x v="0"/>
  </r>
  <r>
    <x v="0"/>
    <s v="BU17"/>
    <s v="581520-9400C"/>
    <m/>
    <s v="PC"/>
    <m/>
    <s v="TRY"/>
    <m/>
    <x v="0"/>
  </r>
  <r>
    <x v="0"/>
    <s v="BU17"/>
    <s v="581520-9700C"/>
    <m/>
    <s v="PC"/>
    <m/>
    <s v="TRY"/>
    <m/>
    <x v="0"/>
  </r>
  <r>
    <x v="0"/>
    <s v="BU17"/>
    <s v="581520-9800C"/>
    <m/>
    <s v="PC"/>
    <m/>
    <s v="TRY"/>
    <m/>
    <x v="0"/>
  </r>
  <r>
    <x v="0"/>
    <s v="BU17"/>
    <s v="58162C"/>
    <m/>
    <s v="PC"/>
    <m/>
    <s v="TRY"/>
    <m/>
    <x v="0"/>
  </r>
  <r>
    <x v="0"/>
    <s v="BU17"/>
    <s v="58163C"/>
    <m/>
    <s v="PC"/>
    <m/>
    <s v="TRY"/>
    <m/>
    <x v="0"/>
  </r>
  <r>
    <x v="0"/>
    <s v="BU17"/>
    <s v="58164C"/>
    <m/>
    <s v="PC"/>
    <m/>
    <s v="TRY"/>
    <m/>
    <x v="0"/>
  </r>
  <r>
    <x v="0"/>
    <s v="BU17"/>
    <s v="58165C"/>
    <m/>
    <s v="PC"/>
    <m/>
    <s v="TRY"/>
    <m/>
    <x v="0"/>
  </r>
  <r>
    <x v="0"/>
    <s v="BU17"/>
    <s v="58166C"/>
    <m/>
    <s v="PC"/>
    <m/>
    <s v="TRY"/>
    <m/>
    <x v="0"/>
  </r>
  <r>
    <x v="0"/>
    <s v="BU17"/>
    <s v="58167C"/>
    <m/>
    <s v="PC"/>
    <m/>
    <s v="TRY"/>
    <m/>
    <x v="0"/>
  </r>
  <r>
    <x v="0"/>
    <s v="BU17"/>
    <s v="5826232605C"/>
    <m/>
    <s v="PC"/>
    <m/>
    <s v="TRY"/>
    <m/>
    <x v="0"/>
  </r>
  <r>
    <x v="0"/>
    <s v="BU17"/>
    <s v="582630-1300C"/>
    <m/>
    <s v="PC"/>
    <m/>
    <s v="TRY"/>
    <m/>
    <x v="0"/>
  </r>
  <r>
    <x v="0"/>
    <s v="BU17"/>
    <s v="58285Q"/>
    <m/>
    <s v="KG"/>
    <m/>
    <s v="TRY"/>
    <m/>
    <x v="2"/>
  </r>
  <r>
    <x v="0"/>
    <s v="BU17"/>
    <s v="587036C"/>
    <m/>
    <s v="G"/>
    <m/>
    <s v="TRY"/>
    <m/>
    <x v="1"/>
  </r>
  <r>
    <x v="0"/>
    <s v="BU17"/>
    <s v="588018Q"/>
    <m/>
    <s v="PC"/>
    <m/>
    <s v="TRY"/>
    <m/>
    <x v="0"/>
  </r>
  <r>
    <x v="0"/>
    <s v="BU17"/>
    <s v="588066C"/>
    <m/>
    <s v="PC"/>
    <m/>
    <s v="TRY"/>
    <m/>
    <x v="0"/>
  </r>
  <r>
    <x v="0"/>
    <s v="BU17"/>
    <s v="588126C"/>
    <m/>
    <s v="PC"/>
    <m/>
    <s v="TRY"/>
    <m/>
    <x v="1"/>
  </r>
  <r>
    <x v="0"/>
    <s v="BU17"/>
    <s v="588145C"/>
    <m/>
    <s v="M"/>
    <m/>
    <s v="TRY"/>
    <m/>
    <x v="0"/>
  </r>
  <r>
    <x v="0"/>
    <s v="BU17"/>
    <s v="588148C"/>
    <m/>
    <s v="PC"/>
    <m/>
    <s v="TRY"/>
    <m/>
    <x v="1"/>
  </r>
  <r>
    <x v="0"/>
    <s v="BU17"/>
    <s v="588162C"/>
    <m/>
    <s v="PC"/>
    <m/>
    <s v="TRY"/>
    <m/>
    <x v="0"/>
  </r>
  <r>
    <x v="0"/>
    <s v="BU17"/>
    <s v="588217C"/>
    <m/>
    <s v="M"/>
    <m/>
    <s v="TRY"/>
    <m/>
    <x v="0"/>
  </r>
  <r>
    <x v="0"/>
    <s v="BU17"/>
    <s v="588224C"/>
    <m/>
    <s v="M"/>
    <m/>
    <s v="TRY"/>
    <m/>
    <x v="1"/>
  </r>
  <r>
    <x v="0"/>
    <s v="BU17"/>
    <s v="588278C"/>
    <m/>
    <s v="PC"/>
    <m/>
    <s v="TRY"/>
    <m/>
    <x v="0"/>
  </r>
  <r>
    <x v="0"/>
    <s v="BU17"/>
    <s v="588279C"/>
    <m/>
    <s v="PC"/>
    <m/>
    <s v="TRY"/>
    <m/>
    <x v="1"/>
  </r>
  <r>
    <x v="0"/>
    <s v="BU17"/>
    <s v="588349C"/>
    <m/>
    <s v="PC"/>
    <m/>
    <s v="TRY"/>
    <m/>
    <x v="2"/>
  </r>
  <r>
    <x v="0"/>
    <s v="BU17"/>
    <s v="588361C_M88"/>
    <m/>
    <s v="PC"/>
    <m/>
    <s v="TRY"/>
    <m/>
    <x v="1"/>
  </r>
  <r>
    <x v="0"/>
    <s v="BU17"/>
    <s v="588443C"/>
    <m/>
    <s v="PC"/>
    <m/>
    <s v="TRY"/>
    <m/>
    <x v="0"/>
  </r>
  <r>
    <x v="0"/>
    <s v="BU17"/>
    <s v="588527C"/>
    <m/>
    <s v="PC"/>
    <m/>
    <s v="TRY"/>
    <m/>
    <x v="0"/>
  </r>
  <r>
    <x v="0"/>
    <s v="BU17"/>
    <s v="588733C"/>
    <m/>
    <s v="PC"/>
    <m/>
    <s v="TRY"/>
    <m/>
    <x v="0"/>
  </r>
  <r>
    <x v="0"/>
    <s v="BU17"/>
    <s v="58874C"/>
    <m/>
    <s v="PC"/>
    <m/>
    <s v="TRY"/>
    <m/>
    <x v="0"/>
  </r>
  <r>
    <x v="0"/>
    <s v="BU17"/>
    <s v="588767C"/>
    <m/>
    <s v="PC"/>
    <m/>
    <s v="TRY"/>
    <m/>
    <x v="0"/>
  </r>
  <r>
    <x v="0"/>
    <s v="BU17"/>
    <s v="588768C"/>
    <m/>
    <s v="PC"/>
    <m/>
    <s v="TRY"/>
    <m/>
    <x v="0"/>
  </r>
  <r>
    <x v="0"/>
    <s v="BU17"/>
    <s v="588769C"/>
    <m/>
    <s v="PC"/>
    <m/>
    <s v="TRY"/>
    <m/>
    <x v="0"/>
  </r>
  <r>
    <x v="0"/>
    <s v="BU17"/>
    <s v="588772C"/>
    <m/>
    <s v="PC"/>
    <m/>
    <s v="TRY"/>
    <m/>
    <x v="0"/>
  </r>
  <r>
    <x v="0"/>
    <s v="BU17"/>
    <s v="588773C"/>
    <m/>
    <s v="PC"/>
    <m/>
    <s v="TRY"/>
    <m/>
    <x v="0"/>
  </r>
  <r>
    <x v="0"/>
    <s v="BU17"/>
    <s v="588774C"/>
    <m/>
    <s v="PC"/>
    <m/>
    <s v="TRY"/>
    <m/>
    <x v="0"/>
  </r>
  <r>
    <x v="0"/>
    <s v="BU17"/>
    <s v="588775C"/>
    <m/>
    <s v="PC"/>
    <m/>
    <s v="TRY"/>
    <m/>
    <x v="0"/>
  </r>
  <r>
    <x v="0"/>
    <s v="BU17"/>
    <s v="588791C"/>
    <m/>
    <s v="PC"/>
    <m/>
    <s v="TRY"/>
    <m/>
    <x v="0"/>
  </r>
  <r>
    <x v="0"/>
    <s v="BU17"/>
    <s v="588793C"/>
    <m/>
    <s v="PC"/>
    <m/>
    <s v="TRY"/>
    <m/>
    <x v="0"/>
  </r>
  <r>
    <x v="0"/>
    <s v="BU17"/>
    <s v="588967C"/>
    <m/>
    <s v="PC"/>
    <m/>
    <s v="TRY"/>
    <m/>
    <x v="1"/>
  </r>
  <r>
    <x v="0"/>
    <s v="BU17"/>
    <s v="588984C"/>
    <m/>
    <s v="PC"/>
    <m/>
    <s v="TRY"/>
    <m/>
    <x v="0"/>
  </r>
  <r>
    <x v="0"/>
    <s v="BU17"/>
    <s v="588985C"/>
    <m/>
    <s v="PC"/>
    <m/>
    <s v="TRY"/>
    <m/>
    <x v="0"/>
  </r>
  <r>
    <x v="0"/>
    <s v="BU17"/>
    <s v="588985Q"/>
    <m/>
    <s v="PC"/>
    <m/>
    <s v="TRY"/>
    <m/>
    <x v="0"/>
  </r>
  <r>
    <x v="0"/>
    <s v="BU17"/>
    <s v="58913C"/>
    <m/>
    <s v="PC"/>
    <m/>
    <s v="TRY"/>
    <m/>
    <x v="0"/>
  </r>
  <r>
    <x v="0"/>
    <s v="BU17"/>
    <s v="58915C"/>
    <m/>
    <s v="PC"/>
    <m/>
    <s v="TRY"/>
    <m/>
    <x v="0"/>
  </r>
  <r>
    <x v="0"/>
    <s v="BU17"/>
    <s v="58916C"/>
    <m/>
    <s v="PC"/>
    <m/>
    <s v="TRY"/>
    <m/>
    <x v="0"/>
  </r>
  <r>
    <x v="0"/>
    <s v="BU17"/>
    <s v="58921C"/>
    <m/>
    <s v="PC"/>
    <m/>
    <s v="TRY"/>
    <m/>
    <x v="0"/>
  </r>
  <r>
    <x v="0"/>
    <s v="BU17"/>
    <s v="58922C"/>
    <m/>
    <s v="PC"/>
    <m/>
    <s v="TRY"/>
    <m/>
    <x v="0"/>
  </r>
  <r>
    <x v="0"/>
    <s v="BU17"/>
    <s v="58975C"/>
    <m/>
    <s v="PC"/>
    <m/>
    <s v="TRY"/>
    <m/>
    <x v="2"/>
  </r>
  <r>
    <x v="0"/>
    <s v="BU17"/>
    <s v="58976C"/>
    <m/>
    <s v="PC"/>
    <m/>
    <s v="TRY"/>
    <m/>
    <x v="2"/>
  </r>
  <r>
    <x v="0"/>
    <s v="BU17"/>
    <s v="59164C"/>
    <m/>
    <s v="PC"/>
    <m/>
    <s v="TRY"/>
    <m/>
    <x v="2"/>
  </r>
  <r>
    <x v="0"/>
    <s v="BU17"/>
    <s v="59164Q"/>
    <m/>
    <s v="PC"/>
    <m/>
    <s v="TRY"/>
    <m/>
    <x v="2"/>
  </r>
  <r>
    <x v="0"/>
    <s v="BU17"/>
    <s v="59176C"/>
    <m/>
    <s v="PC"/>
    <m/>
    <s v="TRY"/>
    <m/>
    <x v="0"/>
  </r>
  <r>
    <x v="0"/>
    <s v="BU17"/>
    <s v="59293C"/>
    <m/>
    <s v="PC"/>
    <m/>
    <s v="TRY"/>
    <m/>
    <x v="0"/>
  </r>
  <r>
    <x v="0"/>
    <s v="BU17"/>
    <s v="59544C"/>
    <m/>
    <s v="PC"/>
    <m/>
    <s v="TRY"/>
    <m/>
    <x v="0"/>
  </r>
  <r>
    <x v="0"/>
    <s v="BU17"/>
    <s v="596092-0300C"/>
    <m/>
    <s v="PC"/>
    <m/>
    <s v="TRY"/>
    <m/>
    <x v="0"/>
  </r>
  <r>
    <x v="0"/>
    <s v="BU17"/>
    <s v="59677C"/>
    <m/>
    <s v="PC"/>
    <m/>
    <s v="TRY"/>
    <m/>
    <x v="0"/>
  </r>
  <r>
    <x v="0"/>
    <s v="BU17"/>
    <s v="59680C"/>
    <m/>
    <s v="PC"/>
    <m/>
    <s v="TRY"/>
    <m/>
    <x v="0"/>
  </r>
  <r>
    <x v="0"/>
    <s v="BU17"/>
    <s v="60176C"/>
    <m/>
    <s v="PC"/>
    <m/>
    <s v="TRY"/>
    <m/>
    <x v="2"/>
  </r>
  <r>
    <x v="0"/>
    <s v="BU17"/>
    <s v="60238C"/>
    <m/>
    <s v="PC"/>
    <m/>
    <s v="TRY"/>
    <m/>
    <x v="1"/>
  </r>
  <r>
    <x v="0"/>
    <s v="BU17"/>
    <s v="60327C"/>
    <m/>
    <s v="KG"/>
    <m/>
    <s v="TRY"/>
    <m/>
    <x v="2"/>
  </r>
  <r>
    <x v="0"/>
    <s v="BU17"/>
    <s v="60328C"/>
    <m/>
    <s v="KG"/>
    <m/>
    <s v="TRY"/>
    <m/>
    <x v="2"/>
  </r>
  <r>
    <x v="0"/>
    <s v="BU17"/>
    <s v="60801C"/>
    <m/>
    <s v="PC"/>
    <m/>
    <s v="TRY"/>
    <m/>
    <x v="0"/>
  </r>
  <r>
    <x v="0"/>
    <s v="BU17"/>
    <s v="61283C"/>
    <m/>
    <s v="PC"/>
    <m/>
    <s v="TRY"/>
    <m/>
    <x v="2"/>
  </r>
  <r>
    <x v="0"/>
    <s v="BU17"/>
    <s v="61292C"/>
    <m/>
    <s v="PC"/>
    <m/>
    <s v="TRY"/>
    <m/>
    <x v="2"/>
  </r>
  <r>
    <x v="0"/>
    <s v="BU17"/>
    <s v="61293C"/>
    <m/>
    <s v="PC"/>
    <m/>
    <s v="TRY"/>
    <m/>
    <x v="2"/>
  </r>
  <r>
    <x v="0"/>
    <s v="BU17"/>
    <s v="61294C"/>
    <m/>
    <s v="PC"/>
    <m/>
    <s v="TRY"/>
    <m/>
    <x v="2"/>
  </r>
  <r>
    <x v="0"/>
    <s v="BU17"/>
    <s v="61295C"/>
    <m/>
    <s v="KG"/>
    <m/>
    <s v="TRY"/>
    <m/>
    <x v="2"/>
  </r>
  <r>
    <x v="0"/>
    <s v="BU17"/>
    <s v="61327C"/>
    <m/>
    <s v="PC"/>
    <m/>
    <s v="TRY"/>
    <m/>
    <x v="2"/>
  </r>
  <r>
    <x v="0"/>
    <s v="BU17"/>
    <s v="61429C"/>
    <m/>
    <s v="PC"/>
    <m/>
    <s v="TRY"/>
    <m/>
    <x v="2"/>
  </r>
  <r>
    <x v="0"/>
    <s v="BU17"/>
    <s v="61701C"/>
    <m/>
    <s v="PC"/>
    <m/>
    <s v="TRY"/>
    <m/>
    <x v="0"/>
  </r>
  <r>
    <x v="0"/>
    <s v="BU17"/>
    <s v="61704C"/>
    <m/>
    <s v="PC"/>
    <m/>
    <s v="TRY"/>
    <m/>
    <x v="0"/>
  </r>
  <r>
    <x v="0"/>
    <s v="BU17"/>
    <s v="61708C"/>
    <m/>
    <s v="PC"/>
    <m/>
    <s v="TRY"/>
    <m/>
    <x v="0"/>
  </r>
  <r>
    <x v="0"/>
    <s v="BU17"/>
    <s v="61860C"/>
    <m/>
    <s v="PC"/>
    <m/>
    <s v="TRY"/>
    <m/>
    <x v="0"/>
  </r>
  <r>
    <x v="0"/>
    <s v="BU17"/>
    <s v="62753C"/>
    <m/>
    <s v="PC"/>
    <m/>
    <s v="TRY"/>
    <m/>
    <x v="1"/>
  </r>
  <r>
    <x v="0"/>
    <s v="BU17"/>
    <s v="63871D"/>
    <m/>
    <s v="PC"/>
    <m/>
    <s v="TRY"/>
    <m/>
    <x v="0"/>
  </r>
  <r>
    <x v="0"/>
    <s v="BU17"/>
    <s v="64443C"/>
    <m/>
    <s v="PC"/>
    <m/>
    <s v="TRY"/>
    <m/>
    <x v="0"/>
  </r>
  <r>
    <x v="0"/>
    <s v="BU17"/>
    <s v="64444C"/>
    <m/>
    <s v="PC"/>
    <m/>
    <s v="TRY"/>
    <m/>
    <x v="0"/>
  </r>
  <r>
    <x v="0"/>
    <s v="BU17"/>
    <s v="64446C"/>
    <m/>
    <s v="PC"/>
    <m/>
    <s v="TRY"/>
    <m/>
    <x v="0"/>
  </r>
  <r>
    <x v="0"/>
    <s v="BU17"/>
    <s v="64741C"/>
    <m/>
    <s v="PC"/>
    <m/>
    <s v="TRY"/>
    <m/>
    <x v="0"/>
  </r>
  <r>
    <x v="0"/>
    <s v="BU17"/>
    <s v="654349C"/>
    <m/>
    <s v="PC"/>
    <m/>
    <s v="TRY"/>
    <m/>
    <x v="2"/>
  </r>
  <r>
    <x v="0"/>
    <s v="BU17"/>
    <s v="654357C"/>
    <m/>
    <s v="PC"/>
    <m/>
    <s v="TRY"/>
    <m/>
    <x v="2"/>
  </r>
  <r>
    <x v="0"/>
    <s v="BU17"/>
    <s v="654359C"/>
    <m/>
    <s v="PC"/>
    <m/>
    <s v="TRY"/>
    <m/>
    <x v="2"/>
  </r>
  <r>
    <x v="0"/>
    <s v="BU17"/>
    <s v="657061C"/>
    <m/>
    <s v="PC"/>
    <m/>
    <s v="TRY"/>
    <m/>
    <x v="0"/>
  </r>
  <r>
    <x v="0"/>
    <s v="BU17"/>
    <s v="658243C"/>
    <m/>
    <s v="PC"/>
    <m/>
    <s v="TRY"/>
    <m/>
    <x v="0"/>
  </r>
  <r>
    <x v="0"/>
    <s v="BU17"/>
    <s v="658244C"/>
    <m/>
    <s v="PC"/>
    <m/>
    <s v="TRY"/>
    <m/>
    <x v="0"/>
  </r>
  <r>
    <x v="0"/>
    <s v="BU17"/>
    <s v="658836C"/>
    <m/>
    <s v="PC"/>
    <m/>
    <s v="TRY"/>
    <m/>
    <x v="0"/>
  </r>
  <r>
    <x v="0"/>
    <s v="BU17"/>
    <s v="664097C"/>
    <m/>
    <s v="PC"/>
    <m/>
    <s v="TRY"/>
    <m/>
    <x v="0"/>
  </r>
  <r>
    <x v="0"/>
    <s v="BU17"/>
    <s v="664583C"/>
    <m/>
    <s v="PC"/>
    <m/>
    <s v="TRY"/>
    <m/>
    <x v="0"/>
  </r>
  <r>
    <x v="0"/>
    <s v="BU17"/>
    <s v="66486C"/>
    <m/>
    <s v="PC"/>
    <m/>
    <s v="TRY"/>
    <m/>
    <x v="1"/>
  </r>
  <r>
    <x v="0"/>
    <s v="BU17"/>
    <s v="66489C"/>
    <m/>
    <s v="PC"/>
    <m/>
    <s v="TRY"/>
    <m/>
    <x v="1"/>
  </r>
  <r>
    <x v="0"/>
    <s v="BU17"/>
    <s v="66490C"/>
    <m/>
    <s v="PC"/>
    <m/>
    <s v="TRY"/>
    <m/>
    <x v="1"/>
  </r>
  <r>
    <x v="0"/>
    <s v="BU17"/>
    <s v="66640C"/>
    <m/>
    <s v="PC"/>
    <m/>
    <s v="TRY"/>
    <m/>
    <x v="1"/>
  </r>
  <r>
    <x v="0"/>
    <s v="BU17"/>
    <s v="66641C"/>
    <m/>
    <s v="G"/>
    <m/>
    <s v="TRY"/>
    <m/>
    <x v="1"/>
  </r>
  <r>
    <x v="0"/>
    <s v="BU17"/>
    <s v="66644C"/>
    <m/>
    <s v="PC"/>
    <m/>
    <s v="TRY"/>
    <m/>
    <x v="1"/>
  </r>
  <r>
    <x v="0"/>
    <s v="BU17"/>
    <s v="66646C"/>
    <m/>
    <s v="PC"/>
    <m/>
    <s v="TRY"/>
    <m/>
    <x v="1"/>
  </r>
  <r>
    <x v="0"/>
    <s v="BU17"/>
    <s v="66647C"/>
    <m/>
    <s v="PC"/>
    <m/>
    <s v="TRY"/>
    <m/>
    <x v="1"/>
  </r>
  <r>
    <x v="0"/>
    <s v="BU17"/>
    <s v="667083C"/>
    <m/>
    <s v="PC"/>
    <m/>
    <s v="TRY"/>
    <m/>
    <x v="0"/>
  </r>
  <r>
    <x v="0"/>
    <s v="BU17"/>
    <s v="667210C"/>
    <m/>
    <s v="PC"/>
    <m/>
    <s v="TRY"/>
    <m/>
    <x v="0"/>
  </r>
  <r>
    <x v="0"/>
    <s v="BU17"/>
    <s v="667936C"/>
    <m/>
    <s v="PC"/>
    <m/>
    <s v="TRY"/>
    <m/>
    <x v="0"/>
  </r>
  <r>
    <x v="0"/>
    <s v="BU17"/>
    <s v="668276C"/>
    <m/>
    <s v="PC"/>
    <m/>
    <s v="TRY"/>
    <m/>
    <x v="2"/>
  </r>
  <r>
    <x v="0"/>
    <s v="BU17"/>
    <s v="671414C"/>
    <m/>
    <s v="PC"/>
    <m/>
    <s v="TRY"/>
    <m/>
    <x v="0"/>
  </r>
  <r>
    <x v="0"/>
    <s v="BU17"/>
    <s v="68243C"/>
    <m/>
    <s v="PC"/>
    <m/>
    <s v="TRY"/>
    <m/>
    <x v="0"/>
  </r>
  <r>
    <x v="0"/>
    <s v="BU17"/>
    <s v="682581C"/>
    <m/>
    <s v="PC"/>
    <m/>
    <s v="TRY"/>
    <m/>
    <x v="1"/>
  </r>
  <r>
    <x v="0"/>
    <s v="BU17"/>
    <s v="683263C"/>
    <m/>
    <s v="PC"/>
    <m/>
    <s v="TRY"/>
    <m/>
    <x v="1"/>
  </r>
  <r>
    <x v="0"/>
    <s v="BU17"/>
    <s v="69289C"/>
    <m/>
    <s v="PC"/>
    <m/>
    <s v="TRY"/>
    <m/>
    <x v="0"/>
  </r>
  <r>
    <x v="0"/>
    <s v="BU17"/>
    <s v="69291C"/>
    <m/>
    <s v="PC"/>
    <m/>
    <s v="TRY"/>
    <m/>
    <x v="0"/>
  </r>
  <r>
    <x v="0"/>
    <s v="BU17"/>
    <s v="69955C"/>
    <m/>
    <s v="PC"/>
    <m/>
    <s v="TRY"/>
    <m/>
    <x v="0"/>
  </r>
  <r>
    <x v="0"/>
    <s v="BU17"/>
    <s v="69958C"/>
    <m/>
    <s v="PC"/>
    <m/>
    <s v="TRY"/>
    <m/>
    <x v="0"/>
  </r>
  <r>
    <x v="0"/>
    <s v="BU17"/>
    <s v="69960C"/>
    <m/>
    <s v="PC"/>
    <m/>
    <s v="TRY"/>
    <m/>
    <x v="0"/>
  </r>
  <r>
    <x v="0"/>
    <s v="BU17"/>
    <s v="70020C"/>
    <m/>
    <s v="PC"/>
    <m/>
    <s v="TRY"/>
    <m/>
    <x v="0"/>
  </r>
  <r>
    <x v="0"/>
    <s v="BU17"/>
    <s v="705986C"/>
    <m/>
    <s v="PC"/>
    <m/>
    <s v="TRY"/>
    <m/>
    <x v="2"/>
  </r>
  <r>
    <x v="0"/>
    <s v="BU17"/>
    <s v="70606D"/>
    <m/>
    <s v="PC"/>
    <m/>
    <s v="TRY"/>
    <m/>
    <x v="0"/>
  </r>
  <r>
    <x v="0"/>
    <s v="BU17"/>
    <s v="71169C"/>
    <m/>
    <s v="PC"/>
    <m/>
    <s v="TRY"/>
    <m/>
    <x v="2"/>
  </r>
  <r>
    <x v="0"/>
    <s v="BU17"/>
    <s v="71960C"/>
    <m/>
    <s v="PC"/>
    <m/>
    <s v="TRY"/>
    <m/>
    <x v="0"/>
  </r>
  <r>
    <x v="0"/>
    <s v="BU17"/>
    <s v="72999C"/>
    <m/>
    <s v="PC"/>
    <m/>
    <s v="TRY"/>
    <m/>
    <x v="1"/>
  </r>
  <r>
    <x v="0"/>
    <s v="BU17"/>
    <s v="73000D"/>
    <m/>
    <s v="PC"/>
    <m/>
    <s v="TRY"/>
    <m/>
    <x v="1"/>
  </r>
  <r>
    <x v="0"/>
    <s v="BU17"/>
    <s v="73003C"/>
    <m/>
    <s v="PC"/>
    <m/>
    <s v="TRY"/>
    <m/>
    <x v="1"/>
  </r>
  <r>
    <x v="0"/>
    <s v="BU17"/>
    <s v="73134Q"/>
    <m/>
    <s v="PC"/>
    <m/>
    <s v="TRY"/>
    <m/>
    <x v="1"/>
  </r>
  <r>
    <x v="0"/>
    <s v="BU17"/>
    <s v="73144C"/>
    <m/>
    <s v="PC"/>
    <m/>
    <s v="TRY"/>
    <m/>
    <x v="1"/>
  </r>
  <r>
    <x v="0"/>
    <s v="BU17"/>
    <s v="735104C"/>
    <m/>
    <s v="PC"/>
    <m/>
    <s v="TRY"/>
    <m/>
    <x v="1"/>
  </r>
  <r>
    <x v="0"/>
    <s v="BU17"/>
    <s v="74280C"/>
    <m/>
    <s v="PC"/>
    <m/>
    <s v="TRY"/>
    <m/>
    <x v="0"/>
  </r>
  <r>
    <x v="0"/>
    <s v="BU17"/>
    <s v="74281Q"/>
    <m/>
    <s v="PC"/>
    <m/>
    <s v="TRY"/>
    <m/>
    <x v="1"/>
  </r>
  <r>
    <x v="0"/>
    <s v="BU17"/>
    <s v="76102C"/>
    <m/>
    <s v="PC"/>
    <m/>
    <s v="TRY"/>
    <m/>
    <x v="1"/>
  </r>
  <r>
    <x v="0"/>
    <s v="BU17"/>
    <s v="76103C"/>
    <m/>
    <s v="PC"/>
    <m/>
    <s v="TRY"/>
    <m/>
    <x v="1"/>
  </r>
  <r>
    <x v="0"/>
    <s v="BU17"/>
    <s v="76434C"/>
    <m/>
    <s v="PC"/>
    <m/>
    <s v="TRY"/>
    <m/>
    <x v="0"/>
  </r>
  <r>
    <x v="0"/>
    <s v="BU17"/>
    <s v="76688C"/>
    <m/>
    <s v="PC"/>
    <m/>
    <s v="TRY"/>
    <m/>
    <x v="1"/>
  </r>
  <r>
    <x v="0"/>
    <s v="BU17"/>
    <s v="76708D"/>
    <m/>
    <s v="PC"/>
    <m/>
    <s v="TRY"/>
    <m/>
    <x v="1"/>
  </r>
  <r>
    <x v="0"/>
    <s v="BU17"/>
    <s v="769008C"/>
    <m/>
    <s v="PC"/>
    <m/>
    <s v="TRY"/>
    <m/>
    <x v="0"/>
  </r>
  <r>
    <x v="0"/>
    <s v="BU17"/>
    <s v="77020C"/>
    <m/>
    <s v="PC"/>
    <m/>
    <s v="TRY"/>
    <m/>
    <x v="1"/>
  </r>
  <r>
    <x v="0"/>
    <s v="BU17"/>
    <s v="77374C"/>
    <m/>
    <s v="PC"/>
    <m/>
    <s v="TRY"/>
    <m/>
    <x v="0"/>
  </r>
  <r>
    <x v="0"/>
    <s v="BU17"/>
    <s v="77724C"/>
    <m/>
    <s v="PC"/>
    <m/>
    <s v="TRY"/>
    <m/>
    <x v="0"/>
  </r>
  <r>
    <x v="0"/>
    <s v="BU17"/>
    <s v="77948C"/>
    <m/>
    <s v="PC"/>
    <m/>
    <s v="TRY"/>
    <m/>
    <x v="0"/>
  </r>
  <r>
    <x v="0"/>
    <s v="BU17"/>
    <s v="78397C"/>
    <m/>
    <s v="PC"/>
    <m/>
    <s v="TRY"/>
    <m/>
    <x v="1"/>
  </r>
  <r>
    <x v="0"/>
    <s v="BU17"/>
    <s v="78672C"/>
    <m/>
    <s v="PC"/>
    <m/>
    <s v="TRY"/>
    <m/>
    <x v="1"/>
  </r>
  <r>
    <x v="0"/>
    <s v="BU17"/>
    <s v="78717C"/>
    <m/>
    <s v="PC"/>
    <m/>
    <s v="TRY"/>
    <m/>
    <x v="1"/>
  </r>
  <r>
    <x v="0"/>
    <s v="BU17"/>
    <s v="80582C"/>
    <m/>
    <s v="PC"/>
    <m/>
    <s v="TRY"/>
    <m/>
    <x v="2"/>
  </r>
  <r>
    <x v="0"/>
    <s v="BU17"/>
    <s v="829122C"/>
    <m/>
    <s v="PC"/>
    <m/>
    <s v="TRY"/>
    <m/>
    <x v="0"/>
  </r>
  <r>
    <x v="0"/>
    <s v="BU17"/>
    <s v="85603D"/>
    <m/>
    <s v="PC"/>
    <m/>
    <s v="TRY"/>
    <m/>
    <x v="0"/>
  </r>
  <r>
    <x v="0"/>
    <s v="BU17"/>
    <s v="85936C"/>
    <m/>
    <s v="PC"/>
    <m/>
    <s v="TRY"/>
    <m/>
    <x v="0"/>
  </r>
  <r>
    <x v="0"/>
    <s v="BU17"/>
    <s v="862692C"/>
    <m/>
    <s v="PC"/>
    <m/>
    <s v="TRY"/>
    <m/>
    <x v="1"/>
  </r>
  <r>
    <x v="0"/>
    <s v="BU17"/>
    <s v="878089C"/>
    <m/>
    <s v="PC"/>
    <m/>
    <s v="TRY"/>
    <m/>
    <x v="1"/>
  </r>
  <r>
    <x v="0"/>
    <s v="BU17"/>
    <s v="887231C"/>
    <m/>
    <s v="PC"/>
    <m/>
    <s v="TRY"/>
    <m/>
    <x v="0"/>
  </r>
  <r>
    <x v="0"/>
    <s v="BU17"/>
    <s v="887233D"/>
    <m/>
    <s v="PC"/>
    <m/>
    <s v="TRY"/>
    <m/>
    <x v="0"/>
  </r>
  <r>
    <x v="0"/>
    <s v="BU17"/>
    <s v="887234C"/>
    <m/>
    <s v="PC"/>
    <m/>
    <s v="TRY"/>
    <m/>
    <x v="0"/>
  </r>
  <r>
    <x v="0"/>
    <s v="BU17"/>
    <s v="887236C"/>
    <m/>
    <s v="PC"/>
    <m/>
    <s v="TRY"/>
    <m/>
    <x v="0"/>
  </r>
  <r>
    <x v="0"/>
    <s v="BU17"/>
    <s v="887238C"/>
    <m/>
    <s v="PC"/>
    <m/>
    <s v="TRY"/>
    <m/>
    <x v="0"/>
  </r>
  <r>
    <x v="0"/>
    <s v="BU17"/>
    <s v="89395C"/>
    <m/>
    <s v="PC"/>
    <m/>
    <s v="TRY"/>
    <m/>
    <x v="0"/>
  </r>
  <r>
    <x v="0"/>
    <s v="BU17"/>
    <s v="89523C"/>
    <m/>
    <s v="PC"/>
    <m/>
    <s v="TRY"/>
    <m/>
    <x v="0"/>
  </r>
  <r>
    <x v="0"/>
    <s v="BU17"/>
    <s v="89527C"/>
    <m/>
    <s v="PC"/>
    <m/>
    <s v="TRY"/>
    <m/>
    <x v="0"/>
  </r>
  <r>
    <x v="0"/>
    <s v="BU17"/>
    <s v="89529C"/>
    <m/>
    <s v="PC"/>
    <m/>
    <s v="TRY"/>
    <m/>
    <x v="0"/>
  </r>
  <r>
    <x v="0"/>
    <s v="BU17"/>
    <s v="89530C"/>
    <m/>
    <s v="PC"/>
    <m/>
    <s v="TRY"/>
    <m/>
    <x v="0"/>
  </r>
  <r>
    <x v="0"/>
    <s v="BU17"/>
    <s v="900310C"/>
    <m/>
    <s v="PC"/>
    <m/>
    <s v="TRY"/>
    <m/>
    <x v="0"/>
  </r>
  <r>
    <x v="0"/>
    <s v="BU17"/>
    <s v="900310Q"/>
    <m/>
    <s v="PC"/>
    <m/>
    <s v="TRY"/>
    <m/>
    <x v="0"/>
  </r>
  <r>
    <x v="0"/>
    <s v="BU17"/>
    <s v="900313C"/>
    <m/>
    <s v="PC"/>
    <m/>
    <s v="TRY"/>
    <m/>
    <x v="0"/>
  </r>
  <r>
    <x v="0"/>
    <s v="BU17"/>
    <s v="900314C"/>
    <m/>
    <s v="PC"/>
    <m/>
    <s v="TRY"/>
    <m/>
    <x v="0"/>
  </r>
  <r>
    <x v="0"/>
    <s v="BU17"/>
    <s v="900315C"/>
    <m/>
    <s v="PC"/>
    <m/>
    <s v="TRY"/>
    <m/>
    <x v="0"/>
  </r>
  <r>
    <x v="0"/>
    <s v="BU17"/>
    <s v="900356C"/>
    <m/>
    <s v="PC"/>
    <m/>
    <s v="TRY"/>
    <m/>
    <x v="0"/>
  </r>
  <r>
    <x v="0"/>
    <s v="BU17"/>
    <s v="90092C"/>
    <m/>
    <s v="PC"/>
    <m/>
    <s v="TRY"/>
    <m/>
    <x v="0"/>
  </r>
  <r>
    <x v="0"/>
    <s v="BU17"/>
    <s v="90094C"/>
    <m/>
    <s v="PC"/>
    <m/>
    <s v="TRY"/>
    <m/>
    <x v="0"/>
  </r>
  <r>
    <x v="0"/>
    <s v="BU17"/>
    <s v="90179C"/>
    <m/>
    <s v="PC"/>
    <m/>
    <s v="TRY"/>
    <m/>
    <x v="0"/>
  </r>
  <r>
    <x v="0"/>
    <s v="BU17"/>
    <s v="903157C"/>
    <m/>
    <s v="PC"/>
    <m/>
    <s v="TRY"/>
    <m/>
    <x v="0"/>
  </r>
  <r>
    <x v="0"/>
    <s v="BU17"/>
    <s v="906378C"/>
    <m/>
    <s v="PC"/>
    <m/>
    <s v="TRY"/>
    <m/>
    <x v="1"/>
  </r>
  <r>
    <x v="0"/>
    <s v="BU17"/>
    <s v="913341C"/>
    <m/>
    <s v="PC"/>
    <m/>
    <s v="TRY"/>
    <m/>
    <x v="1"/>
  </r>
  <r>
    <x v="0"/>
    <s v="BU17"/>
    <s v="914878C"/>
    <m/>
    <s v="PC"/>
    <m/>
    <s v="TRY"/>
    <m/>
    <x v="0"/>
  </r>
  <r>
    <x v="0"/>
    <s v="BU17"/>
    <s v="914880C"/>
    <m/>
    <s v="PC"/>
    <m/>
    <s v="TRY"/>
    <m/>
    <x v="0"/>
  </r>
  <r>
    <x v="0"/>
    <s v="BU17"/>
    <s v="91533C"/>
    <m/>
    <s v="PC"/>
    <m/>
    <s v="TRY"/>
    <m/>
    <x v="1"/>
  </r>
  <r>
    <x v="0"/>
    <s v="BU17"/>
    <s v="917659C"/>
    <m/>
    <s v="PC"/>
    <m/>
    <s v="TRY"/>
    <m/>
    <x v="0"/>
  </r>
  <r>
    <x v="0"/>
    <s v="BU17"/>
    <s v="917994C"/>
    <m/>
    <s v="PC"/>
    <m/>
    <s v="TRY"/>
    <m/>
    <x v="1"/>
  </r>
  <r>
    <x v="0"/>
    <s v="BU17"/>
    <s v="917995C"/>
    <m/>
    <s v="PC"/>
    <m/>
    <s v="TRY"/>
    <m/>
    <x v="1"/>
  </r>
  <r>
    <x v="0"/>
    <s v="BU17"/>
    <s v="918001C"/>
    <m/>
    <s v="PC"/>
    <m/>
    <s v="TRY"/>
    <m/>
    <x v="1"/>
  </r>
  <r>
    <x v="0"/>
    <s v="BU17"/>
    <s v="94191C"/>
    <m/>
    <s v="PC"/>
    <m/>
    <s v="TRY"/>
    <m/>
    <x v="1"/>
  </r>
  <r>
    <x v="0"/>
    <s v="BU17"/>
    <s v="944383C"/>
    <m/>
    <s v="PC"/>
    <m/>
    <s v="TRY"/>
    <m/>
    <x v="0"/>
  </r>
  <r>
    <x v="0"/>
    <s v="BU17"/>
    <s v="946058C"/>
    <m/>
    <s v="PC"/>
    <m/>
    <s v="TRY"/>
    <m/>
    <x v="0"/>
  </r>
  <r>
    <x v="0"/>
    <s v="BU17"/>
    <s v="946651C"/>
    <m/>
    <s v="PC"/>
    <m/>
    <s v="TRY"/>
    <m/>
    <x v="0"/>
  </r>
  <r>
    <x v="0"/>
    <s v="BU17"/>
    <s v="946673C"/>
    <m/>
    <s v="PC"/>
    <m/>
    <s v="TRY"/>
    <m/>
    <x v="0"/>
  </r>
  <r>
    <x v="0"/>
    <s v="BU17"/>
    <s v="946674C"/>
    <m/>
    <s v="PC"/>
    <m/>
    <s v="TRY"/>
    <m/>
    <x v="0"/>
  </r>
  <r>
    <x v="0"/>
    <s v="BU17"/>
    <s v="946676C"/>
    <m/>
    <s v="PC"/>
    <m/>
    <s v="TRY"/>
    <m/>
    <x v="0"/>
  </r>
  <r>
    <x v="0"/>
    <s v="BU17"/>
    <s v="948143C"/>
    <m/>
    <s v="PC"/>
    <m/>
    <s v="TRY"/>
    <m/>
    <x v="0"/>
  </r>
  <r>
    <x v="0"/>
    <s v="BU17"/>
    <s v="948144C"/>
    <m/>
    <s v="PC"/>
    <m/>
    <s v="TRY"/>
    <m/>
    <x v="0"/>
  </r>
  <r>
    <x v="0"/>
    <s v="BU17"/>
    <s v="949799C"/>
    <m/>
    <s v="PC"/>
    <m/>
    <s v="TRY"/>
    <m/>
    <x v="0"/>
  </r>
  <r>
    <x v="0"/>
    <s v="BU17"/>
    <s v="951946C"/>
    <m/>
    <s v="PC"/>
    <m/>
    <s v="TRY"/>
    <m/>
    <x v="0"/>
  </r>
  <r>
    <x v="0"/>
    <s v="BU17"/>
    <s v="951947C"/>
    <m/>
    <s v="PC"/>
    <m/>
    <s v="TRY"/>
    <m/>
    <x v="0"/>
  </r>
  <r>
    <x v="0"/>
    <s v="BU17"/>
    <s v="952245C"/>
    <m/>
    <s v="PC"/>
    <m/>
    <s v="TRY"/>
    <m/>
    <x v="0"/>
  </r>
  <r>
    <x v="0"/>
    <s v="BU17"/>
    <s v="95247C"/>
    <m/>
    <s v="PC"/>
    <m/>
    <s v="TRY"/>
    <m/>
    <x v="1"/>
  </r>
  <r>
    <x v="0"/>
    <s v="BU17"/>
    <s v="954183C"/>
    <m/>
    <s v="PC"/>
    <m/>
    <s v="TRY"/>
    <m/>
    <x v="0"/>
  </r>
  <r>
    <x v="0"/>
    <s v="BU17"/>
    <s v="954193C"/>
    <m/>
    <s v="PC"/>
    <m/>
    <s v="TRY"/>
    <m/>
    <x v="0"/>
  </r>
  <r>
    <x v="0"/>
    <s v="BU17"/>
    <s v="954201C"/>
    <m/>
    <s v="PC"/>
    <m/>
    <s v="TRY"/>
    <m/>
    <x v="0"/>
  </r>
  <r>
    <x v="0"/>
    <s v="BU17"/>
    <s v="954208C"/>
    <m/>
    <s v="PC"/>
    <m/>
    <s v="TRY"/>
    <m/>
    <x v="0"/>
  </r>
  <r>
    <x v="0"/>
    <s v="BU17"/>
    <s v="954209C"/>
    <m/>
    <s v="PC"/>
    <m/>
    <s v="TRY"/>
    <m/>
    <x v="0"/>
  </r>
  <r>
    <x v="0"/>
    <s v="BU17"/>
    <s v="954210C"/>
    <m/>
    <s v="PC"/>
    <m/>
    <s v="TRY"/>
    <m/>
    <x v="0"/>
  </r>
  <r>
    <x v="0"/>
    <s v="BU17"/>
    <s v="954214C"/>
    <m/>
    <s v="PC"/>
    <m/>
    <s v="TRY"/>
    <m/>
    <x v="0"/>
  </r>
  <r>
    <x v="0"/>
    <s v="BU17"/>
    <s v="954216C"/>
    <m/>
    <s v="PC"/>
    <m/>
    <s v="TRY"/>
    <m/>
    <x v="0"/>
  </r>
  <r>
    <x v="0"/>
    <s v="BU17"/>
    <s v="954262C"/>
    <m/>
    <s v="PC"/>
    <m/>
    <s v="TRY"/>
    <m/>
    <x v="0"/>
  </r>
  <r>
    <x v="0"/>
    <s v="BU17"/>
    <s v="954264C"/>
    <m/>
    <s v="PC"/>
    <m/>
    <s v="TRY"/>
    <m/>
    <x v="0"/>
  </r>
  <r>
    <x v="0"/>
    <s v="BU17"/>
    <s v="954265C"/>
    <m/>
    <s v="PC"/>
    <m/>
    <s v="TRY"/>
    <m/>
    <x v="0"/>
  </r>
  <r>
    <x v="0"/>
    <s v="BU17"/>
    <s v="954266C"/>
    <m/>
    <s v="PC"/>
    <m/>
    <s v="TRY"/>
    <m/>
    <x v="0"/>
  </r>
  <r>
    <x v="0"/>
    <s v="BU17"/>
    <s v="954267C"/>
    <m/>
    <s v="PC"/>
    <m/>
    <s v="TRY"/>
    <m/>
    <x v="0"/>
  </r>
  <r>
    <x v="0"/>
    <s v="BU17"/>
    <s v="954268C"/>
    <m/>
    <s v="PC"/>
    <m/>
    <s v="TRY"/>
    <m/>
    <x v="0"/>
  </r>
  <r>
    <x v="0"/>
    <s v="BU17"/>
    <s v="954269C"/>
    <m/>
    <s v="PC"/>
    <m/>
    <s v="TRY"/>
    <m/>
    <x v="0"/>
  </r>
  <r>
    <x v="0"/>
    <s v="BU17"/>
    <s v="954270C"/>
    <m/>
    <s v="PC"/>
    <m/>
    <s v="TRY"/>
    <m/>
    <x v="0"/>
  </r>
  <r>
    <x v="0"/>
    <s v="BU17"/>
    <s v="954275C"/>
    <m/>
    <s v="PC"/>
    <m/>
    <s v="TRY"/>
    <m/>
    <x v="0"/>
  </r>
  <r>
    <x v="0"/>
    <s v="BU17"/>
    <s v="954277C"/>
    <m/>
    <s v="PC"/>
    <m/>
    <s v="TRY"/>
    <m/>
    <x v="0"/>
  </r>
  <r>
    <x v="0"/>
    <s v="BU17"/>
    <s v="954279C"/>
    <m/>
    <s v="PC"/>
    <m/>
    <s v="TRY"/>
    <m/>
    <x v="0"/>
  </r>
  <r>
    <x v="0"/>
    <s v="BU17"/>
    <s v="954282C"/>
    <m/>
    <s v="PC"/>
    <m/>
    <s v="TRY"/>
    <m/>
    <x v="0"/>
  </r>
  <r>
    <x v="0"/>
    <s v="BU17"/>
    <s v="954285C"/>
    <m/>
    <s v="PC"/>
    <m/>
    <s v="TRY"/>
    <m/>
    <x v="0"/>
  </r>
  <r>
    <x v="0"/>
    <s v="BU17"/>
    <s v="954318C"/>
    <m/>
    <s v="PC"/>
    <m/>
    <s v="TRY"/>
    <m/>
    <x v="0"/>
  </r>
  <r>
    <x v="0"/>
    <s v="BU17"/>
    <s v="954319C"/>
    <m/>
    <s v="PC"/>
    <m/>
    <s v="TRY"/>
    <m/>
    <x v="0"/>
  </r>
  <r>
    <x v="0"/>
    <s v="BU17"/>
    <s v="954320C"/>
    <m/>
    <s v="PC"/>
    <m/>
    <s v="TRY"/>
    <m/>
    <x v="0"/>
  </r>
  <r>
    <x v="0"/>
    <s v="BU17"/>
    <s v="954322C"/>
    <m/>
    <s v="PC"/>
    <m/>
    <s v="TRY"/>
    <m/>
    <x v="0"/>
  </r>
  <r>
    <x v="0"/>
    <s v="BU17"/>
    <s v="954325C"/>
    <m/>
    <s v="PC"/>
    <m/>
    <s v="TRY"/>
    <m/>
    <x v="0"/>
  </r>
  <r>
    <x v="0"/>
    <s v="BU17"/>
    <s v="954326C"/>
    <m/>
    <s v="PC"/>
    <m/>
    <s v="TRY"/>
    <m/>
    <x v="0"/>
  </r>
  <r>
    <x v="0"/>
    <s v="BU17"/>
    <s v="954335C"/>
    <m/>
    <s v="PC"/>
    <m/>
    <s v="TRY"/>
    <m/>
    <x v="0"/>
  </r>
  <r>
    <x v="0"/>
    <s v="BU17"/>
    <s v="954337C"/>
    <m/>
    <s v="PC"/>
    <m/>
    <s v="TRY"/>
    <m/>
    <x v="0"/>
  </r>
  <r>
    <x v="0"/>
    <s v="BU17"/>
    <s v="954337Q"/>
    <m/>
    <s v="PC"/>
    <m/>
    <s v="TRY"/>
    <m/>
    <x v="0"/>
  </r>
  <r>
    <x v="0"/>
    <s v="BU17"/>
    <s v="954338C"/>
    <m/>
    <s v="PC"/>
    <m/>
    <s v="TRY"/>
    <m/>
    <x v="0"/>
  </r>
  <r>
    <x v="0"/>
    <s v="BU17"/>
    <s v="954339C"/>
    <m/>
    <s v="PC"/>
    <m/>
    <s v="TRY"/>
    <m/>
    <x v="0"/>
  </r>
  <r>
    <x v="0"/>
    <s v="BU17"/>
    <s v="954340C"/>
    <m/>
    <s v="PC"/>
    <m/>
    <s v="TRY"/>
    <m/>
    <x v="0"/>
  </r>
  <r>
    <x v="0"/>
    <s v="BU17"/>
    <s v="954341C"/>
    <m/>
    <s v="PC"/>
    <m/>
    <s v="TRY"/>
    <m/>
    <x v="0"/>
  </r>
  <r>
    <x v="0"/>
    <s v="BU17"/>
    <s v="954359C"/>
    <m/>
    <s v="PC"/>
    <m/>
    <s v="TRY"/>
    <m/>
    <x v="0"/>
  </r>
  <r>
    <x v="0"/>
    <s v="BU17"/>
    <s v="954363C"/>
    <m/>
    <s v="PC"/>
    <m/>
    <s v="TRY"/>
    <m/>
    <x v="0"/>
  </r>
  <r>
    <x v="0"/>
    <s v="BU17"/>
    <s v="954366C"/>
    <m/>
    <s v="PC"/>
    <m/>
    <s v="TRY"/>
    <m/>
    <x v="0"/>
  </r>
  <r>
    <x v="0"/>
    <s v="BU17"/>
    <s v="954368C"/>
    <m/>
    <s v="PC"/>
    <m/>
    <s v="TRY"/>
    <m/>
    <x v="0"/>
  </r>
  <r>
    <x v="0"/>
    <s v="BU17"/>
    <s v="954369C"/>
    <m/>
    <s v="PC"/>
    <m/>
    <s v="TRY"/>
    <m/>
    <x v="0"/>
  </r>
  <r>
    <x v="0"/>
    <s v="BU17"/>
    <s v="954371C"/>
    <m/>
    <s v="PC"/>
    <m/>
    <s v="TRY"/>
    <m/>
    <x v="0"/>
  </r>
  <r>
    <x v="0"/>
    <s v="BU17"/>
    <s v="954372C"/>
    <m/>
    <s v="PC"/>
    <m/>
    <s v="TRY"/>
    <m/>
    <x v="0"/>
  </r>
  <r>
    <x v="0"/>
    <s v="BU17"/>
    <s v="954402C"/>
    <m/>
    <s v="PC"/>
    <m/>
    <s v="TRY"/>
    <m/>
    <x v="0"/>
  </r>
  <r>
    <x v="0"/>
    <s v="BU17"/>
    <s v="954403C"/>
    <m/>
    <s v="PC"/>
    <m/>
    <s v="TRY"/>
    <m/>
    <x v="0"/>
  </r>
  <r>
    <x v="0"/>
    <s v="BU17"/>
    <s v="954404C"/>
    <m/>
    <s v="PC"/>
    <m/>
    <s v="TRY"/>
    <m/>
    <x v="0"/>
  </r>
  <r>
    <x v="0"/>
    <s v="BU17"/>
    <s v="954405C"/>
    <m/>
    <s v="PC"/>
    <m/>
    <s v="TRY"/>
    <m/>
    <x v="0"/>
  </r>
  <r>
    <x v="0"/>
    <s v="BU17"/>
    <s v="954414C"/>
    <m/>
    <s v="PC"/>
    <m/>
    <s v="TRY"/>
    <m/>
    <x v="0"/>
  </r>
  <r>
    <x v="0"/>
    <s v="BU17"/>
    <s v="954415C"/>
    <m/>
    <s v="PC"/>
    <m/>
    <s v="TRY"/>
    <m/>
    <x v="0"/>
  </r>
  <r>
    <x v="0"/>
    <s v="BU17"/>
    <s v="954434C"/>
    <m/>
    <s v="PC"/>
    <m/>
    <s v="TRY"/>
    <m/>
    <x v="0"/>
  </r>
  <r>
    <x v="0"/>
    <s v="BU17"/>
    <s v="954436C"/>
    <m/>
    <s v="PC"/>
    <m/>
    <s v="TRY"/>
    <m/>
    <x v="0"/>
  </r>
  <r>
    <x v="0"/>
    <s v="BU17"/>
    <s v="954437C"/>
    <m/>
    <s v="PC"/>
    <m/>
    <s v="TRY"/>
    <m/>
    <x v="0"/>
  </r>
  <r>
    <x v="0"/>
    <s v="BU17"/>
    <s v="957344C"/>
    <m/>
    <s v="PC"/>
    <m/>
    <s v="TRY"/>
    <m/>
    <x v="0"/>
  </r>
  <r>
    <x v="0"/>
    <s v="BU17"/>
    <s v="957392C"/>
    <m/>
    <s v="PC"/>
    <m/>
    <s v="TRY"/>
    <m/>
    <x v="0"/>
  </r>
  <r>
    <x v="0"/>
    <s v="BU17"/>
    <s v="957414C"/>
    <m/>
    <s v="PC"/>
    <m/>
    <s v="TRY"/>
    <m/>
    <x v="0"/>
  </r>
  <r>
    <x v="0"/>
    <s v="BU17"/>
    <s v="957415C"/>
    <m/>
    <s v="PC"/>
    <m/>
    <s v="TRY"/>
    <m/>
    <x v="0"/>
  </r>
  <r>
    <x v="0"/>
    <s v="BU17"/>
    <s v="957431C"/>
    <m/>
    <s v="PC"/>
    <m/>
    <s v="TRY"/>
    <m/>
    <x v="0"/>
  </r>
  <r>
    <x v="0"/>
    <s v="BU17"/>
    <s v="957432C"/>
    <m/>
    <s v="PC"/>
    <m/>
    <s v="TRY"/>
    <m/>
    <x v="0"/>
  </r>
  <r>
    <x v="0"/>
    <s v="BU17"/>
    <s v="957434C"/>
    <m/>
    <s v="PC"/>
    <m/>
    <s v="TRY"/>
    <m/>
    <x v="0"/>
  </r>
  <r>
    <x v="0"/>
    <s v="BU17"/>
    <s v="957462C"/>
    <m/>
    <s v="PC"/>
    <m/>
    <s v="TRY"/>
    <m/>
    <x v="0"/>
  </r>
  <r>
    <x v="0"/>
    <s v="BU17"/>
    <s v="957463C"/>
    <m/>
    <s v="PC"/>
    <m/>
    <s v="TRY"/>
    <m/>
    <x v="0"/>
  </r>
  <r>
    <x v="0"/>
    <s v="BU17"/>
    <s v="957469C"/>
    <m/>
    <s v="PC"/>
    <m/>
    <s v="TRY"/>
    <m/>
    <x v="0"/>
  </r>
  <r>
    <x v="0"/>
    <s v="BU17"/>
    <s v="959875C"/>
    <m/>
    <s v="PC"/>
    <m/>
    <s v="TRY"/>
    <m/>
    <x v="0"/>
  </r>
  <r>
    <x v="0"/>
    <s v="BU17"/>
    <s v="959876C"/>
    <m/>
    <s v="PC"/>
    <m/>
    <s v="TRY"/>
    <m/>
    <x v="0"/>
  </r>
  <r>
    <x v="0"/>
    <s v="BU17"/>
    <s v="959877C"/>
    <m/>
    <s v="PC"/>
    <m/>
    <s v="TRY"/>
    <m/>
    <x v="0"/>
  </r>
  <r>
    <x v="0"/>
    <s v="BU17"/>
    <s v="959878C"/>
    <m/>
    <s v="PC"/>
    <m/>
    <s v="TRY"/>
    <m/>
    <x v="0"/>
  </r>
  <r>
    <x v="0"/>
    <s v="BU17"/>
    <s v="959880C"/>
    <m/>
    <s v="PC"/>
    <m/>
    <s v="TRY"/>
    <m/>
    <x v="0"/>
  </r>
  <r>
    <x v="0"/>
    <s v="BU17"/>
    <s v="960950C"/>
    <m/>
    <s v="PC"/>
    <m/>
    <s v="TRY"/>
    <m/>
    <x v="0"/>
  </r>
  <r>
    <x v="0"/>
    <s v="BU17"/>
    <s v="962220C"/>
    <m/>
    <s v="PC"/>
    <m/>
    <s v="TRY"/>
    <m/>
    <x v="1"/>
  </r>
  <r>
    <x v="0"/>
    <s v="BU17"/>
    <s v="96319C"/>
    <m/>
    <s v="PC"/>
    <m/>
    <s v="TRY"/>
    <m/>
    <x v="0"/>
  </r>
  <r>
    <x v="0"/>
    <s v="BU17"/>
    <s v="963655C"/>
    <m/>
    <s v="PC"/>
    <m/>
    <s v="TRY"/>
    <m/>
    <x v="0"/>
  </r>
  <r>
    <x v="0"/>
    <s v="BU17"/>
    <s v="96431C"/>
    <m/>
    <s v="PC"/>
    <m/>
    <s v="TRY"/>
    <m/>
    <x v="0"/>
  </r>
  <r>
    <x v="0"/>
    <s v="BU17"/>
    <s v="965733C"/>
    <m/>
    <s v="PC"/>
    <m/>
    <s v="TRY"/>
    <m/>
    <x v="0"/>
  </r>
  <r>
    <x v="0"/>
    <s v="BU17"/>
    <s v="966171C"/>
    <m/>
    <s v="PC"/>
    <m/>
    <s v="TRY"/>
    <m/>
    <x v="1"/>
  </r>
  <r>
    <x v="0"/>
    <s v="BU17"/>
    <s v="967025C"/>
    <m/>
    <s v="PC"/>
    <m/>
    <s v="TRY"/>
    <m/>
    <x v="0"/>
  </r>
  <r>
    <x v="0"/>
    <s v="BU17"/>
    <s v="967076C"/>
    <m/>
    <s v="PC"/>
    <m/>
    <s v="TRY"/>
    <m/>
    <x v="0"/>
  </r>
  <r>
    <x v="0"/>
    <s v="BU17"/>
    <s v="967078C"/>
    <m/>
    <s v="PC"/>
    <m/>
    <s v="TRY"/>
    <m/>
    <x v="0"/>
  </r>
  <r>
    <x v="0"/>
    <s v="BU17"/>
    <s v="97379C"/>
    <m/>
    <s v="PC"/>
    <m/>
    <s v="TRY"/>
    <m/>
    <x v="0"/>
  </r>
  <r>
    <x v="0"/>
    <s v="BU17"/>
    <s v="97380C"/>
    <m/>
    <s v="PC"/>
    <m/>
    <s v="TRY"/>
    <m/>
    <x v="0"/>
  </r>
  <r>
    <x v="0"/>
    <s v="BU17"/>
    <s v="98077D"/>
    <m/>
    <s v="PC"/>
    <m/>
    <s v="TRY"/>
    <m/>
    <x v="1"/>
  </r>
  <r>
    <x v="0"/>
    <s v="BU17"/>
    <s v="98307C"/>
    <m/>
    <s v="PC"/>
    <m/>
    <s v="TRY"/>
    <m/>
    <x v="0"/>
  </r>
  <r>
    <x v="0"/>
    <s v="BU17"/>
    <s v="983123C"/>
    <m/>
    <s v="PC"/>
    <m/>
    <s v="TRY"/>
    <m/>
    <x v="0"/>
  </r>
  <r>
    <x v="0"/>
    <s v="BU17"/>
    <s v="985842C"/>
    <m/>
    <s v="PC"/>
    <m/>
    <s v="TRY"/>
    <m/>
    <x v="0"/>
  </r>
  <r>
    <x v="0"/>
    <s v="BU17"/>
    <s v="985845C"/>
    <m/>
    <s v="PC"/>
    <m/>
    <s v="TRY"/>
    <m/>
    <x v="0"/>
  </r>
  <r>
    <x v="0"/>
    <s v="BU17"/>
    <s v="98750C"/>
    <m/>
    <s v="PC"/>
    <m/>
    <s v="TRY"/>
    <m/>
    <x v="0"/>
  </r>
  <r>
    <x v="0"/>
    <s v="BU17"/>
    <s v="98753C"/>
    <m/>
    <s v="PC"/>
    <m/>
    <s v="TRY"/>
    <m/>
    <x v="0"/>
  </r>
  <r>
    <x v="0"/>
    <s v="BU17"/>
    <s v="98793C"/>
    <m/>
    <s v="PC"/>
    <m/>
    <s v="TRY"/>
    <m/>
    <x v="0"/>
  </r>
  <r>
    <x v="0"/>
    <s v="BU17"/>
    <s v="98796C"/>
    <m/>
    <s v="PC"/>
    <m/>
    <s v="TRY"/>
    <m/>
    <x v="0"/>
  </r>
  <r>
    <x v="0"/>
    <s v="BU17"/>
    <s v="98818C"/>
    <m/>
    <s v="PC"/>
    <m/>
    <s v="TRY"/>
    <m/>
    <x v="0"/>
  </r>
  <r>
    <x v="0"/>
    <s v="BU17"/>
    <s v="98819C"/>
    <m/>
    <s v="PC"/>
    <m/>
    <s v="TRY"/>
    <m/>
    <x v="0"/>
  </r>
  <r>
    <x v="0"/>
    <s v="BU17"/>
    <s v="98822C"/>
    <m/>
    <s v="PC"/>
    <m/>
    <s v="TRY"/>
    <m/>
    <x v="0"/>
  </r>
  <r>
    <x v="0"/>
    <s v="BU17"/>
    <s v="98823C"/>
    <m/>
    <s v="PC"/>
    <m/>
    <s v="TRY"/>
    <m/>
    <x v="0"/>
  </r>
  <r>
    <x v="0"/>
    <s v="BU17"/>
    <s v="988582C"/>
    <m/>
    <s v="PC"/>
    <m/>
    <s v="TRY"/>
    <m/>
    <x v="2"/>
  </r>
  <r>
    <x v="0"/>
    <s v="BU17"/>
    <s v="988593C"/>
    <m/>
    <s v="PC"/>
    <m/>
    <s v="TRY"/>
    <m/>
    <x v="2"/>
  </r>
  <r>
    <x v="0"/>
    <s v="BU17"/>
    <s v="988605C"/>
    <m/>
    <s v="PC"/>
    <m/>
    <s v="TRY"/>
    <m/>
    <x v="2"/>
  </r>
  <r>
    <x v="0"/>
    <s v="BU17"/>
    <s v="989785C"/>
    <m/>
    <s v="PC"/>
    <m/>
    <s v="TRY"/>
    <m/>
    <x v="2"/>
  </r>
  <r>
    <x v="0"/>
    <s v="BU17"/>
    <s v="99617C"/>
    <m/>
    <s v="PC"/>
    <m/>
    <s v="TRY"/>
    <m/>
    <x v="0"/>
  </r>
  <r>
    <x v="0"/>
    <s v="BU17"/>
    <s v="99679C"/>
    <m/>
    <s v="PC"/>
    <m/>
    <s v="TRY"/>
    <m/>
    <x v="1"/>
  </r>
  <r>
    <x v="0"/>
    <s v="BU17"/>
    <s v="99904C"/>
    <m/>
    <s v="PC"/>
    <m/>
    <s v="TRY"/>
    <m/>
    <x v="0"/>
  </r>
  <r>
    <x v="0"/>
    <s v="BU17"/>
    <s v="99906C"/>
    <m/>
    <s v="PC"/>
    <m/>
    <s v="TRY"/>
    <m/>
    <x v="0"/>
  </r>
  <r>
    <x v="0"/>
    <s v="BU17"/>
    <s v="999082C"/>
    <m/>
    <s v="PC"/>
    <m/>
    <s v="TRY"/>
    <m/>
    <x v="0"/>
  </r>
  <r>
    <x v="0"/>
    <s v="BU17"/>
    <s v="99908C"/>
    <m/>
    <s v="PC"/>
    <m/>
    <s v="TRY"/>
    <m/>
    <x v="0"/>
  </r>
  <r>
    <x v="0"/>
    <s v="BU17"/>
    <s v="99909C"/>
    <m/>
    <s v="PC"/>
    <m/>
    <s v="TRY"/>
    <m/>
    <x v="0"/>
  </r>
  <r>
    <x v="0"/>
    <s v="BU17"/>
    <s v="99910C"/>
    <m/>
    <s v="PC"/>
    <m/>
    <s v="TRY"/>
    <m/>
    <x v="0"/>
  </r>
  <r>
    <x v="0"/>
    <s v="BU17"/>
    <s v="BYR0149C"/>
    <m/>
    <s v="PC"/>
    <m/>
    <s v="TRY"/>
    <m/>
    <x v="0"/>
  </r>
  <r>
    <x v="0"/>
    <s v="BU17"/>
    <s v="BYR0150C"/>
    <m/>
    <s v="PC"/>
    <m/>
    <s v="TRY"/>
    <m/>
    <x v="0"/>
  </r>
  <r>
    <x v="0"/>
    <s v="BU17"/>
    <s v="BYR0153C"/>
    <m/>
    <s v="PC"/>
    <m/>
    <s v="TRY"/>
    <m/>
    <x v="0"/>
  </r>
  <r>
    <x v="0"/>
    <s v="BU17"/>
    <s v="BYR0158C"/>
    <m/>
    <s v="PC"/>
    <m/>
    <s v="TRY"/>
    <m/>
    <x v="0"/>
  </r>
  <r>
    <x v="0"/>
    <s v="BU17"/>
    <s v="BYR0170C"/>
    <m/>
    <s v="PC"/>
    <m/>
    <s v="TRY"/>
    <m/>
    <x v="0"/>
  </r>
  <r>
    <x v="0"/>
    <s v="BU17"/>
    <s v="BYR0171C"/>
    <m/>
    <s v="PC"/>
    <m/>
    <s v="TRY"/>
    <m/>
    <x v="0"/>
  </r>
  <r>
    <x v="0"/>
    <s v="BU17"/>
    <s v="BYR0173C"/>
    <m/>
    <s v="PC"/>
    <m/>
    <s v="TRY"/>
    <m/>
    <x v="0"/>
  </r>
  <r>
    <x v="0"/>
    <s v="BU17"/>
    <s v="BYR0174C"/>
    <m/>
    <s v="PC"/>
    <m/>
    <s v="TRY"/>
    <m/>
    <x v="0"/>
  </r>
  <r>
    <x v="0"/>
    <s v="BU17"/>
    <s v="BYR0181C"/>
    <m/>
    <s v="PC"/>
    <m/>
    <s v="TRY"/>
    <m/>
    <x v="0"/>
  </r>
  <r>
    <x v="0"/>
    <s v="BU17"/>
    <s v="BYR0182C"/>
    <m/>
    <s v="PC"/>
    <m/>
    <s v="TRY"/>
    <m/>
    <x v="0"/>
  </r>
  <r>
    <x v="0"/>
    <s v="BU17"/>
    <s v="BYR0183C"/>
    <m/>
    <s v="PC"/>
    <m/>
    <s v="TRY"/>
    <m/>
    <x v="0"/>
  </r>
  <r>
    <x v="0"/>
    <s v="BU17"/>
    <s v="BYR0216C"/>
    <m/>
    <s v="PC"/>
    <m/>
    <s v="TRY"/>
    <m/>
    <x v="0"/>
  </r>
  <r>
    <x v="0"/>
    <s v="BU17"/>
    <s v="BYR0225C"/>
    <m/>
    <s v="PC"/>
    <m/>
    <s v="TRY"/>
    <m/>
    <x v="0"/>
  </r>
  <r>
    <x v="0"/>
    <s v="BU17"/>
    <s v="BYR0226C"/>
    <m/>
    <s v="PC"/>
    <m/>
    <s v="TRY"/>
    <m/>
    <x v="0"/>
  </r>
  <r>
    <x v="0"/>
    <s v="BU17"/>
    <s v="BYR0227C"/>
    <m/>
    <s v="PC"/>
    <m/>
    <s v="TRY"/>
    <m/>
    <x v="0"/>
  </r>
  <r>
    <x v="0"/>
    <s v="BU17"/>
    <s v="BYR0232C"/>
    <m/>
    <s v="PC"/>
    <m/>
    <s v="TRY"/>
    <m/>
    <x v="0"/>
  </r>
  <r>
    <x v="0"/>
    <s v="BU17"/>
    <s v="BYR0233C"/>
    <m/>
    <s v="PC"/>
    <m/>
    <s v="TRY"/>
    <m/>
    <x v="0"/>
  </r>
  <r>
    <x v="0"/>
    <s v="BU17"/>
    <s v="BYR0234C"/>
    <m/>
    <s v="PC"/>
    <m/>
    <s v="TRY"/>
    <m/>
    <x v="0"/>
  </r>
  <r>
    <x v="0"/>
    <s v="BU17"/>
    <s v="BYR0250C"/>
    <m/>
    <s v="PC"/>
    <m/>
    <s v="TRY"/>
    <m/>
    <x v="0"/>
  </r>
  <r>
    <x v="0"/>
    <s v="BU17"/>
    <s v="BYR0253C"/>
    <m/>
    <s v="PC"/>
    <m/>
    <s v="TRY"/>
    <m/>
    <x v="0"/>
  </r>
  <r>
    <x v="0"/>
    <s v="BU17"/>
    <s v="BYR0254C"/>
    <m/>
    <s v="PC"/>
    <m/>
    <s v="TRY"/>
    <m/>
    <x v="0"/>
  </r>
  <r>
    <x v="0"/>
    <s v="BU17"/>
    <s v="BYR0258C"/>
    <m/>
    <s v="PC"/>
    <m/>
    <s v="TRY"/>
    <m/>
    <x v="0"/>
  </r>
  <r>
    <x v="0"/>
    <s v="BU17"/>
    <s v="BYR0259C"/>
    <m/>
    <s v="PC"/>
    <m/>
    <s v="TRY"/>
    <m/>
    <x v="0"/>
  </r>
  <r>
    <x v="0"/>
    <s v="BU17"/>
    <s v="BYR0276C"/>
    <m/>
    <s v="PC"/>
    <m/>
    <s v="TRY"/>
    <m/>
    <x v="0"/>
  </r>
  <r>
    <x v="0"/>
    <s v="BU17"/>
    <s v="BYR0418C"/>
    <m/>
    <s v="PC"/>
    <m/>
    <s v="TRY"/>
    <m/>
    <x v="0"/>
  </r>
  <r>
    <x v="0"/>
    <s v="BU17"/>
    <s v="BYR0420C"/>
    <m/>
    <s v="M"/>
    <m/>
    <s v="TRY"/>
    <m/>
    <x v="0"/>
  </r>
  <r>
    <x v="0"/>
    <s v="BU17"/>
    <s v="BYR0594C"/>
    <m/>
    <s v="PC"/>
    <m/>
    <s v="TRY"/>
    <m/>
    <x v="1"/>
  </r>
  <r>
    <x v="0"/>
    <s v="BU17"/>
    <s v="BYR0595C"/>
    <m/>
    <s v="PC"/>
    <m/>
    <s v="TRY"/>
    <m/>
    <x v="1"/>
  </r>
  <r>
    <x v="0"/>
    <s v="BU17"/>
    <s v="BYR0596C"/>
    <m/>
    <s v="PC"/>
    <m/>
    <s v="TRY"/>
    <m/>
    <x v="1"/>
  </r>
  <r>
    <x v="0"/>
    <s v="BU17"/>
    <s v="BYR0619C"/>
    <m/>
    <s v="PC"/>
    <m/>
    <s v="TRY"/>
    <m/>
    <x v="0"/>
  </r>
  <r>
    <x v="0"/>
    <s v="BU17"/>
    <s v="BYR0629C"/>
    <m/>
    <s v="PC"/>
    <m/>
    <s v="TRY"/>
    <m/>
    <x v="0"/>
  </r>
  <r>
    <x v="0"/>
    <s v="BU17"/>
    <s v="BYR0637D"/>
    <m/>
    <s v="PC"/>
    <m/>
    <s v="TRY"/>
    <m/>
    <x v="1"/>
  </r>
  <r>
    <x v="0"/>
    <s v="BU17"/>
    <s v="BYR0714C"/>
    <m/>
    <s v="PC"/>
    <m/>
    <s v="TRY"/>
    <m/>
    <x v="0"/>
  </r>
  <r>
    <x v="0"/>
    <s v="BU17"/>
    <s v="BYR0770C"/>
    <m/>
    <s v="PC"/>
    <m/>
    <s v="TRY"/>
    <m/>
    <x v="0"/>
  </r>
  <r>
    <x v="0"/>
    <s v="BU17"/>
    <s v="BYR0771C"/>
    <m/>
    <s v="PC"/>
    <m/>
    <s v="TRY"/>
    <m/>
    <x v="0"/>
  </r>
  <r>
    <x v="0"/>
    <s v="BU17"/>
    <s v="BYR0772C"/>
    <m/>
    <s v="PC"/>
    <m/>
    <s v="TRY"/>
    <m/>
    <x v="0"/>
  </r>
  <r>
    <x v="0"/>
    <s v="BU17"/>
    <s v="BYR0773C"/>
    <m/>
    <s v="PC"/>
    <m/>
    <s v="TRY"/>
    <m/>
    <x v="0"/>
  </r>
  <r>
    <x v="0"/>
    <s v="BU17"/>
    <s v="BYR0774C"/>
    <m/>
    <s v="PC"/>
    <m/>
    <s v="TRY"/>
    <m/>
    <x v="0"/>
  </r>
  <r>
    <x v="0"/>
    <s v="BU17"/>
    <s v="BYR0796C"/>
    <m/>
    <s v="PC"/>
    <m/>
    <s v="TRY"/>
    <m/>
    <x v="0"/>
  </r>
  <r>
    <x v="0"/>
    <s v="BU17"/>
    <s v="BYR0798C"/>
    <m/>
    <s v="PC"/>
    <m/>
    <s v="TRY"/>
    <m/>
    <x v="2"/>
  </r>
  <r>
    <x v="0"/>
    <s v="BU17"/>
    <s v="BYR0802C"/>
    <m/>
    <s v="PC"/>
    <m/>
    <s v="TRY"/>
    <m/>
    <x v="0"/>
  </r>
  <r>
    <x v="0"/>
    <s v="BU17"/>
    <s v="BYR0804C"/>
    <m/>
    <s v="PC"/>
    <m/>
    <s v="TRY"/>
    <m/>
    <x v="1"/>
  </r>
  <r>
    <x v="0"/>
    <s v="BU17"/>
    <s v="BYR0826Q"/>
    <m/>
    <s v="PC"/>
    <m/>
    <s v="TRY"/>
    <m/>
    <x v="1"/>
  </r>
  <r>
    <x v="0"/>
    <s v="BU17"/>
    <s v="BYR0832C"/>
    <m/>
    <s v="PC"/>
    <m/>
    <s v="TRY"/>
    <m/>
    <x v="2"/>
  </r>
  <r>
    <x v="0"/>
    <s v="BU17"/>
    <s v="BYR0974C"/>
    <m/>
    <s v="PC"/>
    <m/>
    <s v="TRY"/>
    <m/>
    <x v="2"/>
  </r>
  <r>
    <x v="0"/>
    <s v="BU17"/>
    <s v="BYR0981C"/>
    <m/>
    <s v="PC"/>
    <m/>
    <s v="TRY"/>
    <m/>
    <x v="2"/>
  </r>
  <r>
    <x v="0"/>
    <s v="BU17"/>
    <s v="BYR0983C"/>
    <m/>
    <s v="M"/>
    <m/>
    <s v="TRY"/>
    <m/>
    <x v="2"/>
  </r>
  <r>
    <x v="0"/>
    <s v="BU17"/>
    <s v="BYR1003C"/>
    <m/>
    <s v="PC"/>
    <m/>
    <s v="TRY"/>
    <m/>
    <x v="2"/>
  </r>
  <r>
    <x v="0"/>
    <s v="BU17"/>
    <s v="BYR1009C"/>
    <m/>
    <s v="PC"/>
    <m/>
    <s v="TRY"/>
    <m/>
    <x v="0"/>
  </r>
  <r>
    <x v="0"/>
    <s v="BU17"/>
    <s v="BYR1018C"/>
    <m/>
    <s v="PC"/>
    <m/>
    <s v="TRY"/>
    <m/>
    <x v="2"/>
  </r>
  <r>
    <x v="0"/>
    <s v="BU17"/>
    <s v="BYR1018Q"/>
    <m/>
    <s v="PC"/>
    <m/>
    <s v="TRY"/>
    <m/>
    <x v="2"/>
  </r>
  <r>
    <x v="0"/>
    <s v="BU17"/>
    <s v="BYR1029C"/>
    <m/>
    <s v="PC"/>
    <m/>
    <s v="TRY"/>
    <m/>
    <x v="2"/>
  </r>
  <r>
    <x v="0"/>
    <s v="BU17"/>
    <s v="BYR1038C"/>
    <m/>
    <s v="PC"/>
    <m/>
    <s v="TRY"/>
    <m/>
    <x v="2"/>
  </r>
  <r>
    <x v="0"/>
    <s v="BU17"/>
    <s v="BYR1062C"/>
    <m/>
    <s v="PC"/>
    <m/>
    <s v="TRY"/>
    <m/>
    <x v="2"/>
  </r>
  <r>
    <x v="0"/>
    <s v="BU17"/>
    <s v="BYR1073C"/>
    <m/>
    <s v="PC"/>
    <m/>
    <s v="TRY"/>
    <m/>
    <x v="1"/>
  </r>
  <r>
    <x v="0"/>
    <s v="BU17"/>
    <s v="BYR1079C"/>
    <m/>
    <s v="PC"/>
    <m/>
    <s v="TRY"/>
    <m/>
    <x v="2"/>
  </r>
  <r>
    <x v="0"/>
    <s v="BU17"/>
    <s v="BYR1087C"/>
    <m/>
    <s v="PC"/>
    <m/>
    <s v="TRY"/>
    <m/>
    <x v="1"/>
  </r>
  <r>
    <x v="0"/>
    <s v="BU17"/>
    <s v="BYR1088C"/>
    <m/>
    <s v="PC"/>
    <m/>
    <s v="TRY"/>
    <m/>
    <x v="1"/>
  </r>
  <r>
    <x v="0"/>
    <s v="BU17"/>
    <s v="BYR1089C"/>
    <m/>
    <s v="PC"/>
    <m/>
    <s v="TRY"/>
    <m/>
    <x v="1"/>
  </r>
  <r>
    <x v="0"/>
    <s v="BU17"/>
    <s v="BYR1106C"/>
    <m/>
    <s v="PC"/>
    <m/>
    <s v="TRY"/>
    <m/>
    <x v="0"/>
  </r>
  <r>
    <x v="0"/>
    <s v="BU17"/>
    <s v="BYR1114C"/>
    <m/>
    <s v="PC"/>
    <m/>
    <s v="TRY"/>
    <m/>
    <x v="2"/>
  </r>
  <r>
    <x v="0"/>
    <s v="BU17"/>
    <s v="BYR1115C"/>
    <m/>
    <s v="PC"/>
    <m/>
    <s v="TRY"/>
    <m/>
    <x v="2"/>
  </r>
  <r>
    <x v="0"/>
    <s v="BU17"/>
    <s v="BYR1117C"/>
    <m/>
    <s v="PC"/>
    <m/>
    <s v="TRY"/>
    <m/>
    <x v="2"/>
  </r>
  <r>
    <x v="0"/>
    <s v="BU17"/>
    <s v="BYR1161C"/>
    <m/>
    <s v="PC"/>
    <m/>
    <s v="TRY"/>
    <m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s v="BU17"/>
    <s v="KB000001"/>
    <m/>
    <m/>
    <m/>
    <m/>
    <m/>
    <x v="0"/>
  </r>
  <r>
    <x v="0"/>
    <s v="BU17"/>
    <s v="KB000002"/>
    <m/>
    <m/>
    <m/>
    <m/>
    <m/>
    <x v="0"/>
  </r>
  <r>
    <x v="0"/>
    <s v="BU17"/>
    <s v="KB000003"/>
    <m/>
    <m/>
    <m/>
    <m/>
    <m/>
    <x v="0"/>
  </r>
  <r>
    <x v="0"/>
    <s v="BU17"/>
    <s v="KB000004"/>
    <m/>
    <m/>
    <m/>
    <m/>
    <m/>
    <x v="0"/>
  </r>
  <r>
    <x v="0"/>
    <s v="BU17"/>
    <s v="KB000005"/>
    <m/>
    <m/>
    <m/>
    <m/>
    <m/>
    <x v="0"/>
  </r>
  <r>
    <x v="0"/>
    <s v="BU17"/>
    <s v="KB000006"/>
    <m/>
    <m/>
    <m/>
    <m/>
    <m/>
    <x v="0"/>
  </r>
  <r>
    <x v="0"/>
    <s v="BU17"/>
    <s v="KB000007"/>
    <m/>
    <m/>
    <m/>
    <m/>
    <m/>
    <x v="0"/>
  </r>
  <r>
    <x v="0"/>
    <s v="BU17"/>
    <s v="KB000008"/>
    <m/>
    <m/>
    <m/>
    <m/>
    <m/>
    <x v="0"/>
  </r>
  <r>
    <x v="0"/>
    <s v="BU17"/>
    <s v="KB000009"/>
    <m/>
    <m/>
    <m/>
    <m/>
    <m/>
    <x v="0"/>
  </r>
  <r>
    <x v="0"/>
    <s v="BU17"/>
    <s v="KB000010"/>
    <m/>
    <m/>
    <m/>
    <m/>
    <m/>
    <x v="0"/>
  </r>
  <r>
    <x v="0"/>
    <s v="BU17"/>
    <s v="KB000011"/>
    <m/>
    <m/>
    <m/>
    <m/>
    <m/>
    <x v="0"/>
  </r>
  <r>
    <x v="0"/>
    <s v="BU17"/>
    <s v="KB000012"/>
    <m/>
    <m/>
    <m/>
    <m/>
    <m/>
    <x v="0"/>
  </r>
  <r>
    <x v="0"/>
    <s v="BU17"/>
    <s v="KB000013"/>
    <m/>
    <m/>
    <m/>
    <m/>
    <m/>
    <x v="0"/>
  </r>
  <r>
    <x v="0"/>
    <s v="BU17"/>
    <s v="KB000014"/>
    <m/>
    <m/>
    <m/>
    <m/>
    <m/>
    <x v="0"/>
  </r>
  <r>
    <x v="0"/>
    <s v="BU17"/>
    <s v="KB000015"/>
    <m/>
    <m/>
    <m/>
    <m/>
    <m/>
    <x v="0"/>
  </r>
  <r>
    <x v="0"/>
    <s v="BU17"/>
    <s v="KB000016"/>
    <m/>
    <m/>
    <m/>
    <m/>
    <m/>
    <x v="0"/>
  </r>
  <r>
    <x v="0"/>
    <s v="BU17"/>
    <s v="KB000017"/>
    <m/>
    <m/>
    <m/>
    <m/>
    <m/>
    <x v="0"/>
  </r>
  <r>
    <x v="0"/>
    <s v="BU17"/>
    <s v="KB000018"/>
    <m/>
    <m/>
    <m/>
    <m/>
    <m/>
    <x v="0"/>
  </r>
  <r>
    <x v="0"/>
    <s v="BU17"/>
    <s v="KB000019"/>
    <m/>
    <m/>
    <m/>
    <m/>
    <m/>
    <x v="0"/>
  </r>
  <r>
    <x v="0"/>
    <s v="BU17"/>
    <s v="KB000020"/>
    <m/>
    <m/>
    <m/>
    <m/>
    <m/>
    <x v="0"/>
  </r>
  <r>
    <x v="0"/>
    <s v="BU17"/>
    <s v="KB000021"/>
    <m/>
    <m/>
    <m/>
    <m/>
    <m/>
    <x v="0"/>
  </r>
  <r>
    <x v="0"/>
    <s v="BU17"/>
    <s v="KB000022"/>
    <m/>
    <m/>
    <m/>
    <m/>
    <m/>
    <x v="0"/>
  </r>
  <r>
    <x v="0"/>
    <s v="BU17"/>
    <s v="KB000023"/>
    <m/>
    <m/>
    <m/>
    <m/>
    <m/>
    <x v="0"/>
  </r>
  <r>
    <x v="0"/>
    <s v="BU17"/>
    <s v="KB000025"/>
    <m/>
    <m/>
    <m/>
    <m/>
    <m/>
    <x v="0"/>
  </r>
  <r>
    <x v="0"/>
    <s v="BU17"/>
    <s v="KB000026"/>
    <m/>
    <m/>
    <m/>
    <m/>
    <m/>
    <x v="0"/>
  </r>
  <r>
    <x v="0"/>
    <s v="BU17"/>
    <s v="KB000027"/>
    <m/>
    <m/>
    <m/>
    <m/>
    <m/>
    <x v="0"/>
  </r>
  <r>
    <x v="0"/>
    <s v="BU17"/>
    <s v="KB000028"/>
    <m/>
    <m/>
    <m/>
    <m/>
    <m/>
    <x v="0"/>
  </r>
  <r>
    <x v="0"/>
    <s v="BU17"/>
    <s v="KB000029"/>
    <m/>
    <m/>
    <m/>
    <m/>
    <m/>
    <x v="0"/>
  </r>
  <r>
    <x v="0"/>
    <s v="BU17"/>
    <s v="KB000030"/>
    <m/>
    <m/>
    <m/>
    <m/>
    <m/>
    <x v="0"/>
  </r>
  <r>
    <x v="0"/>
    <s v="BU17"/>
    <s v="KB000031"/>
    <m/>
    <m/>
    <m/>
    <m/>
    <m/>
    <x v="0"/>
  </r>
  <r>
    <x v="0"/>
    <s v="BU17"/>
    <s v="KB000032"/>
    <m/>
    <m/>
    <m/>
    <m/>
    <m/>
    <x v="0"/>
  </r>
  <r>
    <x v="0"/>
    <s v="BU17"/>
    <s v="KB000033"/>
    <m/>
    <m/>
    <m/>
    <m/>
    <m/>
    <x v="0"/>
  </r>
  <r>
    <x v="0"/>
    <s v="BU17"/>
    <s v="KB000034"/>
    <m/>
    <m/>
    <m/>
    <m/>
    <m/>
    <x v="0"/>
  </r>
  <r>
    <x v="0"/>
    <s v="BU17"/>
    <s v="KB000035"/>
    <m/>
    <m/>
    <m/>
    <m/>
    <m/>
    <x v="0"/>
  </r>
  <r>
    <x v="0"/>
    <s v="BU17"/>
    <s v="KB000036"/>
    <m/>
    <m/>
    <m/>
    <m/>
    <m/>
    <x v="0"/>
  </r>
  <r>
    <x v="0"/>
    <s v="BU17"/>
    <s v="KB000037"/>
    <m/>
    <m/>
    <m/>
    <m/>
    <m/>
    <x v="0"/>
  </r>
  <r>
    <x v="0"/>
    <s v="BU17"/>
    <s v="KB000038"/>
    <m/>
    <m/>
    <m/>
    <m/>
    <m/>
    <x v="0"/>
  </r>
  <r>
    <x v="0"/>
    <s v="BU17"/>
    <s v="KB000039"/>
    <m/>
    <m/>
    <m/>
    <m/>
    <m/>
    <x v="0"/>
  </r>
  <r>
    <x v="0"/>
    <s v="BU17"/>
    <s v="KB000040"/>
    <m/>
    <m/>
    <m/>
    <m/>
    <m/>
    <x v="0"/>
  </r>
  <r>
    <x v="0"/>
    <s v="BU17"/>
    <s v="KB000041"/>
    <m/>
    <m/>
    <m/>
    <m/>
    <m/>
    <x v="0"/>
  </r>
  <r>
    <x v="0"/>
    <s v="BU17"/>
    <s v="KB000042"/>
    <m/>
    <m/>
    <m/>
    <m/>
    <m/>
    <x v="0"/>
  </r>
  <r>
    <x v="0"/>
    <s v="BU17"/>
    <s v="KB000043"/>
    <m/>
    <m/>
    <m/>
    <m/>
    <m/>
    <x v="0"/>
  </r>
  <r>
    <x v="0"/>
    <s v="BU17"/>
    <s v="KB000044"/>
    <m/>
    <m/>
    <m/>
    <m/>
    <m/>
    <x v="0"/>
  </r>
  <r>
    <x v="0"/>
    <s v="BU17"/>
    <s v="KB000045"/>
    <m/>
    <m/>
    <m/>
    <m/>
    <m/>
    <x v="0"/>
  </r>
  <r>
    <x v="0"/>
    <s v="BU17"/>
    <s v="KB000046"/>
    <m/>
    <m/>
    <m/>
    <m/>
    <m/>
    <x v="0"/>
  </r>
  <r>
    <x v="0"/>
    <s v="BU17"/>
    <s v="KB000047"/>
    <m/>
    <m/>
    <m/>
    <m/>
    <m/>
    <x v="0"/>
  </r>
  <r>
    <x v="0"/>
    <s v="BU17"/>
    <s v="KB000048"/>
    <m/>
    <m/>
    <m/>
    <m/>
    <m/>
    <x v="0"/>
  </r>
  <r>
    <x v="0"/>
    <s v="BU17"/>
    <s v="KB000049"/>
    <m/>
    <m/>
    <m/>
    <m/>
    <m/>
    <x v="0"/>
  </r>
  <r>
    <x v="0"/>
    <s v="BU17"/>
    <s v="KB000050"/>
    <m/>
    <m/>
    <m/>
    <m/>
    <m/>
    <x v="0"/>
  </r>
  <r>
    <x v="0"/>
    <s v="BU17"/>
    <s v="KB000051"/>
    <m/>
    <m/>
    <m/>
    <m/>
    <m/>
    <x v="0"/>
  </r>
  <r>
    <x v="0"/>
    <s v="BU17"/>
    <s v="KB000052"/>
    <m/>
    <m/>
    <m/>
    <m/>
    <m/>
    <x v="0"/>
  </r>
  <r>
    <x v="0"/>
    <s v="BU17"/>
    <s v="KB000053"/>
    <m/>
    <m/>
    <m/>
    <m/>
    <m/>
    <x v="0"/>
  </r>
  <r>
    <x v="0"/>
    <s v="BU17"/>
    <s v="KB000054"/>
    <m/>
    <m/>
    <m/>
    <m/>
    <m/>
    <x v="0"/>
  </r>
  <r>
    <x v="0"/>
    <s v="BU17"/>
    <s v="KB000055"/>
    <m/>
    <m/>
    <m/>
    <m/>
    <m/>
    <x v="0"/>
  </r>
  <r>
    <x v="0"/>
    <s v="BU17"/>
    <s v="KB000056"/>
    <m/>
    <m/>
    <m/>
    <m/>
    <m/>
    <x v="0"/>
  </r>
  <r>
    <x v="0"/>
    <s v="BU17"/>
    <s v="KB000057"/>
    <m/>
    <m/>
    <m/>
    <m/>
    <m/>
    <x v="0"/>
  </r>
  <r>
    <x v="0"/>
    <s v="BU17"/>
    <s v="KB000058"/>
    <m/>
    <m/>
    <m/>
    <m/>
    <m/>
    <x v="0"/>
  </r>
  <r>
    <x v="0"/>
    <s v="BU17"/>
    <s v="KB000059"/>
    <m/>
    <m/>
    <m/>
    <m/>
    <m/>
    <x v="0"/>
  </r>
  <r>
    <x v="0"/>
    <s v="BU17"/>
    <s v="KB000061"/>
    <m/>
    <m/>
    <m/>
    <m/>
    <m/>
    <x v="0"/>
  </r>
  <r>
    <x v="0"/>
    <s v="BU17"/>
    <s v="KB000062"/>
    <m/>
    <m/>
    <m/>
    <m/>
    <m/>
    <x v="0"/>
  </r>
  <r>
    <x v="0"/>
    <s v="BU17"/>
    <s v="KB000064"/>
    <m/>
    <m/>
    <m/>
    <m/>
    <m/>
    <x v="0"/>
  </r>
  <r>
    <x v="0"/>
    <s v="BU17"/>
    <s v="KB000065"/>
    <m/>
    <m/>
    <m/>
    <m/>
    <m/>
    <x v="0"/>
  </r>
  <r>
    <x v="0"/>
    <s v="BU17"/>
    <s v="KB000066"/>
    <m/>
    <m/>
    <m/>
    <m/>
    <m/>
    <x v="0"/>
  </r>
  <r>
    <x v="0"/>
    <s v="BU17"/>
    <s v="KB000067"/>
    <m/>
    <m/>
    <m/>
    <m/>
    <m/>
    <x v="0"/>
  </r>
  <r>
    <x v="0"/>
    <s v="BU17"/>
    <s v="KB000068"/>
    <m/>
    <m/>
    <m/>
    <m/>
    <m/>
    <x v="0"/>
  </r>
  <r>
    <x v="0"/>
    <s v="BU17"/>
    <s v="KB000069"/>
    <m/>
    <m/>
    <m/>
    <m/>
    <m/>
    <x v="0"/>
  </r>
  <r>
    <x v="0"/>
    <s v="BU17"/>
    <s v="KB000070"/>
    <m/>
    <m/>
    <m/>
    <m/>
    <m/>
    <x v="0"/>
  </r>
  <r>
    <x v="0"/>
    <s v="BU17"/>
    <s v="KB000071"/>
    <m/>
    <m/>
    <m/>
    <m/>
    <m/>
    <x v="0"/>
  </r>
  <r>
    <x v="0"/>
    <s v="BU17"/>
    <s v="KB000072"/>
    <m/>
    <m/>
    <m/>
    <m/>
    <m/>
    <x v="0"/>
  </r>
  <r>
    <x v="0"/>
    <s v="BU17"/>
    <s v="KB000073"/>
    <m/>
    <m/>
    <m/>
    <m/>
    <m/>
    <x v="0"/>
  </r>
  <r>
    <x v="0"/>
    <s v="BU17"/>
    <s v="KB000074"/>
    <m/>
    <m/>
    <m/>
    <m/>
    <m/>
    <x v="0"/>
  </r>
  <r>
    <x v="0"/>
    <s v="BU17"/>
    <s v="KB000075"/>
    <m/>
    <m/>
    <m/>
    <m/>
    <m/>
    <x v="0"/>
  </r>
  <r>
    <x v="0"/>
    <s v="BU17"/>
    <s v="KB000076"/>
    <m/>
    <m/>
    <m/>
    <m/>
    <m/>
    <x v="0"/>
  </r>
  <r>
    <x v="0"/>
    <s v="BU17"/>
    <s v="KB000077"/>
    <m/>
    <m/>
    <m/>
    <m/>
    <m/>
    <x v="0"/>
  </r>
  <r>
    <x v="0"/>
    <s v="BU17"/>
    <s v="KB000078"/>
    <m/>
    <m/>
    <m/>
    <m/>
    <m/>
    <x v="0"/>
  </r>
  <r>
    <x v="0"/>
    <s v="BU17"/>
    <s v="KB000079"/>
    <m/>
    <m/>
    <m/>
    <m/>
    <m/>
    <x v="0"/>
  </r>
  <r>
    <x v="0"/>
    <s v="BU17"/>
    <s v="KB000080"/>
    <m/>
    <m/>
    <m/>
    <m/>
    <m/>
    <x v="0"/>
  </r>
  <r>
    <x v="0"/>
    <s v="BU17"/>
    <s v="KB0000802"/>
    <m/>
    <m/>
    <m/>
    <m/>
    <m/>
    <x v="1"/>
  </r>
  <r>
    <x v="0"/>
    <s v="BU17"/>
    <s v="KB000081"/>
    <m/>
    <m/>
    <m/>
    <m/>
    <m/>
    <x v="0"/>
  </r>
  <r>
    <x v="0"/>
    <s v="BU17"/>
    <s v="KB000082"/>
    <m/>
    <m/>
    <m/>
    <m/>
    <m/>
    <x v="0"/>
  </r>
  <r>
    <x v="0"/>
    <s v="BU17"/>
    <s v="KB000083"/>
    <m/>
    <m/>
    <m/>
    <m/>
    <m/>
    <x v="0"/>
  </r>
  <r>
    <x v="0"/>
    <s v="BU17"/>
    <s v="KB000084"/>
    <m/>
    <m/>
    <m/>
    <m/>
    <m/>
    <x v="0"/>
  </r>
  <r>
    <x v="0"/>
    <s v="BU17"/>
    <s v="KB000085"/>
    <m/>
    <m/>
    <m/>
    <m/>
    <m/>
    <x v="0"/>
  </r>
  <r>
    <x v="0"/>
    <s v="BU17"/>
    <s v="KB000086"/>
    <m/>
    <m/>
    <m/>
    <m/>
    <m/>
    <x v="0"/>
  </r>
  <r>
    <x v="0"/>
    <s v="BU17"/>
    <s v="KB000087"/>
    <m/>
    <m/>
    <m/>
    <m/>
    <m/>
    <x v="0"/>
  </r>
  <r>
    <x v="0"/>
    <s v="BU17"/>
    <s v="KB000088"/>
    <m/>
    <m/>
    <m/>
    <m/>
    <m/>
    <x v="0"/>
  </r>
  <r>
    <x v="0"/>
    <s v="BU17"/>
    <s v="KB000089"/>
    <m/>
    <m/>
    <m/>
    <m/>
    <m/>
    <x v="0"/>
  </r>
  <r>
    <x v="0"/>
    <s v="BU17"/>
    <s v="KB000090"/>
    <m/>
    <m/>
    <m/>
    <m/>
    <m/>
    <x v="0"/>
  </r>
  <r>
    <x v="0"/>
    <s v="BU17"/>
    <s v="KB000091"/>
    <m/>
    <m/>
    <m/>
    <m/>
    <m/>
    <x v="0"/>
  </r>
  <r>
    <x v="0"/>
    <s v="BU17"/>
    <s v="KB000092"/>
    <m/>
    <m/>
    <m/>
    <m/>
    <m/>
    <x v="0"/>
  </r>
  <r>
    <x v="0"/>
    <s v="BU17"/>
    <s v="KB000093"/>
    <m/>
    <m/>
    <m/>
    <m/>
    <m/>
    <x v="0"/>
  </r>
  <r>
    <x v="0"/>
    <s v="BU17"/>
    <s v="KB000094"/>
    <m/>
    <m/>
    <m/>
    <m/>
    <m/>
    <x v="0"/>
  </r>
  <r>
    <x v="0"/>
    <s v="BU17"/>
    <s v="KB000095"/>
    <m/>
    <m/>
    <m/>
    <m/>
    <m/>
    <x v="0"/>
  </r>
  <r>
    <x v="0"/>
    <s v="BU17"/>
    <s v="KB000096"/>
    <m/>
    <m/>
    <m/>
    <m/>
    <m/>
    <x v="0"/>
  </r>
  <r>
    <x v="0"/>
    <s v="BU17"/>
    <s v="KB000097"/>
    <m/>
    <m/>
    <m/>
    <m/>
    <m/>
    <x v="0"/>
  </r>
  <r>
    <x v="0"/>
    <s v="BU17"/>
    <s v="KB000098"/>
    <m/>
    <m/>
    <m/>
    <m/>
    <m/>
    <x v="0"/>
  </r>
  <r>
    <x v="0"/>
    <s v="BU17"/>
    <s v="KB000099"/>
    <m/>
    <m/>
    <m/>
    <m/>
    <m/>
    <x v="0"/>
  </r>
  <r>
    <x v="0"/>
    <s v="BU17"/>
    <s v="KB000101"/>
    <m/>
    <m/>
    <m/>
    <m/>
    <m/>
    <x v="0"/>
  </r>
  <r>
    <x v="0"/>
    <s v="BU17"/>
    <s v="KB000102"/>
    <m/>
    <m/>
    <m/>
    <m/>
    <m/>
    <x v="0"/>
  </r>
  <r>
    <x v="0"/>
    <s v="BU17"/>
    <s v="KB000103"/>
    <m/>
    <m/>
    <m/>
    <m/>
    <m/>
    <x v="0"/>
  </r>
  <r>
    <x v="0"/>
    <s v="BU17"/>
    <s v="KB000104"/>
    <m/>
    <m/>
    <m/>
    <m/>
    <m/>
    <x v="0"/>
  </r>
  <r>
    <x v="0"/>
    <s v="BU17"/>
    <s v="KB000105"/>
    <m/>
    <m/>
    <m/>
    <m/>
    <m/>
    <x v="0"/>
  </r>
  <r>
    <x v="0"/>
    <s v="BU17"/>
    <s v="KB000106"/>
    <m/>
    <m/>
    <m/>
    <m/>
    <m/>
    <x v="0"/>
  </r>
  <r>
    <x v="0"/>
    <s v="BU17"/>
    <s v="KB000107"/>
    <m/>
    <m/>
    <m/>
    <m/>
    <m/>
    <x v="0"/>
  </r>
  <r>
    <x v="0"/>
    <s v="BU17"/>
    <s v="KB000108"/>
    <m/>
    <m/>
    <m/>
    <m/>
    <m/>
    <x v="0"/>
  </r>
  <r>
    <x v="0"/>
    <s v="BU17"/>
    <s v="KB000109"/>
    <m/>
    <m/>
    <m/>
    <m/>
    <m/>
    <x v="0"/>
  </r>
  <r>
    <x v="0"/>
    <s v="BU17"/>
    <s v="KB000110"/>
    <m/>
    <m/>
    <m/>
    <m/>
    <m/>
    <x v="0"/>
  </r>
  <r>
    <x v="0"/>
    <s v="BU17"/>
    <s v="KB000111"/>
    <m/>
    <m/>
    <m/>
    <m/>
    <m/>
    <x v="0"/>
  </r>
  <r>
    <x v="0"/>
    <s v="BU17"/>
    <s v="KB000112"/>
    <m/>
    <m/>
    <m/>
    <m/>
    <m/>
    <x v="0"/>
  </r>
  <r>
    <x v="0"/>
    <s v="BU17"/>
    <s v="KB000113"/>
    <m/>
    <m/>
    <m/>
    <m/>
    <m/>
    <x v="0"/>
  </r>
  <r>
    <x v="0"/>
    <s v="BU17"/>
    <s v="KB000114"/>
    <m/>
    <m/>
    <m/>
    <m/>
    <m/>
    <x v="0"/>
  </r>
  <r>
    <x v="0"/>
    <s v="BU17"/>
    <s v="KB000115"/>
    <m/>
    <m/>
    <m/>
    <m/>
    <m/>
    <x v="0"/>
  </r>
  <r>
    <x v="0"/>
    <s v="BU17"/>
    <s v="KB000116"/>
    <m/>
    <m/>
    <m/>
    <m/>
    <m/>
    <x v="0"/>
  </r>
  <r>
    <x v="0"/>
    <s v="BU17"/>
    <s v="KB000118"/>
    <m/>
    <m/>
    <m/>
    <m/>
    <m/>
    <x v="0"/>
  </r>
  <r>
    <x v="0"/>
    <s v="BU17"/>
    <s v="KB000119"/>
    <m/>
    <m/>
    <m/>
    <m/>
    <m/>
    <x v="0"/>
  </r>
  <r>
    <x v="0"/>
    <s v="BU17"/>
    <s v="KB000120"/>
    <m/>
    <m/>
    <m/>
    <m/>
    <m/>
    <x v="0"/>
  </r>
  <r>
    <x v="0"/>
    <s v="BU17"/>
    <s v="KB000121"/>
    <m/>
    <m/>
    <m/>
    <m/>
    <m/>
    <x v="0"/>
  </r>
  <r>
    <x v="0"/>
    <s v="BU17"/>
    <s v="KB000122"/>
    <m/>
    <m/>
    <m/>
    <m/>
    <m/>
    <x v="0"/>
  </r>
  <r>
    <x v="0"/>
    <s v="BU17"/>
    <s v="KB000124"/>
    <m/>
    <m/>
    <m/>
    <m/>
    <m/>
    <x v="0"/>
  </r>
  <r>
    <x v="0"/>
    <s v="BU17"/>
    <s v="KB000125"/>
    <m/>
    <m/>
    <m/>
    <m/>
    <m/>
    <x v="0"/>
  </r>
  <r>
    <x v="0"/>
    <s v="BU17"/>
    <s v="KB000126"/>
    <m/>
    <m/>
    <m/>
    <m/>
    <m/>
    <x v="0"/>
  </r>
  <r>
    <x v="0"/>
    <s v="BU17"/>
    <s v="KB000127"/>
    <m/>
    <m/>
    <m/>
    <m/>
    <m/>
    <x v="1"/>
  </r>
  <r>
    <x v="0"/>
    <s v="BU17"/>
    <s v="KB000128"/>
    <m/>
    <m/>
    <m/>
    <m/>
    <m/>
    <x v="1"/>
  </r>
  <r>
    <x v="0"/>
    <s v="BU17"/>
    <s v="KB000129"/>
    <m/>
    <m/>
    <m/>
    <m/>
    <m/>
    <x v="1"/>
  </r>
  <r>
    <x v="0"/>
    <s v="BU17"/>
    <s v="KB000130"/>
    <m/>
    <m/>
    <m/>
    <m/>
    <m/>
    <x v="0"/>
  </r>
  <r>
    <x v="0"/>
    <s v="BU17"/>
    <s v="KB000131"/>
    <m/>
    <m/>
    <m/>
    <m/>
    <m/>
    <x v="0"/>
  </r>
  <r>
    <x v="0"/>
    <s v="BU17"/>
    <s v="KB000132"/>
    <m/>
    <m/>
    <m/>
    <m/>
    <m/>
    <x v="0"/>
  </r>
  <r>
    <x v="0"/>
    <s v="BU17"/>
    <s v="KB000133"/>
    <m/>
    <m/>
    <m/>
    <m/>
    <m/>
    <x v="0"/>
  </r>
  <r>
    <x v="0"/>
    <s v="BU17"/>
    <s v="KB000134"/>
    <m/>
    <m/>
    <m/>
    <m/>
    <m/>
    <x v="0"/>
  </r>
  <r>
    <x v="0"/>
    <s v="BU17"/>
    <s v="KB000135"/>
    <m/>
    <m/>
    <m/>
    <m/>
    <m/>
    <x v="0"/>
  </r>
  <r>
    <x v="0"/>
    <s v="BU17"/>
    <s v="KB000136"/>
    <m/>
    <m/>
    <m/>
    <m/>
    <m/>
    <x v="0"/>
  </r>
  <r>
    <x v="0"/>
    <s v="BU17"/>
    <s v="KB000137"/>
    <m/>
    <m/>
    <m/>
    <m/>
    <m/>
    <x v="0"/>
  </r>
  <r>
    <x v="0"/>
    <s v="BU17"/>
    <s v="KB000138"/>
    <m/>
    <m/>
    <m/>
    <m/>
    <m/>
    <x v="0"/>
  </r>
  <r>
    <x v="0"/>
    <s v="BU17"/>
    <s v="KB000139"/>
    <m/>
    <m/>
    <m/>
    <m/>
    <m/>
    <x v="0"/>
  </r>
  <r>
    <x v="0"/>
    <s v="BU17"/>
    <s v="KB000150"/>
    <m/>
    <m/>
    <m/>
    <m/>
    <m/>
    <x v="1"/>
  </r>
  <r>
    <x v="0"/>
    <s v="BU17"/>
    <s v="KB000151"/>
    <m/>
    <m/>
    <m/>
    <m/>
    <m/>
    <x v="1"/>
  </r>
  <r>
    <x v="0"/>
    <s v="BU17"/>
    <s v="KB000152"/>
    <m/>
    <m/>
    <m/>
    <m/>
    <m/>
    <x v="1"/>
  </r>
  <r>
    <x v="0"/>
    <s v="BU17"/>
    <s v="KB000153"/>
    <m/>
    <m/>
    <m/>
    <m/>
    <m/>
    <x v="1"/>
  </r>
  <r>
    <x v="0"/>
    <s v="BU17"/>
    <s v="KB000154"/>
    <m/>
    <m/>
    <m/>
    <m/>
    <m/>
    <x v="1"/>
  </r>
  <r>
    <x v="0"/>
    <s v="BU17"/>
    <s v="KB000155"/>
    <m/>
    <m/>
    <m/>
    <m/>
    <m/>
    <x v="1"/>
  </r>
  <r>
    <x v="0"/>
    <s v="BU17"/>
    <s v="KB000156"/>
    <m/>
    <m/>
    <m/>
    <m/>
    <m/>
    <x v="1"/>
  </r>
  <r>
    <x v="0"/>
    <s v="BU17"/>
    <s v="KB000160"/>
    <m/>
    <m/>
    <m/>
    <m/>
    <m/>
    <x v="0"/>
  </r>
  <r>
    <x v="0"/>
    <s v="BU17"/>
    <s v="KB000161"/>
    <m/>
    <m/>
    <m/>
    <m/>
    <m/>
    <x v="0"/>
  </r>
  <r>
    <x v="0"/>
    <s v="BU17"/>
    <s v="KB000162"/>
    <m/>
    <m/>
    <m/>
    <m/>
    <m/>
    <x v="0"/>
  </r>
  <r>
    <x v="0"/>
    <s v="BU17"/>
    <s v="KB000163"/>
    <m/>
    <m/>
    <m/>
    <m/>
    <m/>
    <x v="0"/>
  </r>
  <r>
    <x v="0"/>
    <s v="BU17"/>
    <s v="KB000164"/>
    <m/>
    <m/>
    <m/>
    <m/>
    <m/>
    <x v="0"/>
  </r>
  <r>
    <x v="0"/>
    <s v="BU17"/>
    <s v="KB000165"/>
    <m/>
    <m/>
    <m/>
    <m/>
    <m/>
    <x v="1"/>
  </r>
  <r>
    <x v="0"/>
    <s v="BU17"/>
    <s v="KB000166"/>
    <m/>
    <m/>
    <m/>
    <m/>
    <m/>
    <x v="1"/>
  </r>
  <r>
    <x v="0"/>
    <s v="BU17"/>
    <s v="KB000167"/>
    <m/>
    <m/>
    <m/>
    <m/>
    <m/>
    <x v="1"/>
  </r>
  <r>
    <x v="0"/>
    <s v="BU17"/>
    <s v="KB000168"/>
    <m/>
    <m/>
    <m/>
    <m/>
    <m/>
    <x v="1"/>
  </r>
  <r>
    <x v="0"/>
    <s v="BU17"/>
    <s v="KB000169"/>
    <m/>
    <m/>
    <m/>
    <m/>
    <m/>
    <x v="1"/>
  </r>
  <r>
    <x v="0"/>
    <s v="BU17"/>
    <s v="KB000172"/>
    <m/>
    <m/>
    <m/>
    <m/>
    <m/>
    <x v="1"/>
  </r>
  <r>
    <x v="0"/>
    <s v="BU17"/>
    <s v="KB000173"/>
    <m/>
    <m/>
    <m/>
    <m/>
    <m/>
    <x v="1"/>
  </r>
  <r>
    <x v="0"/>
    <s v="BU17"/>
    <s v="KB000174"/>
    <m/>
    <m/>
    <m/>
    <m/>
    <m/>
    <x v="1"/>
  </r>
  <r>
    <x v="0"/>
    <s v="BU17"/>
    <s v="KB000175"/>
    <m/>
    <m/>
    <m/>
    <m/>
    <m/>
    <x v="1"/>
  </r>
  <r>
    <x v="0"/>
    <s v="BU17"/>
    <s v="KB000176"/>
    <m/>
    <m/>
    <m/>
    <m/>
    <m/>
    <x v="1"/>
  </r>
  <r>
    <x v="0"/>
    <s v="BU17"/>
    <s v="KB000179"/>
    <m/>
    <m/>
    <m/>
    <m/>
    <m/>
    <x v="1"/>
  </r>
  <r>
    <x v="0"/>
    <s v="BU17"/>
    <s v="KB000180"/>
    <m/>
    <m/>
    <m/>
    <m/>
    <m/>
    <x v="1"/>
  </r>
  <r>
    <x v="0"/>
    <s v="BU17"/>
    <s v="KB000200"/>
    <m/>
    <m/>
    <m/>
    <m/>
    <m/>
    <x v="0"/>
  </r>
  <r>
    <x v="0"/>
    <s v="BU17"/>
    <s v="KB000201"/>
    <m/>
    <m/>
    <m/>
    <m/>
    <m/>
    <x v="0"/>
  </r>
  <r>
    <x v="0"/>
    <s v="BU17"/>
    <s v="KB000203"/>
    <m/>
    <m/>
    <m/>
    <m/>
    <m/>
    <x v="0"/>
  </r>
  <r>
    <x v="0"/>
    <s v="BU17"/>
    <s v="KB000204"/>
    <m/>
    <m/>
    <m/>
    <m/>
    <m/>
    <x v="0"/>
  </r>
  <r>
    <x v="0"/>
    <s v="BU17"/>
    <s v="KB000205"/>
    <m/>
    <m/>
    <m/>
    <m/>
    <m/>
    <x v="0"/>
  </r>
  <r>
    <x v="0"/>
    <s v="BU17"/>
    <s v="KB000206"/>
    <m/>
    <m/>
    <m/>
    <m/>
    <m/>
    <x v="0"/>
  </r>
  <r>
    <x v="0"/>
    <s v="BU17"/>
    <s v="KB000207"/>
    <m/>
    <m/>
    <m/>
    <m/>
    <m/>
    <x v="0"/>
  </r>
  <r>
    <x v="0"/>
    <s v="BU17"/>
    <s v="KB000209"/>
    <m/>
    <m/>
    <m/>
    <m/>
    <m/>
    <x v="0"/>
  </r>
  <r>
    <x v="0"/>
    <s v="BU17"/>
    <s v="KB000211"/>
    <m/>
    <m/>
    <m/>
    <m/>
    <m/>
    <x v="0"/>
  </r>
  <r>
    <x v="0"/>
    <s v="BU17"/>
    <s v="KB000212"/>
    <m/>
    <m/>
    <m/>
    <m/>
    <m/>
    <x v="0"/>
  </r>
  <r>
    <x v="0"/>
    <s v="BU17"/>
    <s v="KB000213"/>
    <m/>
    <m/>
    <m/>
    <m/>
    <m/>
    <x v="0"/>
  </r>
  <r>
    <x v="0"/>
    <s v="BU17"/>
    <s v="KB000214"/>
    <m/>
    <m/>
    <m/>
    <m/>
    <m/>
    <x v="0"/>
  </r>
  <r>
    <x v="0"/>
    <s v="BU17"/>
    <s v="KB000215"/>
    <m/>
    <m/>
    <m/>
    <m/>
    <m/>
    <x v="0"/>
  </r>
  <r>
    <x v="0"/>
    <s v="BU17"/>
    <s v="KB000216"/>
    <m/>
    <m/>
    <m/>
    <m/>
    <m/>
    <x v="0"/>
  </r>
  <r>
    <x v="0"/>
    <s v="BU17"/>
    <s v="KB000217"/>
    <m/>
    <m/>
    <m/>
    <m/>
    <m/>
    <x v="0"/>
  </r>
  <r>
    <x v="0"/>
    <s v="BU17"/>
    <s v="KB000218"/>
    <m/>
    <m/>
    <m/>
    <m/>
    <m/>
    <x v="0"/>
  </r>
  <r>
    <x v="0"/>
    <s v="BU17"/>
    <s v="KB000220"/>
    <m/>
    <m/>
    <m/>
    <m/>
    <m/>
    <x v="0"/>
  </r>
  <r>
    <x v="0"/>
    <s v="BU17"/>
    <s v="KB000221"/>
    <m/>
    <m/>
    <m/>
    <m/>
    <m/>
    <x v="0"/>
  </r>
  <r>
    <x v="0"/>
    <s v="BU17"/>
    <s v="KB000222"/>
    <m/>
    <m/>
    <m/>
    <m/>
    <m/>
    <x v="0"/>
  </r>
  <r>
    <x v="0"/>
    <s v="BU17"/>
    <s v="KB000223"/>
    <m/>
    <m/>
    <m/>
    <m/>
    <m/>
    <x v="0"/>
  </r>
  <r>
    <x v="0"/>
    <s v="BU17"/>
    <s v="KB000224"/>
    <m/>
    <m/>
    <m/>
    <m/>
    <m/>
    <x v="0"/>
  </r>
  <r>
    <x v="0"/>
    <s v="BU17"/>
    <s v="KB000225"/>
    <m/>
    <m/>
    <m/>
    <m/>
    <m/>
    <x v="0"/>
  </r>
  <r>
    <x v="0"/>
    <s v="BU17"/>
    <s v="KB000226"/>
    <m/>
    <m/>
    <m/>
    <m/>
    <m/>
    <x v="0"/>
  </r>
  <r>
    <x v="0"/>
    <s v="BU17"/>
    <s v="KB000227"/>
    <m/>
    <m/>
    <m/>
    <m/>
    <m/>
    <x v="0"/>
  </r>
  <r>
    <x v="0"/>
    <s v="BU17"/>
    <s v="KB000228"/>
    <m/>
    <m/>
    <m/>
    <m/>
    <m/>
    <x v="0"/>
  </r>
  <r>
    <x v="0"/>
    <s v="BU17"/>
    <s v="KB000229"/>
    <m/>
    <m/>
    <m/>
    <m/>
    <m/>
    <x v="0"/>
  </r>
  <r>
    <x v="0"/>
    <s v="BU17"/>
    <s v="KB000230"/>
    <m/>
    <m/>
    <m/>
    <m/>
    <m/>
    <x v="0"/>
  </r>
  <r>
    <x v="0"/>
    <s v="BU17"/>
    <s v="KB000231"/>
    <m/>
    <m/>
    <m/>
    <m/>
    <m/>
    <x v="0"/>
  </r>
  <r>
    <x v="0"/>
    <s v="BU17"/>
    <s v="KB000232"/>
    <m/>
    <m/>
    <m/>
    <m/>
    <m/>
    <x v="0"/>
  </r>
  <r>
    <x v="0"/>
    <s v="BU17"/>
    <s v="KB000233"/>
    <m/>
    <m/>
    <m/>
    <m/>
    <m/>
    <x v="0"/>
  </r>
  <r>
    <x v="0"/>
    <s v="BU17"/>
    <s v="KB000234"/>
    <m/>
    <m/>
    <m/>
    <m/>
    <m/>
    <x v="0"/>
  </r>
  <r>
    <x v="0"/>
    <s v="BU17"/>
    <s v="KB000235"/>
    <m/>
    <m/>
    <m/>
    <m/>
    <m/>
    <x v="0"/>
  </r>
  <r>
    <x v="0"/>
    <s v="BU17"/>
    <s v="KB000236"/>
    <m/>
    <m/>
    <m/>
    <m/>
    <m/>
    <x v="0"/>
  </r>
  <r>
    <x v="0"/>
    <s v="BU17"/>
    <s v="KB000237"/>
    <m/>
    <m/>
    <m/>
    <m/>
    <m/>
    <x v="0"/>
  </r>
  <r>
    <x v="0"/>
    <s v="BU17"/>
    <s v="KB000238"/>
    <m/>
    <m/>
    <m/>
    <m/>
    <m/>
    <x v="0"/>
  </r>
  <r>
    <x v="0"/>
    <s v="BU17"/>
    <s v="KB000239"/>
    <m/>
    <m/>
    <m/>
    <m/>
    <m/>
    <x v="0"/>
  </r>
  <r>
    <x v="0"/>
    <s v="BU17"/>
    <s v="KB000240"/>
    <m/>
    <m/>
    <m/>
    <m/>
    <m/>
    <x v="0"/>
  </r>
  <r>
    <x v="0"/>
    <s v="BU17"/>
    <s v="KB000241"/>
    <m/>
    <m/>
    <m/>
    <m/>
    <m/>
    <x v="0"/>
  </r>
  <r>
    <x v="0"/>
    <s v="BU17"/>
    <s v="KB000242"/>
    <m/>
    <m/>
    <m/>
    <m/>
    <m/>
    <x v="0"/>
  </r>
  <r>
    <x v="0"/>
    <s v="BU17"/>
    <s v="KB000243"/>
    <m/>
    <m/>
    <m/>
    <m/>
    <m/>
    <x v="0"/>
  </r>
  <r>
    <x v="0"/>
    <s v="BU17"/>
    <s v="KB000244"/>
    <m/>
    <m/>
    <m/>
    <m/>
    <m/>
    <x v="0"/>
  </r>
  <r>
    <x v="0"/>
    <s v="BU17"/>
    <s v="KB000245"/>
    <m/>
    <m/>
    <m/>
    <m/>
    <m/>
    <x v="0"/>
  </r>
  <r>
    <x v="0"/>
    <s v="BU17"/>
    <s v="KB000246"/>
    <m/>
    <m/>
    <m/>
    <m/>
    <m/>
    <x v="0"/>
  </r>
  <r>
    <x v="0"/>
    <s v="BU17"/>
    <s v="KB000247"/>
    <m/>
    <m/>
    <m/>
    <m/>
    <m/>
    <x v="0"/>
  </r>
  <r>
    <x v="0"/>
    <s v="BU17"/>
    <s v="KB000248"/>
    <m/>
    <m/>
    <m/>
    <m/>
    <m/>
    <x v="0"/>
  </r>
  <r>
    <x v="0"/>
    <s v="BU17"/>
    <s v="KB000249"/>
    <m/>
    <m/>
    <m/>
    <m/>
    <m/>
    <x v="0"/>
  </r>
  <r>
    <x v="0"/>
    <s v="BU17"/>
    <s v="KB000250"/>
    <m/>
    <m/>
    <m/>
    <m/>
    <m/>
    <x v="0"/>
  </r>
  <r>
    <x v="0"/>
    <s v="BU17"/>
    <s v="KB000251"/>
    <m/>
    <m/>
    <m/>
    <m/>
    <m/>
    <x v="0"/>
  </r>
  <r>
    <x v="0"/>
    <s v="BU17"/>
    <s v="KB000252"/>
    <m/>
    <m/>
    <m/>
    <m/>
    <m/>
    <x v="0"/>
  </r>
  <r>
    <x v="0"/>
    <s v="BU17"/>
    <s v="KB000253"/>
    <m/>
    <m/>
    <m/>
    <m/>
    <m/>
    <x v="0"/>
  </r>
  <r>
    <x v="0"/>
    <s v="BU17"/>
    <s v="KB000254"/>
    <m/>
    <m/>
    <m/>
    <m/>
    <m/>
    <x v="0"/>
  </r>
  <r>
    <x v="0"/>
    <s v="BU17"/>
    <s v="KB000255"/>
    <m/>
    <m/>
    <m/>
    <m/>
    <m/>
    <x v="0"/>
  </r>
  <r>
    <x v="0"/>
    <s v="BU17"/>
    <s v="KB000256"/>
    <m/>
    <m/>
    <m/>
    <m/>
    <m/>
    <x v="0"/>
  </r>
  <r>
    <x v="0"/>
    <s v="BU17"/>
    <s v="KB000257"/>
    <m/>
    <m/>
    <m/>
    <m/>
    <m/>
    <x v="0"/>
  </r>
  <r>
    <x v="0"/>
    <s v="BU17"/>
    <s v="KB000258"/>
    <m/>
    <m/>
    <m/>
    <m/>
    <m/>
    <x v="0"/>
  </r>
  <r>
    <x v="0"/>
    <s v="BU17"/>
    <s v="KB000259"/>
    <m/>
    <m/>
    <m/>
    <m/>
    <m/>
    <x v="0"/>
  </r>
  <r>
    <x v="0"/>
    <s v="BU17"/>
    <s v="KB000260"/>
    <m/>
    <m/>
    <m/>
    <m/>
    <m/>
    <x v="0"/>
  </r>
  <r>
    <x v="0"/>
    <s v="BU17"/>
    <s v="KB000261"/>
    <m/>
    <m/>
    <m/>
    <m/>
    <m/>
    <x v="0"/>
  </r>
  <r>
    <x v="0"/>
    <s v="BU17"/>
    <s v="KB000262"/>
    <m/>
    <m/>
    <m/>
    <m/>
    <m/>
    <x v="0"/>
  </r>
  <r>
    <x v="0"/>
    <s v="BU17"/>
    <s v="KB000263"/>
    <m/>
    <m/>
    <m/>
    <m/>
    <m/>
    <x v="0"/>
  </r>
  <r>
    <x v="0"/>
    <s v="BU17"/>
    <s v="KB000265"/>
    <m/>
    <m/>
    <m/>
    <m/>
    <m/>
    <x v="0"/>
  </r>
  <r>
    <x v="0"/>
    <s v="BU17"/>
    <s v="KB000266"/>
    <m/>
    <m/>
    <m/>
    <m/>
    <m/>
    <x v="0"/>
  </r>
  <r>
    <x v="0"/>
    <s v="BU17"/>
    <s v="KB000267"/>
    <m/>
    <m/>
    <m/>
    <m/>
    <m/>
    <x v="0"/>
  </r>
  <r>
    <x v="0"/>
    <s v="BU17"/>
    <s v="KB000268"/>
    <m/>
    <m/>
    <m/>
    <m/>
    <m/>
    <x v="0"/>
  </r>
  <r>
    <x v="0"/>
    <s v="BU17"/>
    <s v="KB000269"/>
    <m/>
    <m/>
    <m/>
    <m/>
    <m/>
    <x v="0"/>
  </r>
  <r>
    <x v="0"/>
    <s v="BU17"/>
    <s v="KB000270"/>
    <m/>
    <m/>
    <m/>
    <m/>
    <m/>
    <x v="0"/>
  </r>
  <r>
    <x v="0"/>
    <s v="BU17"/>
    <s v="KB000271"/>
    <m/>
    <m/>
    <m/>
    <m/>
    <m/>
    <x v="0"/>
  </r>
  <r>
    <x v="0"/>
    <s v="BU17"/>
    <s v="KB000272"/>
    <m/>
    <m/>
    <m/>
    <m/>
    <m/>
    <x v="0"/>
  </r>
  <r>
    <x v="0"/>
    <s v="BU17"/>
    <s v="KB000273"/>
    <m/>
    <m/>
    <m/>
    <m/>
    <m/>
    <x v="0"/>
  </r>
  <r>
    <x v="0"/>
    <s v="BU17"/>
    <s v="KB000274"/>
    <m/>
    <m/>
    <m/>
    <m/>
    <m/>
    <x v="0"/>
  </r>
  <r>
    <x v="0"/>
    <s v="BU17"/>
    <s v="KB000275"/>
    <m/>
    <m/>
    <m/>
    <m/>
    <m/>
    <x v="0"/>
  </r>
  <r>
    <x v="0"/>
    <s v="BU17"/>
    <s v="KB000276"/>
    <m/>
    <m/>
    <m/>
    <m/>
    <m/>
    <x v="0"/>
  </r>
  <r>
    <x v="0"/>
    <s v="BU17"/>
    <s v="KB000277"/>
    <m/>
    <m/>
    <m/>
    <m/>
    <m/>
    <x v="0"/>
  </r>
  <r>
    <x v="0"/>
    <s v="BU17"/>
    <s v="KB000278"/>
    <m/>
    <m/>
    <m/>
    <m/>
    <m/>
    <x v="0"/>
  </r>
  <r>
    <x v="0"/>
    <s v="BU17"/>
    <s v="KB000279"/>
    <m/>
    <m/>
    <m/>
    <m/>
    <m/>
    <x v="0"/>
  </r>
  <r>
    <x v="0"/>
    <s v="BU17"/>
    <s v="KB000280"/>
    <m/>
    <m/>
    <m/>
    <m/>
    <m/>
    <x v="0"/>
  </r>
  <r>
    <x v="0"/>
    <s v="BU17"/>
    <s v="KB000281"/>
    <m/>
    <m/>
    <m/>
    <m/>
    <m/>
    <x v="0"/>
  </r>
  <r>
    <x v="0"/>
    <s v="BU17"/>
    <s v="KB000282"/>
    <m/>
    <m/>
    <m/>
    <m/>
    <m/>
    <x v="0"/>
  </r>
  <r>
    <x v="0"/>
    <s v="BU17"/>
    <s v="KB000283"/>
    <m/>
    <m/>
    <m/>
    <m/>
    <m/>
    <x v="0"/>
  </r>
  <r>
    <x v="0"/>
    <s v="BU17"/>
    <s v="KB000284"/>
    <m/>
    <m/>
    <m/>
    <m/>
    <m/>
    <x v="0"/>
  </r>
  <r>
    <x v="0"/>
    <s v="BU17"/>
    <s v="KB000285"/>
    <m/>
    <m/>
    <m/>
    <m/>
    <m/>
    <x v="0"/>
  </r>
  <r>
    <x v="0"/>
    <s v="BU17"/>
    <s v="KB000287"/>
    <m/>
    <m/>
    <m/>
    <m/>
    <m/>
    <x v="0"/>
  </r>
  <r>
    <x v="0"/>
    <s v="BU17"/>
    <s v="KB000288"/>
    <m/>
    <m/>
    <m/>
    <m/>
    <m/>
    <x v="0"/>
  </r>
  <r>
    <x v="0"/>
    <s v="BU17"/>
    <s v="KB000289"/>
    <m/>
    <m/>
    <m/>
    <m/>
    <m/>
    <x v="0"/>
  </r>
  <r>
    <x v="0"/>
    <s v="BU17"/>
    <s v="KB000290"/>
    <m/>
    <m/>
    <m/>
    <m/>
    <m/>
    <x v="0"/>
  </r>
  <r>
    <x v="0"/>
    <s v="BU17"/>
    <s v="KB000291"/>
    <m/>
    <m/>
    <m/>
    <m/>
    <m/>
    <x v="0"/>
  </r>
  <r>
    <x v="0"/>
    <s v="BU17"/>
    <s v="KB000292"/>
    <m/>
    <m/>
    <m/>
    <m/>
    <m/>
    <x v="0"/>
  </r>
  <r>
    <x v="0"/>
    <s v="BU17"/>
    <s v="KB000295"/>
    <m/>
    <m/>
    <m/>
    <m/>
    <m/>
    <x v="0"/>
  </r>
  <r>
    <x v="0"/>
    <s v="BU17"/>
    <s v="KB000297"/>
    <m/>
    <m/>
    <m/>
    <m/>
    <m/>
    <x v="0"/>
  </r>
  <r>
    <x v="0"/>
    <s v="BU17"/>
    <s v="KB000298"/>
    <m/>
    <m/>
    <m/>
    <m/>
    <m/>
    <x v="0"/>
  </r>
  <r>
    <x v="0"/>
    <s v="BU17"/>
    <s v="KB000299"/>
    <m/>
    <m/>
    <m/>
    <m/>
    <m/>
    <x v="0"/>
  </r>
  <r>
    <x v="0"/>
    <s v="BU17"/>
    <s v="KB000300"/>
    <m/>
    <m/>
    <m/>
    <m/>
    <m/>
    <x v="0"/>
  </r>
  <r>
    <x v="0"/>
    <s v="BU17"/>
    <s v="KB000301"/>
    <m/>
    <m/>
    <m/>
    <m/>
    <m/>
    <x v="1"/>
  </r>
  <r>
    <x v="0"/>
    <s v="BU17"/>
    <s v="KB000302"/>
    <m/>
    <m/>
    <m/>
    <m/>
    <m/>
    <x v="1"/>
  </r>
  <r>
    <x v="0"/>
    <s v="BU17"/>
    <s v="KB000303"/>
    <m/>
    <m/>
    <m/>
    <m/>
    <m/>
    <x v="1"/>
  </r>
  <r>
    <x v="0"/>
    <s v="BU17"/>
    <s v="KB000304"/>
    <m/>
    <m/>
    <m/>
    <m/>
    <m/>
    <x v="1"/>
  </r>
  <r>
    <x v="0"/>
    <s v="BU17"/>
    <s v="KB000305"/>
    <m/>
    <m/>
    <m/>
    <m/>
    <m/>
    <x v="1"/>
  </r>
  <r>
    <x v="0"/>
    <s v="BU17"/>
    <s v="KB000306"/>
    <m/>
    <m/>
    <m/>
    <m/>
    <m/>
    <x v="1"/>
  </r>
  <r>
    <x v="0"/>
    <s v="BU17"/>
    <s v="KB000307"/>
    <m/>
    <m/>
    <m/>
    <m/>
    <m/>
    <x v="1"/>
  </r>
  <r>
    <x v="0"/>
    <s v="BU17"/>
    <s v="KB000308"/>
    <m/>
    <m/>
    <m/>
    <m/>
    <m/>
    <x v="1"/>
  </r>
  <r>
    <x v="0"/>
    <s v="BU17"/>
    <s v="KB000309"/>
    <m/>
    <m/>
    <m/>
    <m/>
    <m/>
    <x v="1"/>
  </r>
  <r>
    <x v="0"/>
    <s v="BU17"/>
    <s v="KB000310"/>
    <m/>
    <m/>
    <m/>
    <m/>
    <m/>
    <x v="1"/>
  </r>
  <r>
    <x v="0"/>
    <s v="BU17"/>
    <s v="KB000311"/>
    <m/>
    <m/>
    <m/>
    <m/>
    <m/>
    <x v="1"/>
  </r>
  <r>
    <x v="0"/>
    <s v="BU17"/>
    <s v="KB000312"/>
    <m/>
    <m/>
    <m/>
    <m/>
    <m/>
    <x v="1"/>
  </r>
  <r>
    <x v="0"/>
    <s v="BU17"/>
    <s v="KB000328"/>
    <m/>
    <m/>
    <m/>
    <m/>
    <m/>
    <x v="1"/>
  </r>
  <r>
    <x v="0"/>
    <s v="BU17"/>
    <s v="KB000329"/>
    <m/>
    <m/>
    <m/>
    <m/>
    <m/>
    <x v="1"/>
  </r>
  <r>
    <x v="0"/>
    <s v="BU17"/>
    <s v="KB000332"/>
    <m/>
    <m/>
    <m/>
    <m/>
    <m/>
    <x v="2"/>
  </r>
  <r>
    <x v="0"/>
    <s v="BU17"/>
    <s v="KB000333"/>
    <m/>
    <m/>
    <m/>
    <m/>
    <m/>
    <x v="2"/>
  </r>
  <r>
    <x v="0"/>
    <s v="BU17"/>
    <s v="KB000334"/>
    <m/>
    <m/>
    <m/>
    <m/>
    <m/>
    <x v="2"/>
  </r>
  <r>
    <x v="0"/>
    <s v="BU17"/>
    <s v="KB000335"/>
    <m/>
    <m/>
    <m/>
    <m/>
    <m/>
    <x v="0"/>
  </r>
  <r>
    <x v="0"/>
    <s v="BU17"/>
    <s v="KB000336"/>
    <m/>
    <m/>
    <m/>
    <m/>
    <m/>
    <x v="0"/>
  </r>
  <r>
    <x v="0"/>
    <s v="BU17"/>
    <s v="KB000337"/>
    <m/>
    <m/>
    <m/>
    <m/>
    <m/>
    <x v="0"/>
  </r>
  <r>
    <x v="0"/>
    <s v="BU17"/>
    <s v="KB000338"/>
    <m/>
    <m/>
    <m/>
    <m/>
    <m/>
    <x v="0"/>
  </r>
  <r>
    <x v="0"/>
    <s v="BU17"/>
    <s v="KB000339"/>
    <m/>
    <m/>
    <m/>
    <m/>
    <m/>
    <x v="0"/>
  </r>
  <r>
    <x v="0"/>
    <s v="BU17"/>
    <s v="KB000340"/>
    <m/>
    <m/>
    <m/>
    <m/>
    <m/>
    <x v="0"/>
  </r>
  <r>
    <x v="0"/>
    <s v="BU17"/>
    <s v="KB000341"/>
    <m/>
    <m/>
    <m/>
    <m/>
    <m/>
    <x v="0"/>
  </r>
  <r>
    <x v="0"/>
    <s v="BU17"/>
    <s v="KB000342"/>
    <m/>
    <m/>
    <m/>
    <m/>
    <m/>
    <x v="1"/>
  </r>
  <r>
    <x v="0"/>
    <s v="BU17"/>
    <s v="KB000343"/>
    <m/>
    <m/>
    <m/>
    <m/>
    <m/>
    <x v="1"/>
  </r>
  <r>
    <x v="0"/>
    <s v="BU17"/>
    <s v="KB000344"/>
    <m/>
    <m/>
    <m/>
    <m/>
    <m/>
    <x v="1"/>
  </r>
  <r>
    <x v="0"/>
    <s v="BU17"/>
    <s v="KB000345"/>
    <m/>
    <m/>
    <m/>
    <m/>
    <m/>
    <x v="1"/>
  </r>
  <r>
    <x v="0"/>
    <s v="BU17"/>
    <s v="KB000346"/>
    <m/>
    <m/>
    <m/>
    <m/>
    <m/>
    <x v="1"/>
  </r>
  <r>
    <x v="0"/>
    <s v="BU17"/>
    <s v="KB000347"/>
    <m/>
    <m/>
    <m/>
    <m/>
    <m/>
    <x v="1"/>
  </r>
  <r>
    <x v="0"/>
    <s v="BU17"/>
    <s v="KB000348"/>
    <m/>
    <m/>
    <m/>
    <m/>
    <m/>
    <x v="1"/>
  </r>
  <r>
    <x v="0"/>
    <s v="BU17"/>
    <s v="KB000349"/>
    <m/>
    <m/>
    <m/>
    <m/>
    <m/>
    <x v="1"/>
  </r>
  <r>
    <x v="0"/>
    <s v="BU17"/>
    <s v="KB000350"/>
    <m/>
    <m/>
    <m/>
    <m/>
    <m/>
    <x v="0"/>
  </r>
  <r>
    <x v="0"/>
    <s v="BU17"/>
    <s v="KB000352"/>
    <m/>
    <m/>
    <m/>
    <m/>
    <m/>
    <x v="0"/>
  </r>
  <r>
    <x v="0"/>
    <s v="BU17"/>
    <s v="KB000353"/>
    <m/>
    <m/>
    <m/>
    <m/>
    <m/>
    <x v="0"/>
  </r>
  <r>
    <x v="0"/>
    <s v="BU17"/>
    <s v="KB000354"/>
    <m/>
    <m/>
    <m/>
    <m/>
    <m/>
    <x v="0"/>
  </r>
  <r>
    <x v="0"/>
    <s v="BU17"/>
    <s v="KB000355"/>
    <m/>
    <m/>
    <m/>
    <m/>
    <m/>
    <x v="0"/>
  </r>
  <r>
    <x v="0"/>
    <s v="BU17"/>
    <s v="KB000356"/>
    <m/>
    <m/>
    <m/>
    <m/>
    <m/>
    <x v="0"/>
  </r>
  <r>
    <x v="0"/>
    <s v="BU17"/>
    <s v="KB000357"/>
    <m/>
    <m/>
    <m/>
    <m/>
    <m/>
    <x v="0"/>
  </r>
  <r>
    <x v="0"/>
    <s v="BU17"/>
    <s v="KB000358"/>
    <m/>
    <m/>
    <m/>
    <m/>
    <m/>
    <x v="0"/>
  </r>
  <r>
    <x v="0"/>
    <s v="BU17"/>
    <s v="KB000359"/>
    <m/>
    <m/>
    <m/>
    <m/>
    <m/>
    <x v="0"/>
  </r>
  <r>
    <x v="0"/>
    <s v="BU17"/>
    <s v="KB000360"/>
    <m/>
    <m/>
    <m/>
    <m/>
    <m/>
    <x v="0"/>
  </r>
  <r>
    <x v="0"/>
    <s v="BU17"/>
    <s v="KB000361"/>
    <m/>
    <m/>
    <m/>
    <m/>
    <m/>
    <x v="0"/>
  </r>
  <r>
    <x v="0"/>
    <s v="BU17"/>
    <s v="KB000362"/>
    <m/>
    <m/>
    <m/>
    <m/>
    <m/>
    <x v="0"/>
  </r>
  <r>
    <x v="0"/>
    <s v="BU17"/>
    <s v="KB000363"/>
    <m/>
    <m/>
    <m/>
    <m/>
    <m/>
    <x v="0"/>
  </r>
  <r>
    <x v="0"/>
    <s v="BU17"/>
    <s v="KB000364"/>
    <m/>
    <m/>
    <m/>
    <m/>
    <m/>
    <x v="0"/>
  </r>
  <r>
    <x v="0"/>
    <s v="BU17"/>
    <s v="KB000365"/>
    <m/>
    <m/>
    <m/>
    <m/>
    <m/>
    <x v="0"/>
  </r>
  <r>
    <x v="0"/>
    <s v="BU17"/>
    <s v="KB000366"/>
    <m/>
    <m/>
    <m/>
    <m/>
    <m/>
    <x v="0"/>
  </r>
  <r>
    <x v="0"/>
    <s v="BU17"/>
    <s v="KB000367"/>
    <m/>
    <m/>
    <m/>
    <m/>
    <m/>
    <x v="0"/>
  </r>
  <r>
    <x v="0"/>
    <s v="BU17"/>
    <s v="KB000368"/>
    <m/>
    <m/>
    <m/>
    <m/>
    <m/>
    <x v="0"/>
  </r>
  <r>
    <x v="0"/>
    <s v="BU17"/>
    <s v="KB000369"/>
    <m/>
    <m/>
    <m/>
    <m/>
    <m/>
    <x v="0"/>
  </r>
  <r>
    <x v="0"/>
    <s v="BU17"/>
    <s v="KB000370"/>
    <m/>
    <m/>
    <m/>
    <m/>
    <m/>
    <x v="0"/>
  </r>
  <r>
    <x v="0"/>
    <s v="BU17"/>
    <s v="KB000371"/>
    <m/>
    <m/>
    <m/>
    <m/>
    <m/>
    <x v="0"/>
  </r>
  <r>
    <x v="0"/>
    <s v="BU17"/>
    <s v="KB000372"/>
    <m/>
    <m/>
    <m/>
    <m/>
    <m/>
    <x v="0"/>
  </r>
  <r>
    <x v="0"/>
    <s v="BU17"/>
    <s v="KB000373"/>
    <m/>
    <m/>
    <m/>
    <m/>
    <m/>
    <x v="0"/>
  </r>
  <r>
    <x v="0"/>
    <s v="BU17"/>
    <s v="KB000374"/>
    <m/>
    <m/>
    <m/>
    <m/>
    <m/>
    <x v="0"/>
  </r>
  <r>
    <x v="0"/>
    <s v="BU17"/>
    <s v="KB000375"/>
    <m/>
    <m/>
    <m/>
    <m/>
    <m/>
    <x v="0"/>
  </r>
  <r>
    <x v="0"/>
    <s v="BU17"/>
    <s v="KB000382"/>
    <m/>
    <m/>
    <m/>
    <m/>
    <m/>
    <x v="0"/>
  </r>
  <r>
    <x v="0"/>
    <s v="BU17"/>
    <s v="KB000383"/>
    <m/>
    <m/>
    <m/>
    <m/>
    <m/>
    <x v="0"/>
  </r>
  <r>
    <x v="0"/>
    <s v="BU17"/>
    <s v="KB000384"/>
    <m/>
    <m/>
    <m/>
    <m/>
    <m/>
    <x v="0"/>
  </r>
  <r>
    <x v="0"/>
    <s v="BU17"/>
    <s v="KB000385"/>
    <m/>
    <m/>
    <m/>
    <m/>
    <m/>
    <x v="0"/>
  </r>
  <r>
    <x v="0"/>
    <s v="BU17"/>
    <s v="KB000386"/>
    <m/>
    <m/>
    <m/>
    <m/>
    <m/>
    <x v="0"/>
  </r>
  <r>
    <x v="0"/>
    <s v="BU17"/>
    <s v="KB000387"/>
    <m/>
    <m/>
    <m/>
    <m/>
    <m/>
    <x v="0"/>
  </r>
  <r>
    <x v="0"/>
    <s v="BU17"/>
    <s v="KB000388"/>
    <m/>
    <m/>
    <m/>
    <m/>
    <m/>
    <x v="0"/>
  </r>
  <r>
    <x v="0"/>
    <s v="BU17"/>
    <s v="KB000389"/>
    <m/>
    <m/>
    <m/>
    <m/>
    <m/>
    <x v="0"/>
  </r>
  <r>
    <x v="0"/>
    <s v="BU17"/>
    <s v="KB000390"/>
    <m/>
    <m/>
    <m/>
    <m/>
    <m/>
    <x v="0"/>
  </r>
  <r>
    <x v="0"/>
    <s v="BU17"/>
    <s v="KB000391"/>
    <m/>
    <m/>
    <m/>
    <m/>
    <m/>
    <x v="0"/>
  </r>
  <r>
    <x v="0"/>
    <s v="BU17"/>
    <s v="KB000392"/>
    <m/>
    <m/>
    <m/>
    <m/>
    <m/>
    <x v="0"/>
  </r>
  <r>
    <x v="0"/>
    <s v="BU17"/>
    <s v="KB000393"/>
    <m/>
    <m/>
    <m/>
    <m/>
    <m/>
    <x v="0"/>
  </r>
  <r>
    <x v="0"/>
    <s v="BU17"/>
    <s v="KB000394"/>
    <m/>
    <m/>
    <m/>
    <m/>
    <m/>
    <x v="0"/>
  </r>
  <r>
    <x v="0"/>
    <s v="BU17"/>
    <s v="KB000395"/>
    <m/>
    <m/>
    <m/>
    <m/>
    <m/>
    <x v="0"/>
  </r>
  <r>
    <x v="0"/>
    <s v="BU17"/>
    <s v="KB000396"/>
    <m/>
    <m/>
    <m/>
    <m/>
    <m/>
    <x v="0"/>
  </r>
  <r>
    <x v="0"/>
    <s v="BU17"/>
    <s v="KB000397"/>
    <m/>
    <m/>
    <m/>
    <m/>
    <m/>
    <x v="0"/>
  </r>
  <r>
    <x v="0"/>
    <s v="BU17"/>
    <s v="KB000398"/>
    <m/>
    <m/>
    <m/>
    <m/>
    <m/>
    <x v="0"/>
  </r>
  <r>
    <x v="0"/>
    <s v="BU17"/>
    <s v="KB000399"/>
    <m/>
    <m/>
    <m/>
    <m/>
    <m/>
    <x v="0"/>
  </r>
  <r>
    <x v="0"/>
    <s v="BU17"/>
    <s v="KB000400"/>
    <m/>
    <m/>
    <m/>
    <m/>
    <m/>
    <x v="0"/>
  </r>
  <r>
    <x v="0"/>
    <s v="BU17"/>
    <s v="KB000401"/>
    <m/>
    <m/>
    <m/>
    <m/>
    <m/>
    <x v="0"/>
  </r>
  <r>
    <x v="0"/>
    <s v="BU17"/>
    <s v="KB000402"/>
    <m/>
    <m/>
    <m/>
    <m/>
    <m/>
    <x v="0"/>
  </r>
  <r>
    <x v="0"/>
    <s v="BU17"/>
    <s v="KB000403"/>
    <m/>
    <m/>
    <m/>
    <m/>
    <m/>
    <x v="0"/>
  </r>
  <r>
    <x v="0"/>
    <s v="BU17"/>
    <s v="KB000404"/>
    <m/>
    <m/>
    <m/>
    <m/>
    <m/>
    <x v="0"/>
  </r>
  <r>
    <x v="0"/>
    <s v="BU17"/>
    <s v="KB000406"/>
    <m/>
    <m/>
    <m/>
    <m/>
    <m/>
    <x v="0"/>
  </r>
  <r>
    <x v="0"/>
    <s v="BU17"/>
    <s v="KB000407"/>
    <m/>
    <m/>
    <m/>
    <m/>
    <m/>
    <x v="0"/>
  </r>
  <r>
    <x v="0"/>
    <s v="BU17"/>
    <s v="KB000408"/>
    <m/>
    <m/>
    <m/>
    <m/>
    <m/>
    <x v="0"/>
  </r>
  <r>
    <x v="0"/>
    <s v="BU17"/>
    <s v="KB000409"/>
    <m/>
    <m/>
    <m/>
    <m/>
    <m/>
    <x v="0"/>
  </r>
  <r>
    <x v="0"/>
    <s v="BU17"/>
    <s v="KB000410"/>
    <m/>
    <m/>
    <m/>
    <m/>
    <m/>
    <x v="0"/>
  </r>
  <r>
    <x v="0"/>
    <s v="BU17"/>
    <s v="KB000411"/>
    <m/>
    <m/>
    <m/>
    <m/>
    <m/>
    <x v="0"/>
  </r>
  <r>
    <x v="0"/>
    <s v="BU17"/>
    <s v="KB000412"/>
    <m/>
    <m/>
    <m/>
    <m/>
    <m/>
    <x v="0"/>
  </r>
  <r>
    <x v="0"/>
    <s v="BU17"/>
    <s v="KB000413"/>
    <m/>
    <m/>
    <m/>
    <m/>
    <m/>
    <x v="0"/>
  </r>
  <r>
    <x v="0"/>
    <s v="BU17"/>
    <s v="KB000414"/>
    <m/>
    <m/>
    <m/>
    <m/>
    <m/>
    <x v="0"/>
  </r>
  <r>
    <x v="0"/>
    <s v="BU17"/>
    <s v="KB000415"/>
    <m/>
    <m/>
    <m/>
    <m/>
    <m/>
    <x v="0"/>
  </r>
  <r>
    <x v="0"/>
    <s v="BU17"/>
    <s v="KB000416"/>
    <m/>
    <m/>
    <m/>
    <m/>
    <m/>
    <x v="0"/>
  </r>
  <r>
    <x v="0"/>
    <s v="BU17"/>
    <s v="KB000417"/>
    <m/>
    <m/>
    <m/>
    <m/>
    <m/>
    <x v="0"/>
  </r>
  <r>
    <x v="0"/>
    <s v="BU17"/>
    <s v="KB000418"/>
    <m/>
    <m/>
    <m/>
    <m/>
    <m/>
    <x v="0"/>
  </r>
  <r>
    <x v="0"/>
    <s v="BU17"/>
    <s v="KB000419"/>
    <m/>
    <m/>
    <m/>
    <m/>
    <m/>
    <x v="0"/>
  </r>
  <r>
    <x v="0"/>
    <s v="BU17"/>
    <s v="KB000420"/>
    <m/>
    <m/>
    <m/>
    <m/>
    <m/>
    <x v="0"/>
  </r>
  <r>
    <x v="0"/>
    <s v="BU17"/>
    <s v="KB000421"/>
    <m/>
    <m/>
    <m/>
    <m/>
    <m/>
    <x v="0"/>
  </r>
  <r>
    <x v="0"/>
    <s v="BU17"/>
    <s v="KB000422"/>
    <m/>
    <m/>
    <m/>
    <m/>
    <m/>
    <x v="0"/>
  </r>
  <r>
    <x v="0"/>
    <s v="BU17"/>
    <s v="KB000423"/>
    <m/>
    <m/>
    <m/>
    <m/>
    <m/>
    <x v="0"/>
  </r>
  <r>
    <x v="0"/>
    <s v="BU17"/>
    <s v="KB000424"/>
    <m/>
    <m/>
    <m/>
    <m/>
    <m/>
    <x v="0"/>
  </r>
  <r>
    <x v="0"/>
    <s v="BU17"/>
    <s v="KB000425"/>
    <m/>
    <m/>
    <m/>
    <m/>
    <m/>
    <x v="0"/>
  </r>
  <r>
    <x v="0"/>
    <s v="BU17"/>
    <s v="KB000426"/>
    <m/>
    <m/>
    <m/>
    <m/>
    <m/>
    <x v="0"/>
  </r>
  <r>
    <x v="0"/>
    <s v="BU17"/>
    <s v="KB000427"/>
    <m/>
    <m/>
    <m/>
    <m/>
    <m/>
    <x v="0"/>
  </r>
  <r>
    <x v="0"/>
    <s v="BU17"/>
    <s v="KB000428"/>
    <m/>
    <m/>
    <m/>
    <m/>
    <m/>
    <x v="0"/>
  </r>
  <r>
    <x v="0"/>
    <s v="BU17"/>
    <s v="KB000430"/>
    <m/>
    <m/>
    <m/>
    <m/>
    <m/>
    <x v="0"/>
  </r>
  <r>
    <x v="0"/>
    <s v="BU17"/>
    <s v="KB000431"/>
    <m/>
    <m/>
    <m/>
    <m/>
    <m/>
    <x v="0"/>
  </r>
  <r>
    <x v="0"/>
    <s v="BU17"/>
    <s v="KB000432"/>
    <m/>
    <m/>
    <m/>
    <m/>
    <m/>
    <x v="0"/>
  </r>
  <r>
    <x v="0"/>
    <s v="BU17"/>
    <s v="KB000433"/>
    <m/>
    <m/>
    <m/>
    <m/>
    <m/>
    <x v="0"/>
  </r>
  <r>
    <x v="0"/>
    <s v="BU17"/>
    <s v="KB000434"/>
    <m/>
    <m/>
    <m/>
    <m/>
    <m/>
    <x v="0"/>
  </r>
  <r>
    <x v="0"/>
    <s v="BU17"/>
    <s v="KB000435"/>
    <m/>
    <m/>
    <m/>
    <m/>
    <m/>
    <x v="0"/>
  </r>
  <r>
    <x v="0"/>
    <s v="BU17"/>
    <s v="KB000436"/>
    <m/>
    <m/>
    <m/>
    <m/>
    <m/>
    <x v="0"/>
  </r>
  <r>
    <x v="0"/>
    <s v="BU17"/>
    <s v="KB000437"/>
    <m/>
    <m/>
    <m/>
    <m/>
    <m/>
    <x v="0"/>
  </r>
  <r>
    <x v="0"/>
    <s v="BU17"/>
    <s v="KB000438"/>
    <m/>
    <m/>
    <m/>
    <m/>
    <m/>
    <x v="0"/>
  </r>
  <r>
    <x v="0"/>
    <s v="BU17"/>
    <s v="KB000442"/>
    <m/>
    <m/>
    <m/>
    <m/>
    <m/>
    <x v="0"/>
  </r>
  <r>
    <x v="0"/>
    <s v="BU17"/>
    <s v="KB000443"/>
    <m/>
    <m/>
    <m/>
    <m/>
    <m/>
    <x v="0"/>
  </r>
  <r>
    <x v="0"/>
    <s v="BU17"/>
    <s v="KB000444"/>
    <m/>
    <m/>
    <m/>
    <m/>
    <m/>
    <x v="0"/>
  </r>
  <r>
    <x v="0"/>
    <s v="BU17"/>
    <s v="KB000445"/>
    <m/>
    <m/>
    <m/>
    <m/>
    <m/>
    <x v="0"/>
  </r>
  <r>
    <x v="0"/>
    <s v="BU17"/>
    <s v="KB000446"/>
    <m/>
    <m/>
    <m/>
    <m/>
    <m/>
    <x v="0"/>
  </r>
  <r>
    <x v="0"/>
    <s v="BU17"/>
    <s v="KB000452"/>
    <m/>
    <m/>
    <m/>
    <m/>
    <m/>
    <x v="0"/>
  </r>
  <r>
    <x v="0"/>
    <s v="BU17"/>
    <s v="KB000453"/>
    <m/>
    <m/>
    <m/>
    <m/>
    <m/>
    <x v="0"/>
  </r>
  <r>
    <x v="0"/>
    <s v="BU17"/>
    <s v="KB000454"/>
    <m/>
    <m/>
    <m/>
    <m/>
    <m/>
    <x v="0"/>
  </r>
  <r>
    <x v="0"/>
    <s v="BU17"/>
    <s v="KB000455"/>
    <m/>
    <m/>
    <m/>
    <m/>
    <m/>
    <x v="0"/>
  </r>
  <r>
    <x v="0"/>
    <s v="BU17"/>
    <s v="KB000456"/>
    <m/>
    <m/>
    <m/>
    <m/>
    <m/>
    <x v="0"/>
  </r>
  <r>
    <x v="0"/>
    <s v="BU17"/>
    <s v="KB000457"/>
    <m/>
    <m/>
    <m/>
    <m/>
    <m/>
    <x v="0"/>
  </r>
  <r>
    <x v="0"/>
    <s v="BU17"/>
    <s v="KB000458"/>
    <m/>
    <m/>
    <m/>
    <m/>
    <m/>
    <x v="0"/>
  </r>
  <r>
    <x v="0"/>
    <s v="BU17"/>
    <s v="KB000459"/>
    <m/>
    <m/>
    <m/>
    <m/>
    <m/>
    <x v="0"/>
  </r>
  <r>
    <x v="0"/>
    <s v="BU17"/>
    <s v="KB000460"/>
    <m/>
    <m/>
    <m/>
    <m/>
    <m/>
    <x v="0"/>
  </r>
  <r>
    <x v="0"/>
    <s v="BU17"/>
    <s v="KB000461"/>
    <m/>
    <m/>
    <m/>
    <m/>
    <m/>
    <x v="0"/>
  </r>
  <r>
    <x v="0"/>
    <s v="BU17"/>
    <s v="KB000462"/>
    <m/>
    <m/>
    <m/>
    <m/>
    <m/>
    <x v="0"/>
  </r>
  <r>
    <x v="0"/>
    <s v="BU17"/>
    <s v="KB000463"/>
    <m/>
    <m/>
    <m/>
    <m/>
    <m/>
    <x v="0"/>
  </r>
  <r>
    <x v="0"/>
    <s v="BU17"/>
    <s v="KB000464"/>
    <m/>
    <m/>
    <m/>
    <m/>
    <m/>
    <x v="0"/>
  </r>
  <r>
    <x v="0"/>
    <s v="BU17"/>
    <s v="KB000465"/>
    <m/>
    <m/>
    <m/>
    <m/>
    <m/>
    <x v="0"/>
  </r>
  <r>
    <x v="0"/>
    <s v="BU17"/>
    <s v="KB000466"/>
    <m/>
    <m/>
    <m/>
    <m/>
    <m/>
    <x v="0"/>
  </r>
  <r>
    <x v="0"/>
    <s v="BU17"/>
    <s v="KB000467"/>
    <m/>
    <m/>
    <m/>
    <m/>
    <m/>
    <x v="0"/>
  </r>
  <r>
    <x v="0"/>
    <s v="BU17"/>
    <s v="KB000468"/>
    <m/>
    <m/>
    <m/>
    <m/>
    <m/>
    <x v="2"/>
  </r>
  <r>
    <x v="0"/>
    <s v="BU17"/>
    <s v="KB000500"/>
    <m/>
    <m/>
    <m/>
    <m/>
    <m/>
    <x v="0"/>
  </r>
  <r>
    <x v="0"/>
    <s v="BU17"/>
    <s v="KB000502"/>
    <m/>
    <m/>
    <m/>
    <m/>
    <m/>
    <x v="0"/>
  </r>
  <r>
    <x v="0"/>
    <s v="BU17"/>
    <s v="KB000503"/>
    <m/>
    <m/>
    <m/>
    <m/>
    <m/>
    <x v="0"/>
  </r>
  <r>
    <x v="0"/>
    <s v="BU17"/>
    <s v="KB000504"/>
    <m/>
    <m/>
    <m/>
    <m/>
    <m/>
    <x v="0"/>
  </r>
  <r>
    <x v="0"/>
    <s v="BU17"/>
    <s v="KB000505"/>
    <m/>
    <m/>
    <m/>
    <m/>
    <m/>
    <x v="0"/>
  </r>
  <r>
    <x v="0"/>
    <s v="BU17"/>
    <s v="KB000506"/>
    <m/>
    <m/>
    <m/>
    <m/>
    <m/>
    <x v="0"/>
  </r>
  <r>
    <x v="0"/>
    <s v="BU17"/>
    <s v="KB000507"/>
    <m/>
    <m/>
    <m/>
    <m/>
    <m/>
    <x v="0"/>
  </r>
  <r>
    <x v="0"/>
    <s v="BU17"/>
    <s v="KB000508"/>
    <m/>
    <m/>
    <m/>
    <m/>
    <m/>
    <x v="0"/>
  </r>
  <r>
    <x v="0"/>
    <s v="BU17"/>
    <s v="KB000509"/>
    <m/>
    <m/>
    <m/>
    <m/>
    <m/>
    <x v="0"/>
  </r>
  <r>
    <x v="0"/>
    <s v="BU17"/>
    <s v="KB000510"/>
    <m/>
    <m/>
    <m/>
    <m/>
    <m/>
    <x v="0"/>
  </r>
  <r>
    <x v="0"/>
    <s v="BU17"/>
    <s v="KB000511"/>
    <m/>
    <m/>
    <m/>
    <m/>
    <m/>
    <x v="0"/>
  </r>
  <r>
    <x v="0"/>
    <s v="BU17"/>
    <s v="KB000512"/>
    <m/>
    <m/>
    <m/>
    <m/>
    <m/>
    <x v="0"/>
  </r>
  <r>
    <x v="0"/>
    <s v="BU17"/>
    <s v="KB000513"/>
    <m/>
    <m/>
    <m/>
    <m/>
    <m/>
    <x v="2"/>
  </r>
  <r>
    <x v="0"/>
    <s v="BU17"/>
    <s v="KB000514"/>
    <m/>
    <m/>
    <m/>
    <m/>
    <m/>
    <x v="0"/>
  </r>
  <r>
    <x v="0"/>
    <s v="BU17"/>
    <s v="KB000515"/>
    <m/>
    <m/>
    <m/>
    <m/>
    <m/>
    <x v="0"/>
  </r>
  <r>
    <x v="0"/>
    <s v="BU17"/>
    <s v="KB000516"/>
    <m/>
    <m/>
    <m/>
    <m/>
    <m/>
    <x v="0"/>
  </r>
  <r>
    <x v="0"/>
    <s v="BU17"/>
    <s v="KB000518"/>
    <m/>
    <m/>
    <m/>
    <m/>
    <m/>
    <x v="0"/>
  </r>
  <r>
    <x v="0"/>
    <s v="BU17"/>
    <s v="KB000519"/>
    <m/>
    <m/>
    <m/>
    <m/>
    <m/>
    <x v="2"/>
  </r>
  <r>
    <x v="0"/>
    <s v="BU17"/>
    <s v="KB000520"/>
    <m/>
    <m/>
    <m/>
    <m/>
    <m/>
    <x v="0"/>
  </r>
  <r>
    <x v="0"/>
    <s v="BU17"/>
    <s v="KB000521"/>
    <m/>
    <m/>
    <m/>
    <m/>
    <m/>
    <x v="0"/>
  </r>
  <r>
    <x v="0"/>
    <s v="BU17"/>
    <s v="KB000522"/>
    <m/>
    <m/>
    <m/>
    <m/>
    <m/>
    <x v="0"/>
  </r>
  <r>
    <x v="0"/>
    <s v="BU17"/>
    <s v="KB000523"/>
    <m/>
    <m/>
    <m/>
    <m/>
    <m/>
    <x v="0"/>
  </r>
  <r>
    <x v="0"/>
    <s v="BU17"/>
    <s v="KB000524"/>
    <m/>
    <m/>
    <m/>
    <m/>
    <m/>
    <x v="0"/>
  </r>
  <r>
    <x v="0"/>
    <s v="BU17"/>
    <s v="KB000530"/>
    <m/>
    <m/>
    <m/>
    <m/>
    <m/>
    <x v="0"/>
  </r>
  <r>
    <x v="0"/>
    <s v="BU17"/>
    <s v="KB000531"/>
    <m/>
    <m/>
    <m/>
    <m/>
    <m/>
    <x v="0"/>
  </r>
  <r>
    <x v="0"/>
    <s v="BU17"/>
    <s v="KB000532"/>
    <m/>
    <m/>
    <m/>
    <m/>
    <m/>
    <x v="0"/>
  </r>
  <r>
    <x v="0"/>
    <s v="BU17"/>
    <s v="KB000533"/>
    <m/>
    <m/>
    <m/>
    <m/>
    <m/>
    <x v="0"/>
  </r>
  <r>
    <x v="0"/>
    <s v="BU17"/>
    <s v="KB000534"/>
    <m/>
    <m/>
    <m/>
    <m/>
    <m/>
    <x v="0"/>
  </r>
  <r>
    <x v="0"/>
    <s v="BU17"/>
    <s v="KB000535"/>
    <m/>
    <m/>
    <m/>
    <m/>
    <m/>
    <x v="0"/>
  </r>
  <r>
    <x v="0"/>
    <s v="BU17"/>
    <s v="KB000536"/>
    <m/>
    <m/>
    <m/>
    <m/>
    <m/>
    <x v="0"/>
  </r>
  <r>
    <x v="0"/>
    <s v="BU17"/>
    <s v="KB000538"/>
    <m/>
    <m/>
    <m/>
    <m/>
    <m/>
    <x v="0"/>
  </r>
  <r>
    <x v="0"/>
    <s v="BU17"/>
    <s v="KB000539"/>
    <m/>
    <m/>
    <m/>
    <m/>
    <m/>
    <x v="0"/>
  </r>
  <r>
    <x v="0"/>
    <s v="BU17"/>
    <s v="KB000540"/>
    <m/>
    <m/>
    <m/>
    <m/>
    <m/>
    <x v="0"/>
  </r>
  <r>
    <x v="0"/>
    <s v="BU17"/>
    <s v="KB000541"/>
    <m/>
    <m/>
    <m/>
    <m/>
    <m/>
    <x v="0"/>
  </r>
  <r>
    <x v="0"/>
    <s v="BU17"/>
    <s v="KB000542"/>
    <m/>
    <m/>
    <m/>
    <m/>
    <m/>
    <x v="0"/>
  </r>
  <r>
    <x v="0"/>
    <s v="BU17"/>
    <s v="KB000543"/>
    <m/>
    <m/>
    <m/>
    <m/>
    <m/>
    <x v="0"/>
  </r>
  <r>
    <x v="0"/>
    <s v="BU17"/>
    <s v="KB000544"/>
    <m/>
    <m/>
    <m/>
    <m/>
    <m/>
    <x v="0"/>
  </r>
  <r>
    <x v="0"/>
    <s v="BU17"/>
    <s v="KB000545"/>
    <m/>
    <m/>
    <m/>
    <m/>
    <m/>
    <x v="0"/>
  </r>
  <r>
    <x v="0"/>
    <s v="BU17"/>
    <s v="KB000546"/>
    <m/>
    <m/>
    <m/>
    <m/>
    <m/>
    <x v="0"/>
  </r>
  <r>
    <x v="0"/>
    <s v="BU17"/>
    <s v="KB000547"/>
    <m/>
    <m/>
    <m/>
    <m/>
    <m/>
    <x v="0"/>
  </r>
  <r>
    <x v="0"/>
    <s v="BU17"/>
    <s v="KB000548"/>
    <m/>
    <m/>
    <m/>
    <m/>
    <m/>
    <x v="0"/>
  </r>
  <r>
    <x v="0"/>
    <s v="BU17"/>
    <s v="KB000549"/>
    <m/>
    <m/>
    <m/>
    <m/>
    <m/>
    <x v="0"/>
  </r>
  <r>
    <x v="0"/>
    <s v="BU17"/>
    <s v="KB000550"/>
    <m/>
    <m/>
    <m/>
    <m/>
    <m/>
    <x v="0"/>
  </r>
  <r>
    <x v="0"/>
    <s v="BU17"/>
    <s v="KB000551"/>
    <m/>
    <m/>
    <m/>
    <m/>
    <m/>
    <x v="0"/>
  </r>
  <r>
    <x v="0"/>
    <s v="BU17"/>
    <s v="KB000552"/>
    <m/>
    <m/>
    <m/>
    <m/>
    <m/>
    <x v="0"/>
  </r>
  <r>
    <x v="0"/>
    <s v="BU17"/>
    <s v="KB000553"/>
    <m/>
    <m/>
    <m/>
    <m/>
    <m/>
    <x v="0"/>
  </r>
  <r>
    <x v="0"/>
    <s v="BU17"/>
    <s v="KB000554"/>
    <m/>
    <m/>
    <m/>
    <m/>
    <m/>
    <x v="0"/>
  </r>
  <r>
    <x v="0"/>
    <s v="BU17"/>
    <s v="KB000555"/>
    <m/>
    <m/>
    <m/>
    <m/>
    <m/>
    <x v="0"/>
  </r>
  <r>
    <x v="0"/>
    <s v="BU17"/>
    <s v="KB000556"/>
    <m/>
    <m/>
    <m/>
    <m/>
    <m/>
    <x v="0"/>
  </r>
  <r>
    <x v="0"/>
    <s v="BU17"/>
    <s v="KB000557"/>
    <m/>
    <m/>
    <m/>
    <m/>
    <m/>
    <x v="0"/>
  </r>
  <r>
    <x v="0"/>
    <s v="BU17"/>
    <s v="KB000558"/>
    <m/>
    <m/>
    <m/>
    <m/>
    <m/>
    <x v="0"/>
  </r>
  <r>
    <x v="0"/>
    <s v="BU17"/>
    <s v="KB000559"/>
    <m/>
    <m/>
    <m/>
    <m/>
    <m/>
    <x v="0"/>
  </r>
  <r>
    <x v="0"/>
    <s v="BU17"/>
    <s v="KB000560"/>
    <m/>
    <m/>
    <m/>
    <m/>
    <m/>
    <x v="0"/>
  </r>
  <r>
    <x v="0"/>
    <s v="BU17"/>
    <s v="KB000561"/>
    <m/>
    <m/>
    <m/>
    <m/>
    <m/>
    <x v="0"/>
  </r>
  <r>
    <x v="0"/>
    <s v="BU17"/>
    <s v="KB000562"/>
    <m/>
    <m/>
    <m/>
    <m/>
    <m/>
    <x v="0"/>
  </r>
  <r>
    <x v="0"/>
    <s v="BU17"/>
    <s v="KB000563"/>
    <m/>
    <m/>
    <m/>
    <m/>
    <m/>
    <x v="0"/>
  </r>
  <r>
    <x v="0"/>
    <s v="BU17"/>
    <s v="KB000564"/>
    <m/>
    <m/>
    <m/>
    <m/>
    <m/>
    <x v="0"/>
  </r>
  <r>
    <x v="0"/>
    <s v="BU17"/>
    <s v="KB000565"/>
    <m/>
    <m/>
    <m/>
    <m/>
    <m/>
    <x v="0"/>
  </r>
  <r>
    <x v="0"/>
    <s v="BU17"/>
    <s v="KB000566"/>
    <m/>
    <m/>
    <m/>
    <m/>
    <m/>
    <x v="0"/>
  </r>
  <r>
    <x v="0"/>
    <s v="BU17"/>
    <s v="KB000567"/>
    <m/>
    <m/>
    <m/>
    <m/>
    <m/>
    <x v="0"/>
  </r>
  <r>
    <x v="0"/>
    <s v="BU17"/>
    <s v="KB000568"/>
    <m/>
    <m/>
    <m/>
    <m/>
    <m/>
    <x v="0"/>
  </r>
  <r>
    <x v="0"/>
    <s v="BU17"/>
    <s v="KB000570"/>
    <m/>
    <m/>
    <m/>
    <m/>
    <m/>
    <x v="0"/>
  </r>
  <r>
    <x v="0"/>
    <s v="BU17"/>
    <s v="KB000571"/>
    <m/>
    <m/>
    <m/>
    <m/>
    <m/>
    <x v="0"/>
  </r>
  <r>
    <x v="0"/>
    <s v="BU17"/>
    <s v="KB000572"/>
    <m/>
    <m/>
    <m/>
    <m/>
    <m/>
    <x v="0"/>
  </r>
  <r>
    <x v="0"/>
    <s v="BU17"/>
    <s v="KB000573"/>
    <m/>
    <m/>
    <m/>
    <m/>
    <m/>
    <x v="0"/>
  </r>
  <r>
    <x v="0"/>
    <s v="BU17"/>
    <s v="KB000574"/>
    <m/>
    <m/>
    <m/>
    <m/>
    <m/>
    <x v="0"/>
  </r>
  <r>
    <x v="0"/>
    <s v="BU17"/>
    <s v="KB000575"/>
    <m/>
    <m/>
    <m/>
    <m/>
    <m/>
    <x v="0"/>
  </r>
  <r>
    <x v="0"/>
    <s v="BU17"/>
    <s v="KB000576"/>
    <m/>
    <m/>
    <m/>
    <m/>
    <m/>
    <x v="0"/>
  </r>
  <r>
    <x v="0"/>
    <s v="BU17"/>
    <s v="KB000577"/>
    <m/>
    <m/>
    <m/>
    <m/>
    <m/>
    <x v="0"/>
  </r>
  <r>
    <x v="0"/>
    <s v="BU17"/>
    <s v="KB000578"/>
    <m/>
    <m/>
    <m/>
    <m/>
    <m/>
    <x v="0"/>
  </r>
  <r>
    <x v="0"/>
    <s v="BU17"/>
    <s v="KB000579"/>
    <m/>
    <m/>
    <m/>
    <m/>
    <m/>
    <x v="0"/>
  </r>
  <r>
    <x v="0"/>
    <s v="BU17"/>
    <s v="KB000580"/>
    <m/>
    <m/>
    <m/>
    <m/>
    <m/>
    <x v="0"/>
  </r>
  <r>
    <x v="0"/>
    <s v="BU17"/>
    <s v="KB000581"/>
    <m/>
    <m/>
    <m/>
    <m/>
    <m/>
    <x v="0"/>
  </r>
  <r>
    <x v="0"/>
    <s v="BU17"/>
    <s v="KB000582"/>
    <m/>
    <m/>
    <m/>
    <m/>
    <m/>
    <x v="0"/>
  </r>
  <r>
    <x v="0"/>
    <s v="BU17"/>
    <s v="KB000584"/>
    <m/>
    <m/>
    <m/>
    <m/>
    <m/>
    <x v="0"/>
  </r>
  <r>
    <x v="0"/>
    <s v="BU17"/>
    <s v="KB000585"/>
    <m/>
    <m/>
    <m/>
    <m/>
    <m/>
    <x v="0"/>
  </r>
  <r>
    <x v="0"/>
    <s v="BU17"/>
    <s v="KB000586"/>
    <m/>
    <m/>
    <m/>
    <m/>
    <m/>
    <x v="0"/>
  </r>
  <r>
    <x v="0"/>
    <s v="BU17"/>
    <s v="KB000587"/>
    <m/>
    <m/>
    <m/>
    <m/>
    <m/>
    <x v="0"/>
  </r>
  <r>
    <x v="0"/>
    <s v="BU17"/>
    <s v="KB000588"/>
    <m/>
    <m/>
    <m/>
    <m/>
    <m/>
    <x v="0"/>
  </r>
  <r>
    <x v="0"/>
    <s v="BU17"/>
    <s v="KB000589"/>
    <m/>
    <m/>
    <m/>
    <m/>
    <m/>
    <x v="0"/>
  </r>
  <r>
    <x v="0"/>
    <s v="BU17"/>
    <s v="KB000590"/>
    <m/>
    <m/>
    <m/>
    <m/>
    <m/>
    <x v="0"/>
  </r>
  <r>
    <x v="0"/>
    <s v="BU17"/>
    <s v="KB000592"/>
    <m/>
    <m/>
    <m/>
    <m/>
    <m/>
    <x v="0"/>
  </r>
  <r>
    <x v="0"/>
    <s v="BU17"/>
    <s v="KB000593"/>
    <m/>
    <m/>
    <m/>
    <m/>
    <m/>
    <x v="0"/>
  </r>
  <r>
    <x v="0"/>
    <s v="BU17"/>
    <s v="KB000594"/>
    <m/>
    <m/>
    <m/>
    <m/>
    <m/>
    <x v="0"/>
  </r>
  <r>
    <x v="0"/>
    <s v="BU17"/>
    <s v="KB000595"/>
    <m/>
    <m/>
    <m/>
    <m/>
    <m/>
    <x v="0"/>
  </r>
  <r>
    <x v="0"/>
    <s v="BU17"/>
    <s v="KB000596"/>
    <m/>
    <m/>
    <m/>
    <m/>
    <m/>
    <x v="0"/>
  </r>
  <r>
    <x v="0"/>
    <s v="BU17"/>
    <s v="KB000597"/>
    <m/>
    <m/>
    <m/>
    <m/>
    <m/>
    <x v="0"/>
  </r>
  <r>
    <x v="0"/>
    <s v="BU17"/>
    <s v="KB000598"/>
    <m/>
    <m/>
    <m/>
    <m/>
    <m/>
    <x v="0"/>
  </r>
  <r>
    <x v="0"/>
    <s v="BU17"/>
    <s v="KB000599"/>
    <m/>
    <m/>
    <m/>
    <m/>
    <m/>
    <x v="0"/>
  </r>
  <r>
    <x v="0"/>
    <s v="BU17"/>
    <s v="KB000600"/>
    <m/>
    <m/>
    <m/>
    <m/>
    <m/>
    <x v="0"/>
  </r>
  <r>
    <x v="0"/>
    <s v="BU17"/>
    <s v="KB000601"/>
    <m/>
    <m/>
    <m/>
    <m/>
    <m/>
    <x v="0"/>
  </r>
  <r>
    <x v="0"/>
    <s v="BU17"/>
    <s v="KB000602"/>
    <m/>
    <m/>
    <m/>
    <m/>
    <m/>
    <x v="0"/>
  </r>
  <r>
    <x v="0"/>
    <s v="BU17"/>
    <s v="KB000603"/>
    <m/>
    <m/>
    <m/>
    <m/>
    <m/>
    <x v="0"/>
  </r>
  <r>
    <x v="0"/>
    <s v="BU17"/>
    <s v="KB000604"/>
    <m/>
    <m/>
    <m/>
    <m/>
    <m/>
    <x v="0"/>
  </r>
  <r>
    <x v="0"/>
    <s v="BU17"/>
    <s v="KB000605"/>
    <m/>
    <m/>
    <m/>
    <m/>
    <m/>
    <x v="0"/>
  </r>
  <r>
    <x v="0"/>
    <s v="BU17"/>
    <s v="KB000606"/>
    <m/>
    <m/>
    <m/>
    <m/>
    <m/>
    <x v="0"/>
  </r>
  <r>
    <x v="0"/>
    <s v="BU17"/>
    <s v="KB000607"/>
    <m/>
    <m/>
    <m/>
    <m/>
    <m/>
    <x v="0"/>
  </r>
  <r>
    <x v="0"/>
    <s v="BU17"/>
    <s v="KB000608"/>
    <m/>
    <m/>
    <m/>
    <m/>
    <m/>
    <x v="0"/>
  </r>
  <r>
    <x v="0"/>
    <s v="BU17"/>
    <s v="KB000609"/>
    <m/>
    <m/>
    <m/>
    <m/>
    <m/>
    <x v="0"/>
  </r>
  <r>
    <x v="0"/>
    <s v="BU17"/>
    <s v="KB000610"/>
    <m/>
    <m/>
    <m/>
    <m/>
    <m/>
    <x v="0"/>
  </r>
  <r>
    <x v="0"/>
    <s v="BU17"/>
    <s v="KB000611"/>
    <m/>
    <m/>
    <m/>
    <m/>
    <m/>
    <x v="0"/>
  </r>
  <r>
    <x v="0"/>
    <s v="BU17"/>
    <s v="KB000612"/>
    <m/>
    <m/>
    <m/>
    <m/>
    <m/>
    <x v="0"/>
  </r>
  <r>
    <x v="0"/>
    <s v="BU17"/>
    <s v="KB000613"/>
    <m/>
    <m/>
    <m/>
    <m/>
    <m/>
    <x v="0"/>
  </r>
  <r>
    <x v="0"/>
    <s v="BU17"/>
    <s v="KB000614"/>
    <m/>
    <m/>
    <m/>
    <m/>
    <m/>
    <x v="0"/>
  </r>
  <r>
    <x v="0"/>
    <s v="BU17"/>
    <s v="KB000615"/>
    <m/>
    <m/>
    <m/>
    <m/>
    <m/>
    <x v="0"/>
  </r>
  <r>
    <x v="0"/>
    <s v="BU17"/>
    <s v="KB000616"/>
    <m/>
    <m/>
    <m/>
    <m/>
    <m/>
    <x v="0"/>
  </r>
  <r>
    <x v="0"/>
    <s v="BU17"/>
    <s v="KB000617"/>
    <m/>
    <m/>
    <m/>
    <m/>
    <m/>
    <x v="0"/>
  </r>
  <r>
    <x v="0"/>
    <s v="BU17"/>
    <s v="KB000618"/>
    <m/>
    <m/>
    <m/>
    <m/>
    <m/>
    <x v="0"/>
  </r>
  <r>
    <x v="0"/>
    <s v="BU17"/>
    <s v="KB000619"/>
    <m/>
    <m/>
    <m/>
    <m/>
    <m/>
    <x v="0"/>
  </r>
  <r>
    <x v="0"/>
    <s v="BU17"/>
    <s v="KB000620"/>
    <m/>
    <m/>
    <m/>
    <m/>
    <m/>
    <x v="0"/>
  </r>
  <r>
    <x v="0"/>
    <s v="BU17"/>
    <s v="KB000621"/>
    <m/>
    <m/>
    <m/>
    <m/>
    <m/>
    <x v="0"/>
  </r>
  <r>
    <x v="0"/>
    <s v="BU17"/>
    <s v="KB000622"/>
    <m/>
    <m/>
    <m/>
    <m/>
    <m/>
    <x v="0"/>
  </r>
  <r>
    <x v="0"/>
    <s v="BU17"/>
    <s v="KB000623"/>
    <m/>
    <m/>
    <m/>
    <m/>
    <m/>
    <x v="0"/>
  </r>
  <r>
    <x v="0"/>
    <s v="BU17"/>
    <s v="KB000624"/>
    <m/>
    <m/>
    <m/>
    <m/>
    <m/>
    <x v="0"/>
  </r>
  <r>
    <x v="0"/>
    <s v="BU17"/>
    <s v="KB000625"/>
    <m/>
    <m/>
    <m/>
    <m/>
    <m/>
    <x v="0"/>
  </r>
  <r>
    <x v="0"/>
    <s v="BU17"/>
    <s v="KB000626"/>
    <m/>
    <m/>
    <m/>
    <m/>
    <m/>
    <x v="0"/>
  </r>
  <r>
    <x v="0"/>
    <s v="BU17"/>
    <s v="KB000627"/>
    <m/>
    <m/>
    <m/>
    <m/>
    <m/>
    <x v="0"/>
  </r>
  <r>
    <x v="0"/>
    <s v="BU17"/>
    <s v="KB000628"/>
    <m/>
    <m/>
    <m/>
    <m/>
    <m/>
    <x v="0"/>
  </r>
  <r>
    <x v="0"/>
    <s v="BU17"/>
    <s v="KB000629"/>
    <m/>
    <m/>
    <m/>
    <m/>
    <m/>
    <x v="0"/>
  </r>
  <r>
    <x v="0"/>
    <s v="BU17"/>
    <s v="KB000630"/>
    <m/>
    <m/>
    <m/>
    <m/>
    <m/>
    <x v="0"/>
  </r>
  <r>
    <x v="0"/>
    <s v="BU17"/>
    <s v="KB000631"/>
    <m/>
    <m/>
    <m/>
    <m/>
    <m/>
    <x v="0"/>
  </r>
  <r>
    <x v="0"/>
    <s v="BU17"/>
    <s v="KB000632"/>
    <m/>
    <m/>
    <m/>
    <m/>
    <m/>
    <x v="0"/>
  </r>
  <r>
    <x v="0"/>
    <s v="BU17"/>
    <s v="KB000633"/>
    <m/>
    <m/>
    <m/>
    <m/>
    <m/>
    <x v="0"/>
  </r>
  <r>
    <x v="0"/>
    <s v="BU17"/>
    <s v="KB000634"/>
    <m/>
    <m/>
    <m/>
    <m/>
    <m/>
    <x v="0"/>
  </r>
  <r>
    <x v="0"/>
    <s v="BU17"/>
    <s v="KB000635"/>
    <m/>
    <m/>
    <m/>
    <m/>
    <m/>
    <x v="0"/>
  </r>
  <r>
    <x v="0"/>
    <s v="BU17"/>
    <s v="KB000636"/>
    <m/>
    <m/>
    <m/>
    <m/>
    <m/>
    <x v="0"/>
  </r>
  <r>
    <x v="0"/>
    <s v="BU17"/>
    <s v="KB000637"/>
    <m/>
    <m/>
    <m/>
    <m/>
    <m/>
    <x v="0"/>
  </r>
  <r>
    <x v="0"/>
    <s v="BU17"/>
    <s v="KB000638"/>
    <m/>
    <m/>
    <m/>
    <m/>
    <m/>
    <x v="0"/>
  </r>
  <r>
    <x v="0"/>
    <s v="BU17"/>
    <s v="KB000639"/>
    <m/>
    <m/>
    <m/>
    <m/>
    <m/>
    <x v="0"/>
  </r>
  <r>
    <x v="0"/>
    <s v="BU17"/>
    <s v="KB000640"/>
    <m/>
    <m/>
    <m/>
    <m/>
    <m/>
    <x v="0"/>
  </r>
  <r>
    <x v="0"/>
    <s v="BU17"/>
    <s v="KB000641"/>
    <m/>
    <m/>
    <m/>
    <m/>
    <m/>
    <x v="0"/>
  </r>
  <r>
    <x v="0"/>
    <s v="BU17"/>
    <s v="KB000642"/>
    <m/>
    <m/>
    <m/>
    <m/>
    <m/>
    <x v="0"/>
  </r>
  <r>
    <x v="0"/>
    <s v="BU17"/>
    <s v="KB000643"/>
    <m/>
    <m/>
    <m/>
    <m/>
    <m/>
    <x v="0"/>
  </r>
  <r>
    <x v="0"/>
    <s v="BU17"/>
    <s v="KB000644"/>
    <m/>
    <m/>
    <m/>
    <m/>
    <m/>
    <x v="0"/>
  </r>
  <r>
    <x v="0"/>
    <s v="BU17"/>
    <s v="KB000646"/>
    <m/>
    <m/>
    <m/>
    <m/>
    <m/>
    <x v="0"/>
  </r>
  <r>
    <x v="0"/>
    <s v="BU17"/>
    <s v="KB000648"/>
    <m/>
    <m/>
    <m/>
    <m/>
    <m/>
    <x v="0"/>
  </r>
  <r>
    <x v="0"/>
    <s v="BU17"/>
    <s v="KB000649"/>
    <m/>
    <m/>
    <m/>
    <m/>
    <m/>
    <x v="0"/>
  </r>
  <r>
    <x v="0"/>
    <s v="BU17"/>
    <s v="KB000650"/>
    <m/>
    <m/>
    <m/>
    <m/>
    <m/>
    <x v="0"/>
  </r>
  <r>
    <x v="0"/>
    <s v="BU17"/>
    <s v="KB000651"/>
    <m/>
    <m/>
    <m/>
    <m/>
    <m/>
    <x v="0"/>
  </r>
  <r>
    <x v="0"/>
    <s v="BU17"/>
    <s v="KB000652"/>
    <m/>
    <m/>
    <m/>
    <m/>
    <m/>
    <x v="0"/>
  </r>
  <r>
    <x v="0"/>
    <s v="BU17"/>
    <s v="KB000653"/>
    <m/>
    <m/>
    <m/>
    <m/>
    <m/>
    <x v="0"/>
  </r>
  <r>
    <x v="0"/>
    <s v="BU17"/>
    <s v="KB000654"/>
    <m/>
    <m/>
    <m/>
    <m/>
    <m/>
    <x v="0"/>
  </r>
  <r>
    <x v="0"/>
    <s v="BU17"/>
    <s v="KB000655"/>
    <m/>
    <m/>
    <m/>
    <m/>
    <m/>
    <x v="0"/>
  </r>
  <r>
    <x v="0"/>
    <s v="BU17"/>
    <s v="KB000656"/>
    <m/>
    <m/>
    <m/>
    <m/>
    <m/>
    <x v="0"/>
  </r>
  <r>
    <x v="0"/>
    <s v="BU17"/>
    <s v="KB000657"/>
    <m/>
    <m/>
    <m/>
    <m/>
    <m/>
    <x v="0"/>
  </r>
  <r>
    <x v="0"/>
    <s v="BU17"/>
    <s v="KB000658"/>
    <m/>
    <m/>
    <m/>
    <m/>
    <m/>
    <x v="0"/>
  </r>
  <r>
    <x v="0"/>
    <s v="BU17"/>
    <s v="KB000659"/>
    <m/>
    <m/>
    <m/>
    <m/>
    <m/>
    <x v="0"/>
  </r>
  <r>
    <x v="0"/>
    <s v="BU17"/>
    <s v="KB000660"/>
    <m/>
    <m/>
    <m/>
    <m/>
    <m/>
    <x v="0"/>
  </r>
  <r>
    <x v="0"/>
    <s v="BU17"/>
    <s v="KB000661"/>
    <m/>
    <m/>
    <m/>
    <m/>
    <m/>
    <x v="0"/>
  </r>
  <r>
    <x v="0"/>
    <s v="BU17"/>
    <s v="KB000662"/>
    <m/>
    <m/>
    <m/>
    <m/>
    <m/>
    <x v="0"/>
  </r>
  <r>
    <x v="0"/>
    <s v="BU17"/>
    <s v="KB000664"/>
    <m/>
    <m/>
    <m/>
    <m/>
    <m/>
    <x v="0"/>
  </r>
  <r>
    <x v="0"/>
    <s v="BU17"/>
    <s v="KB000665"/>
    <m/>
    <m/>
    <m/>
    <m/>
    <m/>
    <x v="0"/>
  </r>
  <r>
    <x v="0"/>
    <s v="BU17"/>
    <s v="KB000666"/>
    <m/>
    <m/>
    <m/>
    <m/>
    <m/>
    <x v="0"/>
  </r>
  <r>
    <x v="0"/>
    <s v="BU17"/>
    <s v="KB000667"/>
    <m/>
    <m/>
    <m/>
    <m/>
    <m/>
    <x v="0"/>
  </r>
  <r>
    <x v="0"/>
    <s v="BU17"/>
    <s v="KB000668"/>
    <m/>
    <m/>
    <m/>
    <m/>
    <m/>
    <x v="0"/>
  </r>
  <r>
    <x v="0"/>
    <s v="BU17"/>
    <s v="KB000669"/>
    <m/>
    <m/>
    <m/>
    <m/>
    <m/>
    <x v="0"/>
  </r>
  <r>
    <x v="0"/>
    <s v="BU17"/>
    <s v="KB000670"/>
    <m/>
    <m/>
    <m/>
    <m/>
    <m/>
    <x v="0"/>
  </r>
  <r>
    <x v="0"/>
    <s v="BU17"/>
    <s v="KB000671"/>
    <m/>
    <m/>
    <m/>
    <m/>
    <m/>
    <x v="0"/>
  </r>
  <r>
    <x v="0"/>
    <s v="BU17"/>
    <s v="KB000672"/>
    <m/>
    <m/>
    <m/>
    <m/>
    <m/>
    <x v="0"/>
  </r>
  <r>
    <x v="0"/>
    <s v="BU17"/>
    <s v="KB000673"/>
    <m/>
    <m/>
    <m/>
    <m/>
    <m/>
    <x v="0"/>
  </r>
  <r>
    <x v="0"/>
    <s v="BU17"/>
    <s v="KB000674"/>
    <m/>
    <m/>
    <m/>
    <m/>
    <m/>
    <x v="0"/>
  </r>
  <r>
    <x v="0"/>
    <s v="BU17"/>
    <s v="KB000675"/>
    <m/>
    <m/>
    <m/>
    <m/>
    <m/>
    <x v="0"/>
  </r>
  <r>
    <x v="0"/>
    <s v="BU17"/>
    <s v="KB000676"/>
    <m/>
    <m/>
    <m/>
    <m/>
    <m/>
    <x v="0"/>
  </r>
  <r>
    <x v="0"/>
    <s v="BU17"/>
    <s v="KB000677"/>
    <m/>
    <m/>
    <m/>
    <m/>
    <m/>
    <x v="0"/>
  </r>
  <r>
    <x v="0"/>
    <s v="BU17"/>
    <s v="KB000678"/>
    <m/>
    <m/>
    <m/>
    <m/>
    <m/>
    <x v="0"/>
  </r>
  <r>
    <x v="0"/>
    <s v="BU17"/>
    <s v="KB000679"/>
    <m/>
    <m/>
    <m/>
    <m/>
    <m/>
    <x v="0"/>
  </r>
  <r>
    <x v="0"/>
    <s v="BU17"/>
    <s v="KB000680"/>
    <m/>
    <m/>
    <m/>
    <m/>
    <m/>
    <x v="0"/>
  </r>
  <r>
    <x v="0"/>
    <s v="BU17"/>
    <s v="KB000681"/>
    <m/>
    <m/>
    <m/>
    <m/>
    <m/>
    <x v="0"/>
  </r>
  <r>
    <x v="0"/>
    <s v="BU17"/>
    <s v="KB000682"/>
    <m/>
    <m/>
    <m/>
    <m/>
    <m/>
    <x v="0"/>
  </r>
  <r>
    <x v="0"/>
    <s v="BU17"/>
    <s v="KB000683"/>
    <m/>
    <m/>
    <m/>
    <m/>
    <m/>
    <x v="0"/>
  </r>
  <r>
    <x v="0"/>
    <s v="BU17"/>
    <s v="KB000684"/>
    <m/>
    <m/>
    <m/>
    <m/>
    <m/>
    <x v="0"/>
  </r>
  <r>
    <x v="0"/>
    <s v="BU17"/>
    <s v="KB000685"/>
    <m/>
    <m/>
    <m/>
    <m/>
    <m/>
    <x v="0"/>
  </r>
  <r>
    <x v="0"/>
    <s v="BU17"/>
    <s v="KB000686"/>
    <m/>
    <m/>
    <m/>
    <m/>
    <m/>
    <x v="0"/>
  </r>
  <r>
    <x v="0"/>
    <s v="BU17"/>
    <s v="KB000687"/>
    <m/>
    <m/>
    <m/>
    <m/>
    <m/>
    <x v="0"/>
  </r>
  <r>
    <x v="0"/>
    <s v="BU17"/>
    <s v="KB000688"/>
    <m/>
    <m/>
    <m/>
    <m/>
    <m/>
    <x v="0"/>
  </r>
  <r>
    <x v="0"/>
    <s v="BU17"/>
    <s v="KB000690"/>
    <m/>
    <m/>
    <m/>
    <m/>
    <m/>
    <x v="0"/>
  </r>
  <r>
    <x v="0"/>
    <s v="BU17"/>
    <s v="KB000691"/>
    <m/>
    <m/>
    <m/>
    <m/>
    <m/>
    <x v="0"/>
  </r>
  <r>
    <x v="0"/>
    <s v="BU17"/>
    <s v="KB000692"/>
    <m/>
    <m/>
    <m/>
    <m/>
    <m/>
    <x v="2"/>
  </r>
  <r>
    <x v="0"/>
    <s v="BU17"/>
    <s v="KB000693"/>
    <m/>
    <m/>
    <m/>
    <m/>
    <m/>
    <x v="2"/>
  </r>
  <r>
    <x v="0"/>
    <s v="BU17"/>
    <s v="KB000694"/>
    <m/>
    <m/>
    <m/>
    <m/>
    <m/>
    <x v="2"/>
  </r>
  <r>
    <x v="0"/>
    <s v="BU17"/>
    <s v="KB000695"/>
    <m/>
    <m/>
    <m/>
    <m/>
    <m/>
    <x v="2"/>
  </r>
  <r>
    <x v="0"/>
    <s v="BU17"/>
    <s v="KB000696"/>
    <m/>
    <m/>
    <m/>
    <m/>
    <m/>
    <x v="2"/>
  </r>
  <r>
    <x v="0"/>
    <s v="BU17"/>
    <s v="KB000697"/>
    <m/>
    <m/>
    <m/>
    <m/>
    <m/>
    <x v="2"/>
  </r>
  <r>
    <x v="0"/>
    <s v="BU17"/>
    <s v="KB000698"/>
    <m/>
    <m/>
    <m/>
    <m/>
    <m/>
    <x v="2"/>
  </r>
  <r>
    <x v="0"/>
    <s v="BU17"/>
    <s v="KB000699"/>
    <m/>
    <m/>
    <m/>
    <m/>
    <m/>
    <x v="2"/>
  </r>
  <r>
    <x v="0"/>
    <s v="BU17"/>
    <s v="KB000700"/>
    <m/>
    <m/>
    <m/>
    <m/>
    <m/>
    <x v="2"/>
  </r>
  <r>
    <x v="0"/>
    <s v="BU17"/>
    <s v="KB000701"/>
    <m/>
    <m/>
    <m/>
    <m/>
    <m/>
    <x v="2"/>
  </r>
  <r>
    <x v="0"/>
    <s v="BU17"/>
    <s v="KB000702"/>
    <m/>
    <m/>
    <m/>
    <m/>
    <m/>
    <x v="2"/>
  </r>
  <r>
    <x v="0"/>
    <s v="BU17"/>
    <s v="KB000703"/>
    <m/>
    <m/>
    <m/>
    <m/>
    <m/>
    <x v="2"/>
  </r>
  <r>
    <x v="0"/>
    <s v="BU17"/>
    <s v="KB000704"/>
    <m/>
    <m/>
    <m/>
    <m/>
    <m/>
    <x v="2"/>
  </r>
  <r>
    <x v="0"/>
    <s v="BU17"/>
    <s v="KB000705"/>
    <m/>
    <m/>
    <m/>
    <m/>
    <m/>
    <x v="0"/>
  </r>
  <r>
    <x v="0"/>
    <s v="BU17"/>
    <s v="KB000706"/>
    <m/>
    <m/>
    <m/>
    <m/>
    <m/>
    <x v="0"/>
  </r>
  <r>
    <x v="0"/>
    <s v="BU17"/>
    <s v="KB000707"/>
    <m/>
    <m/>
    <m/>
    <m/>
    <m/>
    <x v="0"/>
  </r>
  <r>
    <x v="0"/>
    <s v="BU17"/>
    <s v="KB000708"/>
    <m/>
    <m/>
    <m/>
    <m/>
    <m/>
    <x v="0"/>
  </r>
  <r>
    <x v="0"/>
    <s v="BU17"/>
    <s v="KB000709"/>
    <m/>
    <m/>
    <m/>
    <m/>
    <m/>
    <x v="0"/>
  </r>
  <r>
    <x v="0"/>
    <s v="BU17"/>
    <s v="KB000710"/>
    <m/>
    <m/>
    <m/>
    <m/>
    <m/>
    <x v="0"/>
  </r>
  <r>
    <x v="0"/>
    <s v="BU17"/>
    <s v="KB000711"/>
    <m/>
    <m/>
    <m/>
    <m/>
    <m/>
    <x v="0"/>
  </r>
  <r>
    <x v="0"/>
    <s v="BU17"/>
    <s v="KB000712"/>
    <m/>
    <m/>
    <m/>
    <m/>
    <m/>
    <x v="0"/>
  </r>
  <r>
    <x v="0"/>
    <s v="BU17"/>
    <s v="KB000713"/>
    <m/>
    <m/>
    <m/>
    <m/>
    <m/>
    <x v="0"/>
  </r>
  <r>
    <x v="0"/>
    <s v="BU17"/>
    <s v="KB000714"/>
    <m/>
    <m/>
    <m/>
    <m/>
    <m/>
    <x v="0"/>
  </r>
  <r>
    <x v="0"/>
    <s v="BU17"/>
    <s v="KB000715"/>
    <m/>
    <m/>
    <m/>
    <m/>
    <m/>
    <x v="0"/>
  </r>
  <r>
    <x v="0"/>
    <s v="BU17"/>
    <s v="KB000716"/>
    <m/>
    <m/>
    <m/>
    <m/>
    <m/>
    <x v="0"/>
  </r>
  <r>
    <x v="0"/>
    <s v="BU17"/>
    <s v="KB000718"/>
    <m/>
    <m/>
    <m/>
    <m/>
    <m/>
    <x v="0"/>
  </r>
  <r>
    <x v="0"/>
    <s v="BU17"/>
    <s v="KB000719"/>
    <m/>
    <m/>
    <m/>
    <m/>
    <m/>
    <x v="0"/>
  </r>
  <r>
    <x v="0"/>
    <s v="BU17"/>
    <s v="KB000720"/>
    <m/>
    <m/>
    <m/>
    <m/>
    <m/>
    <x v="0"/>
  </r>
  <r>
    <x v="0"/>
    <s v="BU17"/>
    <s v="KB000721"/>
    <m/>
    <m/>
    <m/>
    <m/>
    <m/>
    <x v="0"/>
  </r>
  <r>
    <x v="0"/>
    <s v="BU17"/>
    <s v="KB000722"/>
    <m/>
    <m/>
    <m/>
    <m/>
    <m/>
    <x v="0"/>
  </r>
  <r>
    <x v="0"/>
    <s v="BU17"/>
    <s v="KB000723"/>
    <m/>
    <m/>
    <m/>
    <m/>
    <m/>
    <x v="0"/>
  </r>
  <r>
    <x v="0"/>
    <s v="BU17"/>
    <s v="KB000724"/>
    <m/>
    <m/>
    <m/>
    <m/>
    <m/>
    <x v="0"/>
  </r>
  <r>
    <x v="0"/>
    <s v="BU17"/>
    <s v="KB000725"/>
    <m/>
    <m/>
    <m/>
    <m/>
    <m/>
    <x v="0"/>
  </r>
  <r>
    <x v="0"/>
    <s v="BU17"/>
    <s v="KB000726"/>
    <m/>
    <m/>
    <m/>
    <m/>
    <m/>
    <x v="0"/>
  </r>
  <r>
    <x v="0"/>
    <s v="BU17"/>
    <s v="KB000727"/>
    <m/>
    <m/>
    <m/>
    <m/>
    <m/>
    <x v="0"/>
  </r>
  <r>
    <x v="0"/>
    <s v="BU17"/>
    <s v="KB000728"/>
    <m/>
    <m/>
    <m/>
    <m/>
    <m/>
    <x v="0"/>
  </r>
  <r>
    <x v="0"/>
    <s v="BU17"/>
    <s v="KB000729"/>
    <m/>
    <m/>
    <m/>
    <m/>
    <m/>
    <x v="0"/>
  </r>
  <r>
    <x v="0"/>
    <s v="BU17"/>
    <s v="KB000730"/>
    <m/>
    <m/>
    <m/>
    <m/>
    <m/>
    <x v="0"/>
  </r>
  <r>
    <x v="0"/>
    <s v="BU17"/>
    <s v="KB000731"/>
    <m/>
    <m/>
    <m/>
    <m/>
    <m/>
    <x v="0"/>
  </r>
  <r>
    <x v="0"/>
    <s v="BU17"/>
    <s v="KB000800"/>
    <m/>
    <m/>
    <m/>
    <m/>
    <m/>
    <x v="1"/>
  </r>
  <r>
    <x v="0"/>
    <s v="BU17"/>
    <s v="KB000801"/>
    <m/>
    <m/>
    <m/>
    <m/>
    <m/>
    <x v="1"/>
  </r>
  <r>
    <x v="0"/>
    <s v="BU17"/>
    <s v="KB000803"/>
    <m/>
    <m/>
    <m/>
    <m/>
    <m/>
    <x v="1"/>
  </r>
  <r>
    <x v="0"/>
    <s v="BU17"/>
    <s v="KB000804"/>
    <m/>
    <m/>
    <m/>
    <m/>
    <m/>
    <x v="1"/>
  </r>
  <r>
    <x v="0"/>
    <s v="BU17"/>
    <s v="KB000805"/>
    <m/>
    <m/>
    <m/>
    <m/>
    <m/>
    <x v="1"/>
  </r>
  <r>
    <x v="0"/>
    <s v="BU17"/>
    <s v="KB000806"/>
    <m/>
    <m/>
    <m/>
    <m/>
    <m/>
    <x v="1"/>
  </r>
  <r>
    <x v="0"/>
    <s v="BU17"/>
    <s v="KB000808"/>
    <m/>
    <m/>
    <m/>
    <m/>
    <m/>
    <x v="1"/>
  </r>
  <r>
    <x v="0"/>
    <s v="BU17"/>
    <s v="KB000809"/>
    <m/>
    <m/>
    <m/>
    <m/>
    <m/>
    <x v="1"/>
  </r>
  <r>
    <x v="0"/>
    <s v="BU17"/>
    <s v="KB000810"/>
    <m/>
    <m/>
    <m/>
    <m/>
    <m/>
    <x v="1"/>
  </r>
  <r>
    <x v="0"/>
    <s v="BU17"/>
    <s v="KB000811"/>
    <m/>
    <m/>
    <m/>
    <m/>
    <m/>
    <x v="1"/>
  </r>
  <r>
    <x v="0"/>
    <s v="BU17"/>
    <s v="KB000812"/>
    <m/>
    <m/>
    <m/>
    <m/>
    <m/>
    <x v="1"/>
  </r>
  <r>
    <x v="0"/>
    <s v="BU17"/>
    <s v="KB000813"/>
    <m/>
    <m/>
    <m/>
    <m/>
    <m/>
    <x v="1"/>
  </r>
  <r>
    <x v="0"/>
    <s v="BU17"/>
    <s v="KB000814"/>
    <m/>
    <m/>
    <m/>
    <m/>
    <m/>
    <x v="1"/>
  </r>
  <r>
    <x v="0"/>
    <s v="BU17"/>
    <s v="KB000815"/>
    <m/>
    <m/>
    <m/>
    <m/>
    <m/>
    <x v="1"/>
  </r>
  <r>
    <x v="0"/>
    <s v="BU17"/>
    <s v="KB000816"/>
    <m/>
    <m/>
    <m/>
    <m/>
    <m/>
    <x v="1"/>
  </r>
  <r>
    <x v="0"/>
    <s v="BU17"/>
    <s v="KB000817"/>
    <m/>
    <m/>
    <m/>
    <m/>
    <m/>
    <x v="1"/>
  </r>
  <r>
    <x v="0"/>
    <s v="BU17"/>
    <s v="KB000818"/>
    <m/>
    <m/>
    <m/>
    <m/>
    <m/>
    <x v="1"/>
  </r>
  <r>
    <x v="0"/>
    <s v="BU17"/>
    <s v="KB000819"/>
    <m/>
    <m/>
    <m/>
    <m/>
    <m/>
    <x v="1"/>
  </r>
  <r>
    <x v="0"/>
    <s v="BU17"/>
    <s v="KB000820"/>
    <m/>
    <m/>
    <m/>
    <m/>
    <m/>
    <x v="1"/>
  </r>
  <r>
    <x v="0"/>
    <s v="BU17"/>
    <s v="KB000821"/>
    <m/>
    <m/>
    <m/>
    <m/>
    <m/>
    <x v="1"/>
  </r>
  <r>
    <x v="0"/>
    <s v="BU17"/>
    <s v="KB000822"/>
    <m/>
    <m/>
    <m/>
    <m/>
    <m/>
    <x v="1"/>
  </r>
  <r>
    <x v="0"/>
    <s v="BU17"/>
    <s v="KB000823"/>
    <m/>
    <m/>
    <m/>
    <m/>
    <m/>
    <x v="1"/>
  </r>
  <r>
    <x v="0"/>
    <s v="BU17"/>
    <s v="KB000824"/>
    <m/>
    <m/>
    <m/>
    <m/>
    <m/>
    <x v="1"/>
  </r>
  <r>
    <x v="0"/>
    <s v="BU17"/>
    <s v="KB000825"/>
    <m/>
    <m/>
    <m/>
    <m/>
    <m/>
    <x v="1"/>
  </r>
  <r>
    <x v="0"/>
    <s v="BU17"/>
    <s v="KB000826"/>
    <m/>
    <m/>
    <m/>
    <m/>
    <m/>
    <x v="1"/>
  </r>
  <r>
    <x v="0"/>
    <s v="BU17"/>
    <s v="KB000827"/>
    <m/>
    <m/>
    <m/>
    <m/>
    <m/>
    <x v="1"/>
  </r>
  <r>
    <x v="0"/>
    <s v="BU17"/>
    <s v="KB000828"/>
    <m/>
    <m/>
    <m/>
    <m/>
    <m/>
    <x v="1"/>
  </r>
  <r>
    <x v="0"/>
    <s v="BU17"/>
    <s v="KB000829"/>
    <m/>
    <m/>
    <m/>
    <m/>
    <m/>
    <x v="1"/>
  </r>
  <r>
    <x v="0"/>
    <s v="BU17"/>
    <s v="KB000831"/>
    <m/>
    <m/>
    <m/>
    <m/>
    <m/>
    <x v="1"/>
  </r>
  <r>
    <x v="0"/>
    <s v="BU17"/>
    <s v="KB000832"/>
    <m/>
    <m/>
    <m/>
    <m/>
    <m/>
    <x v="1"/>
  </r>
  <r>
    <x v="0"/>
    <s v="BU17"/>
    <s v="KB000833"/>
    <m/>
    <m/>
    <m/>
    <m/>
    <m/>
    <x v="1"/>
  </r>
  <r>
    <x v="0"/>
    <s v="BU17"/>
    <s v="KB000834"/>
    <m/>
    <m/>
    <m/>
    <m/>
    <m/>
    <x v="1"/>
  </r>
  <r>
    <x v="0"/>
    <s v="BU17"/>
    <s v="KB000835"/>
    <m/>
    <m/>
    <m/>
    <m/>
    <m/>
    <x v="1"/>
  </r>
  <r>
    <x v="0"/>
    <s v="BU17"/>
    <s v="KB000836"/>
    <m/>
    <m/>
    <m/>
    <m/>
    <m/>
    <x v="1"/>
  </r>
  <r>
    <x v="0"/>
    <s v="BU17"/>
    <s v="KB000837"/>
    <m/>
    <m/>
    <m/>
    <m/>
    <m/>
    <x v="1"/>
  </r>
  <r>
    <x v="0"/>
    <s v="BU17"/>
    <s v="KB000838"/>
    <m/>
    <m/>
    <m/>
    <m/>
    <m/>
    <x v="1"/>
  </r>
  <r>
    <x v="0"/>
    <s v="BU17"/>
    <s v="KB000839"/>
    <m/>
    <m/>
    <m/>
    <m/>
    <m/>
    <x v="1"/>
  </r>
  <r>
    <x v="0"/>
    <s v="BU17"/>
    <s v="KB000840"/>
    <m/>
    <m/>
    <m/>
    <m/>
    <m/>
    <x v="1"/>
  </r>
  <r>
    <x v="0"/>
    <s v="BU17"/>
    <s v="KB000841"/>
    <m/>
    <m/>
    <m/>
    <m/>
    <m/>
    <x v="1"/>
  </r>
  <r>
    <x v="0"/>
    <s v="BU17"/>
    <s v="KB000842"/>
    <m/>
    <m/>
    <m/>
    <m/>
    <m/>
    <x v="1"/>
  </r>
  <r>
    <x v="0"/>
    <s v="BU17"/>
    <s v="KB000843"/>
    <m/>
    <m/>
    <m/>
    <m/>
    <m/>
    <x v="1"/>
  </r>
  <r>
    <x v="0"/>
    <s v="BU17"/>
    <s v="KB000844"/>
    <m/>
    <m/>
    <m/>
    <m/>
    <m/>
    <x v="1"/>
  </r>
  <r>
    <x v="0"/>
    <s v="BU17"/>
    <s v="KB000845"/>
    <m/>
    <m/>
    <m/>
    <m/>
    <m/>
    <x v="1"/>
  </r>
  <r>
    <x v="0"/>
    <s v="BU17"/>
    <s v="KB000846"/>
    <m/>
    <m/>
    <m/>
    <m/>
    <m/>
    <x v="1"/>
  </r>
  <r>
    <x v="0"/>
    <s v="BU17"/>
    <s v="KB000847"/>
    <m/>
    <m/>
    <m/>
    <m/>
    <m/>
    <x v="1"/>
  </r>
  <r>
    <x v="0"/>
    <s v="BU17"/>
    <s v="KB000848"/>
    <m/>
    <m/>
    <m/>
    <m/>
    <m/>
    <x v="1"/>
  </r>
  <r>
    <x v="0"/>
    <s v="BU17"/>
    <s v="KB000849"/>
    <m/>
    <m/>
    <m/>
    <m/>
    <m/>
    <x v="1"/>
  </r>
  <r>
    <x v="0"/>
    <s v="BU17"/>
    <s v="KB000850"/>
    <m/>
    <m/>
    <m/>
    <m/>
    <m/>
    <x v="1"/>
  </r>
  <r>
    <x v="0"/>
    <s v="BU17"/>
    <s v="KB000851"/>
    <m/>
    <m/>
    <m/>
    <m/>
    <m/>
    <x v="1"/>
  </r>
  <r>
    <x v="0"/>
    <s v="BU17"/>
    <s v="KB000852"/>
    <m/>
    <m/>
    <m/>
    <m/>
    <m/>
    <x v="1"/>
  </r>
  <r>
    <x v="0"/>
    <s v="BU17"/>
    <s v="KB000853"/>
    <m/>
    <m/>
    <m/>
    <m/>
    <m/>
    <x v="1"/>
  </r>
  <r>
    <x v="0"/>
    <s v="BU17"/>
    <s v="KB000854"/>
    <m/>
    <m/>
    <m/>
    <m/>
    <m/>
    <x v="1"/>
  </r>
  <r>
    <x v="0"/>
    <s v="BU17"/>
    <s v="KB000855"/>
    <m/>
    <m/>
    <m/>
    <m/>
    <m/>
    <x v="1"/>
  </r>
  <r>
    <x v="0"/>
    <s v="BU17"/>
    <s v="KB000856"/>
    <m/>
    <m/>
    <m/>
    <m/>
    <m/>
    <x v="1"/>
  </r>
  <r>
    <x v="0"/>
    <s v="BU17"/>
    <s v="KB000857"/>
    <m/>
    <m/>
    <m/>
    <m/>
    <m/>
    <x v="1"/>
  </r>
  <r>
    <x v="0"/>
    <s v="BU17"/>
    <s v="KB000858"/>
    <m/>
    <m/>
    <m/>
    <m/>
    <m/>
    <x v="1"/>
  </r>
  <r>
    <x v="0"/>
    <s v="BU17"/>
    <s v="KB000859"/>
    <m/>
    <m/>
    <m/>
    <m/>
    <m/>
    <x v="1"/>
  </r>
  <r>
    <x v="0"/>
    <s v="BU17"/>
    <s v="KB000860"/>
    <m/>
    <m/>
    <m/>
    <m/>
    <m/>
    <x v="1"/>
  </r>
  <r>
    <x v="0"/>
    <s v="BU17"/>
    <s v="KB000861"/>
    <m/>
    <m/>
    <m/>
    <m/>
    <m/>
    <x v="1"/>
  </r>
  <r>
    <x v="0"/>
    <s v="BU17"/>
    <s v="KB000862"/>
    <m/>
    <m/>
    <m/>
    <m/>
    <m/>
    <x v="1"/>
  </r>
  <r>
    <x v="0"/>
    <s v="BU17"/>
    <s v="KB000863"/>
    <m/>
    <m/>
    <m/>
    <m/>
    <m/>
    <x v="1"/>
  </r>
  <r>
    <x v="0"/>
    <s v="BU17"/>
    <s v="KB000864"/>
    <m/>
    <m/>
    <m/>
    <m/>
    <m/>
    <x v="1"/>
  </r>
  <r>
    <x v="0"/>
    <s v="BU17"/>
    <s v="KB000865"/>
    <m/>
    <m/>
    <m/>
    <m/>
    <m/>
    <x v="1"/>
  </r>
  <r>
    <x v="0"/>
    <s v="BU17"/>
    <s v="KB000866"/>
    <m/>
    <m/>
    <m/>
    <m/>
    <m/>
    <x v="1"/>
  </r>
  <r>
    <x v="0"/>
    <s v="BU17"/>
    <s v="KB000867"/>
    <m/>
    <m/>
    <m/>
    <m/>
    <m/>
    <x v="1"/>
  </r>
  <r>
    <x v="0"/>
    <s v="BU17"/>
    <s v="KB000868"/>
    <m/>
    <m/>
    <m/>
    <m/>
    <m/>
    <x v="1"/>
  </r>
  <r>
    <x v="0"/>
    <s v="BU17"/>
    <s v="KB000869"/>
    <m/>
    <m/>
    <m/>
    <m/>
    <m/>
    <x v="1"/>
  </r>
  <r>
    <x v="0"/>
    <s v="BU17"/>
    <s v="KB000870"/>
    <m/>
    <m/>
    <m/>
    <m/>
    <m/>
    <x v="1"/>
  </r>
  <r>
    <x v="0"/>
    <s v="BU17"/>
    <s v="KB000872"/>
    <m/>
    <m/>
    <m/>
    <m/>
    <m/>
    <x v="1"/>
  </r>
  <r>
    <x v="0"/>
    <s v="BU17"/>
    <s v="KB000873"/>
    <m/>
    <m/>
    <m/>
    <m/>
    <m/>
    <x v="1"/>
  </r>
  <r>
    <x v="0"/>
    <s v="BU17"/>
    <s v="KB000874"/>
    <m/>
    <m/>
    <m/>
    <m/>
    <m/>
    <x v="1"/>
  </r>
  <r>
    <x v="0"/>
    <s v="BU17"/>
    <s v="KB000875"/>
    <m/>
    <m/>
    <m/>
    <m/>
    <m/>
    <x v="1"/>
  </r>
  <r>
    <x v="0"/>
    <s v="BU17"/>
    <s v="KB000876"/>
    <m/>
    <m/>
    <m/>
    <m/>
    <m/>
    <x v="1"/>
  </r>
  <r>
    <x v="0"/>
    <s v="BU17"/>
    <s v="KB000877"/>
    <m/>
    <m/>
    <m/>
    <m/>
    <m/>
    <x v="1"/>
  </r>
  <r>
    <x v="0"/>
    <s v="BU17"/>
    <s v="KB000878"/>
    <m/>
    <m/>
    <m/>
    <m/>
    <m/>
    <x v="1"/>
  </r>
  <r>
    <x v="0"/>
    <s v="BU17"/>
    <s v="KB000879"/>
    <m/>
    <m/>
    <m/>
    <m/>
    <m/>
    <x v="1"/>
  </r>
  <r>
    <x v="0"/>
    <s v="BU17"/>
    <s v="KB000880"/>
    <m/>
    <m/>
    <m/>
    <m/>
    <m/>
    <x v="1"/>
  </r>
  <r>
    <x v="0"/>
    <s v="BU17"/>
    <s v="KB000881"/>
    <m/>
    <m/>
    <m/>
    <m/>
    <m/>
    <x v="1"/>
  </r>
  <r>
    <x v="0"/>
    <s v="BU17"/>
    <s v="KB000882"/>
    <m/>
    <m/>
    <m/>
    <m/>
    <m/>
    <x v="1"/>
  </r>
  <r>
    <x v="0"/>
    <s v="BU17"/>
    <s v="KB000883"/>
    <m/>
    <m/>
    <m/>
    <m/>
    <m/>
    <x v="1"/>
  </r>
  <r>
    <x v="0"/>
    <s v="BU17"/>
    <s v="KB000884"/>
    <m/>
    <m/>
    <m/>
    <m/>
    <m/>
    <x v="1"/>
  </r>
  <r>
    <x v="0"/>
    <s v="BU17"/>
    <s v="KB000885"/>
    <m/>
    <m/>
    <m/>
    <m/>
    <m/>
    <x v="1"/>
  </r>
  <r>
    <x v="0"/>
    <s v="BU17"/>
    <s v="KB000886"/>
    <m/>
    <m/>
    <m/>
    <m/>
    <m/>
    <x v="1"/>
  </r>
  <r>
    <x v="0"/>
    <s v="BU17"/>
    <s v="KB000887"/>
    <m/>
    <m/>
    <m/>
    <m/>
    <m/>
    <x v="1"/>
  </r>
  <r>
    <x v="0"/>
    <s v="BU17"/>
    <s v="KB000888"/>
    <m/>
    <m/>
    <m/>
    <m/>
    <m/>
    <x v="1"/>
  </r>
  <r>
    <x v="0"/>
    <s v="BU17"/>
    <s v="KB000889"/>
    <m/>
    <m/>
    <m/>
    <m/>
    <m/>
    <x v="1"/>
  </r>
  <r>
    <x v="0"/>
    <s v="BU17"/>
    <s v="KB000890"/>
    <m/>
    <m/>
    <m/>
    <m/>
    <m/>
    <x v="1"/>
  </r>
  <r>
    <x v="0"/>
    <s v="BU17"/>
    <s v="KB000891"/>
    <m/>
    <m/>
    <m/>
    <m/>
    <m/>
    <x v="1"/>
  </r>
  <r>
    <x v="0"/>
    <s v="BU17"/>
    <s v="KB000892"/>
    <m/>
    <m/>
    <m/>
    <m/>
    <m/>
    <x v="1"/>
  </r>
  <r>
    <x v="0"/>
    <s v="BU17"/>
    <s v="KB000893"/>
    <m/>
    <m/>
    <m/>
    <m/>
    <m/>
    <x v="1"/>
  </r>
  <r>
    <x v="0"/>
    <s v="BU17"/>
    <s v="KB000894"/>
    <m/>
    <m/>
    <m/>
    <m/>
    <m/>
    <x v="1"/>
  </r>
  <r>
    <x v="0"/>
    <s v="BU17"/>
    <s v="KB000895"/>
    <m/>
    <m/>
    <m/>
    <m/>
    <m/>
    <x v="1"/>
  </r>
  <r>
    <x v="0"/>
    <s v="BU17"/>
    <s v="KB000896"/>
    <m/>
    <m/>
    <m/>
    <m/>
    <m/>
    <x v="1"/>
  </r>
  <r>
    <x v="0"/>
    <s v="BU17"/>
    <s v="KB000897"/>
    <m/>
    <m/>
    <m/>
    <m/>
    <m/>
    <x v="1"/>
  </r>
  <r>
    <x v="0"/>
    <s v="BU17"/>
    <s v="KB000898"/>
    <m/>
    <m/>
    <m/>
    <m/>
    <m/>
    <x v="1"/>
  </r>
  <r>
    <x v="0"/>
    <s v="BU17"/>
    <s v="KB000899"/>
    <m/>
    <m/>
    <m/>
    <m/>
    <m/>
    <x v="1"/>
  </r>
  <r>
    <x v="0"/>
    <s v="BU17"/>
    <s v="KB000900"/>
    <m/>
    <m/>
    <m/>
    <m/>
    <m/>
    <x v="1"/>
  </r>
  <r>
    <x v="0"/>
    <s v="BU17"/>
    <s v="KB000901"/>
    <m/>
    <m/>
    <m/>
    <m/>
    <m/>
    <x v="1"/>
  </r>
  <r>
    <x v="0"/>
    <s v="BU17"/>
    <s v="KB000902"/>
    <m/>
    <m/>
    <m/>
    <m/>
    <m/>
    <x v="1"/>
  </r>
  <r>
    <x v="0"/>
    <s v="BU17"/>
    <s v="KB000903"/>
    <m/>
    <m/>
    <m/>
    <m/>
    <m/>
    <x v="1"/>
  </r>
  <r>
    <x v="0"/>
    <s v="BU17"/>
    <s v="KB000904"/>
    <m/>
    <m/>
    <m/>
    <m/>
    <m/>
    <x v="1"/>
  </r>
  <r>
    <x v="0"/>
    <s v="BU17"/>
    <s v="KB000905"/>
    <m/>
    <m/>
    <m/>
    <m/>
    <m/>
    <x v="1"/>
  </r>
  <r>
    <x v="0"/>
    <s v="BU17"/>
    <s v="KB000906"/>
    <m/>
    <m/>
    <m/>
    <m/>
    <m/>
    <x v="1"/>
  </r>
  <r>
    <x v="0"/>
    <s v="BU17"/>
    <s v="KB000907"/>
    <m/>
    <m/>
    <m/>
    <m/>
    <m/>
    <x v="1"/>
  </r>
  <r>
    <x v="0"/>
    <s v="BU17"/>
    <s v="KB000908"/>
    <m/>
    <m/>
    <m/>
    <m/>
    <m/>
    <x v="1"/>
  </r>
  <r>
    <x v="0"/>
    <s v="BU17"/>
    <s v="KB000909"/>
    <m/>
    <m/>
    <m/>
    <m/>
    <m/>
    <x v="1"/>
  </r>
  <r>
    <x v="0"/>
    <s v="BU17"/>
    <s v="KB000910"/>
    <m/>
    <m/>
    <m/>
    <m/>
    <m/>
    <x v="1"/>
  </r>
  <r>
    <x v="0"/>
    <s v="BU17"/>
    <s v="KB000911"/>
    <m/>
    <m/>
    <m/>
    <m/>
    <m/>
    <x v="1"/>
  </r>
  <r>
    <x v="0"/>
    <s v="BU17"/>
    <s v="KB000912"/>
    <m/>
    <m/>
    <m/>
    <m/>
    <m/>
    <x v="1"/>
  </r>
  <r>
    <x v="0"/>
    <s v="BU17"/>
    <s v="KB000913"/>
    <m/>
    <m/>
    <m/>
    <m/>
    <m/>
    <x v="1"/>
  </r>
  <r>
    <x v="0"/>
    <s v="BU17"/>
    <s v="KB000914"/>
    <m/>
    <m/>
    <m/>
    <m/>
    <m/>
    <x v="1"/>
  </r>
  <r>
    <x v="0"/>
    <s v="BU17"/>
    <s v="KB000915"/>
    <m/>
    <m/>
    <m/>
    <m/>
    <m/>
    <x v="1"/>
  </r>
  <r>
    <x v="0"/>
    <s v="BU17"/>
    <s v="KB000916"/>
    <m/>
    <m/>
    <m/>
    <m/>
    <m/>
    <x v="1"/>
  </r>
  <r>
    <x v="0"/>
    <s v="BU17"/>
    <s v="KB000917"/>
    <m/>
    <m/>
    <m/>
    <m/>
    <m/>
    <x v="1"/>
  </r>
  <r>
    <x v="0"/>
    <s v="BU17"/>
    <s v="KB000918"/>
    <m/>
    <m/>
    <m/>
    <m/>
    <m/>
    <x v="1"/>
  </r>
  <r>
    <x v="0"/>
    <s v="BU17"/>
    <s v="KB000919"/>
    <m/>
    <m/>
    <m/>
    <m/>
    <m/>
    <x v="1"/>
  </r>
  <r>
    <x v="0"/>
    <s v="BU17"/>
    <s v="KB000920"/>
    <m/>
    <m/>
    <m/>
    <m/>
    <m/>
    <x v="1"/>
  </r>
  <r>
    <x v="0"/>
    <s v="BU17"/>
    <s v="KB000921"/>
    <m/>
    <m/>
    <m/>
    <m/>
    <m/>
    <x v="1"/>
  </r>
  <r>
    <x v="0"/>
    <s v="BU17"/>
    <s v="KB000922"/>
    <m/>
    <m/>
    <m/>
    <m/>
    <m/>
    <x v="1"/>
  </r>
  <r>
    <x v="0"/>
    <s v="BU17"/>
    <s v="KB000923"/>
    <m/>
    <m/>
    <m/>
    <m/>
    <m/>
    <x v="1"/>
  </r>
  <r>
    <x v="0"/>
    <s v="BU17"/>
    <s v="KB000924"/>
    <m/>
    <m/>
    <m/>
    <m/>
    <m/>
    <x v="1"/>
  </r>
  <r>
    <x v="0"/>
    <s v="BU17"/>
    <s v="KB000925"/>
    <m/>
    <m/>
    <m/>
    <m/>
    <m/>
    <x v="1"/>
  </r>
  <r>
    <x v="0"/>
    <s v="BU17"/>
    <s v="KB000926"/>
    <m/>
    <m/>
    <m/>
    <m/>
    <m/>
    <x v="1"/>
  </r>
  <r>
    <x v="0"/>
    <s v="BU17"/>
    <s v="KB000927"/>
    <m/>
    <m/>
    <m/>
    <m/>
    <m/>
    <x v="1"/>
  </r>
  <r>
    <x v="0"/>
    <s v="BU17"/>
    <s v="KB000928"/>
    <m/>
    <m/>
    <m/>
    <m/>
    <m/>
    <x v="1"/>
  </r>
  <r>
    <x v="0"/>
    <s v="BU17"/>
    <s v="KB000929"/>
    <m/>
    <m/>
    <m/>
    <m/>
    <m/>
    <x v="1"/>
  </r>
  <r>
    <x v="0"/>
    <s v="BU17"/>
    <s v="KB000930"/>
    <m/>
    <m/>
    <m/>
    <m/>
    <m/>
    <x v="1"/>
  </r>
  <r>
    <x v="0"/>
    <s v="BU17"/>
    <s v="KB000931"/>
    <m/>
    <m/>
    <m/>
    <m/>
    <m/>
    <x v="1"/>
  </r>
  <r>
    <x v="0"/>
    <s v="BU17"/>
    <s v="KB000932"/>
    <m/>
    <m/>
    <m/>
    <m/>
    <m/>
    <x v="1"/>
  </r>
  <r>
    <x v="0"/>
    <s v="BU17"/>
    <s v="KB000933"/>
    <m/>
    <m/>
    <m/>
    <m/>
    <m/>
    <x v="1"/>
  </r>
  <r>
    <x v="0"/>
    <s v="BU17"/>
    <s v="KB000934"/>
    <m/>
    <m/>
    <m/>
    <m/>
    <m/>
    <x v="1"/>
  </r>
  <r>
    <x v="0"/>
    <s v="BU17"/>
    <s v="KB000935"/>
    <m/>
    <m/>
    <m/>
    <m/>
    <m/>
    <x v="1"/>
  </r>
  <r>
    <x v="0"/>
    <s v="BU17"/>
    <s v="KB000936"/>
    <m/>
    <m/>
    <m/>
    <m/>
    <m/>
    <x v="1"/>
  </r>
  <r>
    <x v="0"/>
    <s v="BU17"/>
    <s v="KB000937"/>
    <m/>
    <m/>
    <m/>
    <m/>
    <m/>
    <x v="1"/>
  </r>
  <r>
    <x v="0"/>
    <s v="BU17"/>
    <s v="KB000938"/>
    <m/>
    <m/>
    <m/>
    <m/>
    <m/>
    <x v="1"/>
  </r>
  <r>
    <x v="0"/>
    <s v="BU17"/>
    <s v="KB000939"/>
    <m/>
    <m/>
    <m/>
    <m/>
    <m/>
    <x v="1"/>
  </r>
  <r>
    <x v="0"/>
    <s v="BU17"/>
    <s v="KB000940"/>
    <m/>
    <m/>
    <m/>
    <m/>
    <m/>
    <x v="1"/>
  </r>
  <r>
    <x v="0"/>
    <s v="BU17"/>
    <s v="KB000941"/>
    <m/>
    <m/>
    <m/>
    <m/>
    <m/>
    <x v="1"/>
  </r>
  <r>
    <x v="0"/>
    <s v="BU17"/>
    <s v="KB000942"/>
    <m/>
    <m/>
    <m/>
    <m/>
    <m/>
    <x v="1"/>
  </r>
  <r>
    <x v="0"/>
    <s v="BU17"/>
    <s v="KB000943"/>
    <m/>
    <m/>
    <m/>
    <m/>
    <m/>
    <x v="1"/>
  </r>
  <r>
    <x v="0"/>
    <s v="BU17"/>
    <s v="KB000944"/>
    <m/>
    <m/>
    <m/>
    <m/>
    <m/>
    <x v="1"/>
  </r>
  <r>
    <x v="0"/>
    <s v="BU17"/>
    <s v="KB000945"/>
    <m/>
    <m/>
    <m/>
    <m/>
    <m/>
    <x v="1"/>
  </r>
  <r>
    <x v="0"/>
    <s v="BU17"/>
    <s v="KB000946"/>
    <m/>
    <m/>
    <m/>
    <m/>
    <m/>
    <x v="1"/>
  </r>
  <r>
    <x v="0"/>
    <s v="BU17"/>
    <s v="KB000947"/>
    <m/>
    <m/>
    <m/>
    <m/>
    <m/>
    <x v="1"/>
  </r>
  <r>
    <x v="0"/>
    <s v="BU17"/>
    <s v="KB000948"/>
    <m/>
    <m/>
    <m/>
    <m/>
    <m/>
    <x v="1"/>
  </r>
  <r>
    <x v="0"/>
    <s v="BU17"/>
    <s v="KB000949"/>
    <m/>
    <m/>
    <m/>
    <m/>
    <m/>
    <x v="1"/>
  </r>
  <r>
    <x v="0"/>
    <s v="BU17"/>
    <s v="KB000950"/>
    <m/>
    <m/>
    <m/>
    <m/>
    <m/>
    <x v="1"/>
  </r>
  <r>
    <x v="0"/>
    <s v="BU17"/>
    <s v="KB000951"/>
    <m/>
    <m/>
    <m/>
    <m/>
    <m/>
    <x v="1"/>
  </r>
  <r>
    <x v="0"/>
    <s v="BU17"/>
    <s v="KB000952"/>
    <m/>
    <m/>
    <m/>
    <m/>
    <m/>
    <x v="1"/>
  </r>
  <r>
    <x v="0"/>
    <s v="BU17"/>
    <s v="KB000953"/>
    <m/>
    <m/>
    <m/>
    <m/>
    <m/>
    <x v="1"/>
  </r>
  <r>
    <x v="0"/>
    <s v="BU17"/>
    <s v="KB000954"/>
    <m/>
    <m/>
    <m/>
    <m/>
    <m/>
    <x v="1"/>
  </r>
  <r>
    <x v="0"/>
    <s v="BU17"/>
    <s v="KB000955"/>
    <m/>
    <m/>
    <m/>
    <m/>
    <m/>
    <x v="1"/>
  </r>
  <r>
    <x v="0"/>
    <s v="BU17"/>
    <s v="KB000956"/>
    <m/>
    <m/>
    <m/>
    <m/>
    <m/>
    <x v="1"/>
  </r>
  <r>
    <x v="0"/>
    <s v="BU17"/>
    <s v="KB000957"/>
    <m/>
    <m/>
    <m/>
    <m/>
    <m/>
    <x v="1"/>
  </r>
  <r>
    <x v="0"/>
    <s v="BU17"/>
    <s v="KB000958"/>
    <m/>
    <m/>
    <m/>
    <m/>
    <m/>
    <x v="1"/>
  </r>
  <r>
    <x v="0"/>
    <s v="BU17"/>
    <s v="KB000959"/>
    <m/>
    <m/>
    <m/>
    <m/>
    <m/>
    <x v="1"/>
  </r>
  <r>
    <x v="0"/>
    <s v="BU17"/>
    <s v="KB000960"/>
    <m/>
    <m/>
    <m/>
    <m/>
    <m/>
    <x v="1"/>
  </r>
  <r>
    <x v="0"/>
    <s v="BU17"/>
    <s v="KB000961"/>
    <m/>
    <m/>
    <m/>
    <m/>
    <m/>
    <x v="1"/>
  </r>
  <r>
    <x v="0"/>
    <s v="BU17"/>
    <s v="KB000962"/>
    <m/>
    <m/>
    <m/>
    <m/>
    <m/>
    <x v="1"/>
  </r>
  <r>
    <x v="0"/>
    <s v="BU17"/>
    <s v="KB000963"/>
    <m/>
    <m/>
    <m/>
    <m/>
    <m/>
    <x v="1"/>
  </r>
  <r>
    <x v="0"/>
    <s v="BU17"/>
    <s v="KB000964"/>
    <m/>
    <m/>
    <m/>
    <m/>
    <m/>
    <x v="1"/>
  </r>
  <r>
    <x v="0"/>
    <s v="BU17"/>
    <s v="KB000965"/>
    <m/>
    <m/>
    <m/>
    <m/>
    <m/>
    <x v="1"/>
  </r>
  <r>
    <x v="0"/>
    <s v="BU17"/>
    <s v="KB000966"/>
    <m/>
    <m/>
    <m/>
    <m/>
    <m/>
    <x v="1"/>
  </r>
  <r>
    <x v="0"/>
    <s v="BU17"/>
    <s v="KB000967"/>
    <m/>
    <m/>
    <m/>
    <m/>
    <m/>
    <x v="1"/>
  </r>
  <r>
    <x v="0"/>
    <s v="BU17"/>
    <s v="KB000968"/>
    <m/>
    <m/>
    <m/>
    <m/>
    <m/>
    <x v="1"/>
  </r>
  <r>
    <x v="0"/>
    <s v="BU17"/>
    <s v="KB000969"/>
    <m/>
    <m/>
    <m/>
    <m/>
    <m/>
    <x v="1"/>
  </r>
  <r>
    <x v="0"/>
    <s v="BU17"/>
    <s v="KB000970"/>
    <m/>
    <m/>
    <m/>
    <m/>
    <m/>
    <x v="1"/>
  </r>
  <r>
    <x v="0"/>
    <s v="BU17"/>
    <s v="KB000971"/>
    <m/>
    <m/>
    <m/>
    <m/>
    <m/>
    <x v="1"/>
  </r>
  <r>
    <x v="0"/>
    <s v="BU17"/>
    <s v="KB000972"/>
    <m/>
    <m/>
    <m/>
    <m/>
    <m/>
    <x v="1"/>
  </r>
  <r>
    <x v="0"/>
    <s v="BU17"/>
    <s v="KB000973"/>
    <m/>
    <m/>
    <m/>
    <m/>
    <m/>
    <x v="1"/>
  </r>
  <r>
    <x v="0"/>
    <s v="BU17"/>
    <s v="KB000974"/>
    <m/>
    <m/>
    <m/>
    <m/>
    <m/>
    <x v="1"/>
  </r>
  <r>
    <x v="0"/>
    <s v="BU17"/>
    <s v="KB000975"/>
    <m/>
    <m/>
    <m/>
    <m/>
    <m/>
    <x v="1"/>
  </r>
  <r>
    <x v="0"/>
    <s v="BU17"/>
    <s v="KB000976"/>
    <m/>
    <m/>
    <m/>
    <m/>
    <m/>
    <x v="1"/>
  </r>
  <r>
    <x v="0"/>
    <s v="BU17"/>
    <s v="KB000977"/>
    <m/>
    <m/>
    <m/>
    <m/>
    <m/>
    <x v="1"/>
  </r>
  <r>
    <x v="0"/>
    <s v="BU17"/>
    <s v="KB000978"/>
    <m/>
    <m/>
    <m/>
    <m/>
    <m/>
    <x v="1"/>
  </r>
  <r>
    <x v="0"/>
    <s v="BU17"/>
    <s v="KB000979"/>
    <m/>
    <m/>
    <m/>
    <m/>
    <m/>
    <x v="1"/>
  </r>
  <r>
    <x v="0"/>
    <s v="BU17"/>
    <s v="KB000980"/>
    <m/>
    <m/>
    <m/>
    <m/>
    <m/>
    <x v="1"/>
  </r>
  <r>
    <x v="0"/>
    <s v="BU17"/>
    <s v="KB000981"/>
    <m/>
    <m/>
    <m/>
    <m/>
    <m/>
    <x v="1"/>
  </r>
  <r>
    <x v="0"/>
    <s v="BU17"/>
    <s v="KB000983"/>
    <m/>
    <m/>
    <m/>
    <m/>
    <m/>
    <x v="1"/>
  </r>
  <r>
    <x v="0"/>
    <s v="BU17"/>
    <s v="KB000984"/>
    <m/>
    <m/>
    <m/>
    <m/>
    <m/>
    <x v="1"/>
  </r>
  <r>
    <x v="0"/>
    <s v="BU17"/>
    <s v="KB000985"/>
    <m/>
    <m/>
    <m/>
    <m/>
    <m/>
    <x v="1"/>
  </r>
  <r>
    <x v="0"/>
    <s v="BU17"/>
    <s v="KB000986"/>
    <m/>
    <m/>
    <m/>
    <m/>
    <m/>
    <x v="1"/>
  </r>
  <r>
    <x v="0"/>
    <s v="BU17"/>
    <s v="KB000987"/>
    <m/>
    <m/>
    <m/>
    <m/>
    <m/>
    <x v="1"/>
  </r>
  <r>
    <x v="0"/>
    <s v="BU17"/>
    <s v="KB000988"/>
    <m/>
    <m/>
    <m/>
    <m/>
    <m/>
    <x v="1"/>
  </r>
  <r>
    <x v="0"/>
    <s v="BU17"/>
    <s v="KB000989"/>
    <m/>
    <m/>
    <m/>
    <m/>
    <m/>
    <x v="1"/>
  </r>
  <r>
    <x v="0"/>
    <s v="BU17"/>
    <s v="KB000990"/>
    <m/>
    <m/>
    <m/>
    <m/>
    <m/>
    <x v="1"/>
  </r>
  <r>
    <x v="0"/>
    <s v="BU17"/>
    <s v="KB000991"/>
    <m/>
    <m/>
    <m/>
    <m/>
    <m/>
    <x v="1"/>
  </r>
  <r>
    <x v="0"/>
    <s v="BU17"/>
    <s v="KB000992"/>
    <m/>
    <m/>
    <m/>
    <m/>
    <m/>
    <x v="1"/>
  </r>
  <r>
    <x v="0"/>
    <s v="BU17"/>
    <s v="KB000994"/>
    <m/>
    <m/>
    <m/>
    <m/>
    <m/>
    <x v="1"/>
  </r>
  <r>
    <x v="0"/>
    <s v="BU17"/>
    <s v="KB000995"/>
    <m/>
    <m/>
    <m/>
    <m/>
    <m/>
    <x v="1"/>
  </r>
  <r>
    <x v="0"/>
    <s v="BU17"/>
    <s v="KB000996"/>
    <m/>
    <m/>
    <m/>
    <m/>
    <m/>
    <x v="1"/>
  </r>
  <r>
    <x v="0"/>
    <s v="BU17"/>
    <s v="KB000997"/>
    <m/>
    <m/>
    <m/>
    <m/>
    <m/>
    <x v="1"/>
  </r>
  <r>
    <x v="0"/>
    <s v="BU17"/>
    <s v="KB000998"/>
    <m/>
    <m/>
    <m/>
    <m/>
    <m/>
    <x v="1"/>
  </r>
  <r>
    <x v="0"/>
    <s v="BU17"/>
    <s v="KB000999"/>
    <m/>
    <m/>
    <m/>
    <m/>
    <m/>
    <x v="1"/>
  </r>
  <r>
    <x v="0"/>
    <s v="BU17"/>
    <s v="KB001000"/>
    <m/>
    <m/>
    <m/>
    <m/>
    <m/>
    <x v="1"/>
  </r>
  <r>
    <x v="0"/>
    <s v="BU17"/>
    <s v="KB001001"/>
    <m/>
    <m/>
    <m/>
    <m/>
    <m/>
    <x v="1"/>
  </r>
  <r>
    <x v="0"/>
    <s v="BU17"/>
    <s v="KB001002"/>
    <m/>
    <m/>
    <m/>
    <m/>
    <m/>
    <x v="1"/>
  </r>
  <r>
    <x v="0"/>
    <s v="BU17"/>
    <s v="KB001003"/>
    <m/>
    <m/>
    <m/>
    <m/>
    <m/>
    <x v="1"/>
  </r>
  <r>
    <x v="0"/>
    <s v="BU17"/>
    <s v="KB001004"/>
    <m/>
    <m/>
    <m/>
    <m/>
    <m/>
    <x v="1"/>
  </r>
  <r>
    <x v="0"/>
    <s v="BU17"/>
    <s v="KB001005"/>
    <m/>
    <m/>
    <m/>
    <m/>
    <m/>
    <x v="1"/>
  </r>
  <r>
    <x v="0"/>
    <s v="BU17"/>
    <s v="KB001006"/>
    <m/>
    <m/>
    <m/>
    <m/>
    <m/>
    <x v="1"/>
  </r>
  <r>
    <x v="0"/>
    <s v="BU17"/>
    <s v="KB001007"/>
    <m/>
    <m/>
    <m/>
    <m/>
    <m/>
    <x v="1"/>
  </r>
  <r>
    <x v="0"/>
    <s v="BU17"/>
    <s v="KB001008"/>
    <m/>
    <m/>
    <m/>
    <m/>
    <m/>
    <x v="1"/>
  </r>
  <r>
    <x v="0"/>
    <s v="BU17"/>
    <s v="KB001009"/>
    <m/>
    <m/>
    <m/>
    <m/>
    <m/>
    <x v="1"/>
  </r>
  <r>
    <x v="0"/>
    <s v="BU17"/>
    <s v="KB001010"/>
    <m/>
    <m/>
    <m/>
    <m/>
    <m/>
    <x v="1"/>
  </r>
  <r>
    <x v="0"/>
    <s v="BU17"/>
    <s v="KB001011"/>
    <m/>
    <m/>
    <m/>
    <m/>
    <m/>
    <x v="1"/>
  </r>
  <r>
    <x v="0"/>
    <s v="BU17"/>
    <s v="KB001012"/>
    <m/>
    <m/>
    <m/>
    <m/>
    <m/>
    <x v="1"/>
  </r>
  <r>
    <x v="0"/>
    <s v="BU17"/>
    <s v="KB001013"/>
    <m/>
    <m/>
    <m/>
    <m/>
    <m/>
    <x v="1"/>
  </r>
  <r>
    <x v="0"/>
    <s v="BU17"/>
    <s v="KB001014"/>
    <m/>
    <m/>
    <m/>
    <m/>
    <m/>
    <x v="1"/>
  </r>
  <r>
    <x v="0"/>
    <s v="BU17"/>
    <s v="KB001015"/>
    <m/>
    <m/>
    <m/>
    <m/>
    <m/>
    <x v="1"/>
  </r>
  <r>
    <x v="0"/>
    <s v="BU17"/>
    <s v="KB001016"/>
    <m/>
    <m/>
    <m/>
    <m/>
    <m/>
    <x v="1"/>
  </r>
  <r>
    <x v="0"/>
    <s v="BU17"/>
    <s v="KB001017"/>
    <m/>
    <m/>
    <m/>
    <m/>
    <m/>
    <x v="1"/>
  </r>
  <r>
    <x v="0"/>
    <s v="BU17"/>
    <s v="KB001018"/>
    <m/>
    <m/>
    <m/>
    <m/>
    <m/>
    <x v="1"/>
  </r>
  <r>
    <x v="0"/>
    <s v="BU17"/>
    <s v="KB001019"/>
    <m/>
    <m/>
    <m/>
    <m/>
    <m/>
    <x v="1"/>
  </r>
  <r>
    <x v="0"/>
    <s v="BU17"/>
    <s v="KB001020"/>
    <m/>
    <m/>
    <m/>
    <m/>
    <m/>
    <x v="1"/>
  </r>
  <r>
    <x v="0"/>
    <s v="BU17"/>
    <s v="KB001021"/>
    <m/>
    <m/>
    <m/>
    <m/>
    <m/>
    <x v="1"/>
  </r>
  <r>
    <x v="0"/>
    <s v="BU17"/>
    <s v="KB001022"/>
    <m/>
    <m/>
    <m/>
    <m/>
    <m/>
    <x v="1"/>
  </r>
  <r>
    <x v="0"/>
    <s v="BU17"/>
    <s v="KB001023"/>
    <m/>
    <m/>
    <m/>
    <m/>
    <m/>
    <x v="1"/>
  </r>
  <r>
    <x v="0"/>
    <s v="BU17"/>
    <s v="KB001024"/>
    <m/>
    <m/>
    <m/>
    <m/>
    <m/>
    <x v="1"/>
  </r>
  <r>
    <x v="0"/>
    <s v="BU17"/>
    <s v="KB001025"/>
    <m/>
    <m/>
    <m/>
    <m/>
    <m/>
    <x v="1"/>
  </r>
  <r>
    <x v="0"/>
    <s v="BU17"/>
    <s v="KB001026"/>
    <m/>
    <m/>
    <m/>
    <m/>
    <m/>
    <x v="1"/>
  </r>
  <r>
    <x v="0"/>
    <s v="BU17"/>
    <s v="KB001027"/>
    <m/>
    <m/>
    <m/>
    <m/>
    <m/>
    <x v="1"/>
  </r>
  <r>
    <x v="0"/>
    <s v="BU17"/>
    <s v="KB001028"/>
    <m/>
    <m/>
    <m/>
    <m/>
    <m/>
    <x v="1"/>
  </r>
  <r>
    <x v="0"/>
    <s v="BU17"/>
    <s v="KB001029"/>
    <m/>
    <m/>
    <m/>
    <m/>
    <m/>
    <x v="1"/>
  </r>
  <r>
    <x v="0"/>
    <s v="BU17"/>
    <s v="KB001030"/>
    <m/>
    <m/>
    <m/>
    <m/>
    <m/>
    <x v="1"/>
  </r>
  <r>
    <x v="0"/>
    <s v="BU17"/>
    <s v="KB001031"/>
    <m/>
    <m/>
    <m/>
    <m/>
    <m/>
    <x v="1"/>
  </r>
  <r>
    <x v="0"/>
    <s v="BU17"/>
    <s v="KB001032"/>
    <m/>
    <m/>
    <m/>
    <m/>
    <m/>
    <x v="1"/>
  </r>
  <r>
    <x v="0"/>
    <s v="BU17"/>
    <s v="KB001033"/>
    <m/>
    <m/>
    <m/>
    <m/>
    <m/>
    <x v="1"/>
  </r>
  <r>
    <x v="0"/>
    <s v="BU17"/>
    <s v="KB001034"/>
    <m/>
    <m/>
    <m/>
    <m/>
    <m/>
    <x v="1"/>
  </r>
  <r>
    <x v="0"/>
    <s v="BU17"/>
    <s v="KB001035"/>
    <m/>
    <m/>
    <m/>
    <m/>
    <m/>
    <x v="1"/>
  </r>
  <r>
    <x v="0"/>
    <s v="BU17"/>
    <s v="KB001036"/>
    <m/>
    <m/>
    <m/>
    <m/>
    <m/>
    <x v="1"/>
  </r>
  <r>
    <x v="0"/>
    <s v="BU17"/>
    <s v="KB001037"/>
    <m/>
    <m/>
    <m/>
    <m/>
    <m/>
    <x v="1"/>
  </r>
  <r>
    <x v="0"/>
    <s v="BU17"/>
    <s v="KB001038"/>
    <m/>
    <m/>
    <m/>
    <m/>
    <m/>
    <x v="1"/>
  </r>
  <r>
    <x v="0"/>
    <s v="BU17"/>
    <s v="KB001039"/>
    <m/>
    <m/>
    <m/>
    <m/>
    <m/>
    <x v="1"/>
  </r>
  <r>
    <x v="0"/>
    <s v="BU17"/>
    <s v="KB001040"/>
    <m/>
    <m/>
    <m/>
    <m/>
    <m/>
    <x v="1"/>
  </r>
  <r>
    <x v="0"/>
    <s v="BU17"/>
    <s v="KB001041"/>
    <m/>
    <m/>
    <m/>
    <m/>
    <m/>
    <x v="1"/>
  </r>
  <r>
    <x v="0"/>
    <s v="BU17"/>
    <s v="KB001042"/>
    <m/>
    <m/>
    <m/>
    <m/>
    <m/>
    <x v="1"/>
  </r>
  <r>
    <x v="0"/>
    <s v="BU17"/>
    <s v="KB001043"/>
    <m/>
    <m/>
    <m/>
    <m/>
    <m/>
    <x v="1"/>
  </r>
  <r>
    <x v="0"/>
    <s v="BU17"/>
    <s v="KB001044"/>
    <m/>
    <m/>
    <m/>
    <m/>
    <m/>
    <x v="1"/>
  </r>
  <r>
    <x v="0"/>
    <s v="BU17"/>
    <s v="KB001045"/>
    <m/>
    <m/>
    <m/>
    <m/>
    <m/>
    <x v="1"/>
  </r>
  <r>
    <x v="0"/>
    <s v="BU17"/>
    <s v="KB001046"/>
    <m/>
    <m/>
    <m/>
    <m/>
    <m/>
    <x v="1"/>
  </r>
  <r>
    <x v="0"/>
    <s v="BU17"/>
    <s v="KB001047"/>
    <m/>
    <m/>
    <m/>
    <m/>
    <m/>
    <x v="1"/>
  </r>
  <r>
    <x v="0"/>
    <s v="BU17"/>
    <s v="KB001048"/>
    <m/>
    <m/>
    <m/>
    <m/>
    <m/>
    <x v="1"/>
  </r>
  <r>
    <x v="0"/>
    <s v="BU17"/>
    <s v="KB001049"/>
    <m/>
    <m/>
    <m/>
    <m/>
    <m/>
    <x v="1"/>
  </r>
  <r>
    <x v="0"/>
    <s v="BU17"/>
    <s v="KB001050"/>
    <m/>
    <m/>
    <m/>
    <m/>
    <m/>
    <x v="1"/>
  </r>
  <r>
    <x v="0"/>
    <s v="BU17"/>
    <s v="KB001051"/>
    <m/>
    <m/>
    <m/>
    <m/>
    <m/>
    <x v="1"/>
  </r>
  <r>
    <x v="0"/>
    <s v="BU17"/>
    <s v="KB001052"/>
    <m/>
    <m/>
    <m/>
    <m/>
    <m/>
    <x v="1"/>
  </r>
  <r>
    <x v="0"/>
    <s v="BU17"/>
    <s v="KB001053"/>
    <m/>
    <m/>
    <m/>
    <m/>
    <m/>
    <x v="1"/>
  </r>
  <r>
    <x v="0"/>
    <s v="BU17"/>
    <s v="KB001054"/>
    <m/>
    <m/>
    <m/>
    <m/>
    <m/>
    <x v="1"/>
  </r>
  <r>
    <x v="0"/>
    <s v="BU17"/>
    <s v="KB001055"/>
    <m/>
    <m/>
    <m/>
    <m/>
    <m/>
    <x v="1"/>
  </r>
  <r>
    <x v="0"/>
    <s v="BU17"/>
    <s v="KB001056"/>
    <m/>
    <m/>
    <m/>
    <m/>
    <m/>
    <x v="1"/>
  </r>
  <r>
    <x v="0"/>
    <s v="BU17"/>
    <s v="KB001057"/>
    <m/>
    <m/>
    <m/>
    <m/>
    <m/>
    <x v="1"/>
  </r>
  <r>
    <x v="0"/>
    <s v="BU17"/>
    <s v="KB001058"/>
    <m/>
    <m/>
    <m/>
    <m/>
    <m/>
    <x v="1"/>
  </r>
  <r>
    <x v="0"/>
    <s v="BU17"/>
    <s v="KB001059"/>
    <m/>
    <m/>
    <m/>
    <m/>
    <m/>
    <x v="1"/>
  </r>
  <r>
    <x v="0"/>
    <s v="BU17"/>
    <s v="KB001060"/>
    <m/>
    <m/>
    <m/>
    <m/>
    <m/>
    <x v="1"/>
  </r>
  <r>
    <x v="0"/>
    <s v="BU17"/>
    <s v="KB001061"/>
    <m/>
    <m/>
    <m/>
    <m/>
    <m/>
    <x v="1"/>
  </r>
  <r>
    <x v="0"/>
    <s v="BU17"/>
    <s v="KB001062"/>
    <m/>
    <m/>
    <m/>
    <m/>
    <m/>
    <x v="1"/>
  </r>
  <r>
    <x v="0"/>
    <s v="BU17"/>
    <s v="KB001063"/>
    <m/>
    <m/>
    <m/>
    <m/>
    <m/>
    <x v="1"/>
  </r>
  <r>
    <x v="0"/>
    <s v="BU17"/>
    <s v="KB001064"/>
    <m/>
    <m/>
    <m/>
    <m/>
    <m/>
    <x v="1"/>
  </r>
  <r>
    <x v="0"/>
    <s v="BU17"/>
    <s v="KB001065"/>
    <m/>
    <m/>
    <m/>
    <m/>
    <m/>
    <x v="1"/>
  </r>
  <r>
    <x v="0"/>
    <s v="BU17"/>
    <s v="KB001066"/>
    <m/>
    <m/>
    <m/>
    <m/>
    <m/>
    <x v="1"/>
  </r>
  <r>
    <x v="0"/>
    <s v="BU17"/>
    <s v="KB001067"/>
    <m/>
    <m/>
    <m/>
    <m/>
    <m/>
    <x v="1"/>
  </r>
  <r>
    <x v="0"/>
    <s v="BU17"/>
    <s v="KB001068"/>
    <m/>
    <m/>
    <m/>
    <m/>
    <m/>
    <x v="1"/>
  </r>
  <r>
    <x v="0"/>
    <s v="BU17"/>
    <s v="KB001069"/>
    <m/>
    <m/>
    <m/>
    <m/>
    <m/>
    <x v="1"/>
  </r>
  <r>
    <x v="0"/>
    <s v="BU17"/>
    <s v="KB001070"/>
    <m/>
    <m/>
    <m/>
    <m/>
    <m/>
    <x v="1"/>
  </r>
  <r>
    <x v="0"/>
    <s v="BU17"/>
    <s v="KB001071"/>
    <m/>
    <m/>
    <m/>
    <m/>
    <m/>
    <x v="1"/>
  </r>
  <r>
    <x v="0"/>
    <s v="BU17"/>
    <s v="KB001072"/>
    <m/>
    <m/>
    <m/>
    <m/>
    <m/>
    <x v="1"/>
  </r>
  <r>
    <x v="0"/>
    <s v="BU17"/>
    <s v="KB001073"/>
    <m/>
    <m/>
    <m/>
    <m/>
    <m/>
    <x v="1"/>
  </r>
  <r>
    <x v="0"/>
    <s v="BU17"/>
    <s v="KB001074"/>
    <m/>
    <m/>
    <m/>
    <m/>
    <m/>
    <x v="1"/>
  </r>
  <r>
    <x v="0"/>
    <s v="BU17"/>
    <s v="KB001075"/>
    <m/>
    <m/>
    <m/>
    <m/>
    <m/>
    <x v="1"/>
  </r>
  <r>
    <x v="0"/>
    <s v="BU17"/>
    <s v="KB001076"/>
    <m/>
    <m/>
    <m/>
    <m/>
    <m/>
    <x v="1"/>
  </r>
  <r>
    <x v="0"/>
    <s v="BU17"/>
    <s v="KB001077"/>
    <m/>
    <m/>
    <m/>
    <m/>
    <m/>
    <x v="1"/>
  </r>
  <r>
    <x v="0"/>
    <s v="BU17"/>
    <s v="KB001078"/>
    <m/>
    <m/>
    <m/>
    <m/>
    <m/>
    <x v="1"/>
  </r>
  <r>
    <x v="0"/>
    <s v="BU17"/>
    <s v="KB001079"/>
    <m/>
    <m/>
    <m/>
    <m/>
    <m/>
    <x v="1"/>
  </r>
  <r>
    <x v="0"/>
    <s v="BU17"/>
    <s v="KB001080"/>
    <m/>
    <m/>
    <m/>
    <m/>
    <m/>
    <x v="1"/>
  </r>
  <r>
    <x v="0"/>
    <s v="BU17"/>
    <s v="KB001081"/>
    <m/>
    <m/>
    <m/>
    <m/>
    <m/>
    <x v="1"/>
  </r>
  <r>
    <x v="0"/>
    <s v="BU17"/>
    <s v="KB001082"/>
    <m/>
    <m/>
    <m/>
    <m/>
    <m/>
    <x v="1"/>
  </r>
  <r>
    <x v="0"/>
    <s v="BU17"/>
    <s v="KB001083"/>
    <m/>
    <m/>
    <m/>
    <m/>
    <m/>
    <x v="1"/>
  </r>
  <r>
    <x v="0"/>
    <s v="BU17"/>
    <s v="KB001084"/>
    <m/>
    <m/>
    <m/>
    <m/>
    <m/>
    <x v="1"/>
  </r>
  <r>
    <x v="0"/>
    <s v="BU17"/>
    <s v="KB001085"/>
    <m/>
    <m/>
    <m/>
    <m/>
    <m/>
    <x v="1"/>
  </r>
  <r>
    <x v="0"/>
    <s v="BU17"/>
    <s v="KB001086"/>
    <m/>
    <m/>
    <m/>
    <m/>
    <m/>
    <x v="1"/>
  </r>
  <r>
    <x v="0"/>
    <s v="BU17"/>
    <s v="KB001087"/>
    <m/>
    <m/>
    <m/>
    <m/>
    <m/>
    <x v="1"/>
  </r>
  <r>
    <x v="0"/>
    <s v="BU17"/>
    <s v="KB001088"/>
    <m/>
    <m/>
    <m/>
    <m/>
    <m/>
    <x v="1"/>
  </r>
  <r>
    <x v="0"/>
    <s v="BU17"/>
    <s v="KB001089"/>
    <m/>
    <m/>
    <m/>
    <m/>
    <m/>
    <x v="1"/>
  </r>
  <r>
    <x v="0"/>
    <s v="BU17"/>
    <s v="KB001090"/>
    <m/>
    <m/>
    <m/>
    <m/>
    <m/>
    <x v="1"/>
  </r>
  <r>
    <x v="0"/>
    <s v="BU17"/>
    <s v="KB001091"/>
    <m/>
    <m/>
    <m/>
    <m/>
    <m/>
    <x v="1"/>
  </r>
  <r>
    <x v="0"/>
    <s v="BU17"/>
    <s v="KB001092"/>
    <m/>
    <m/>
    <m/>
    <m/>
    <m/>
    <x v="1"/>
  </r>
  <r>
    <x v="0"/>
    <s v="BU17"/>
    <s v="KB001093"/>
    <m/>
    <m/>
    <m/>
    <m/>
    <m/>
    <x v="1"/>
  </r>
  <r>
    <x v="0"/>
    <s v="BU17"/>
    <s v="KB001094"/>
    <m/>
    <m/>
    <m/>
    <m/>
    <m/>
    <x v="1"/>
  </r>
  <r>
    <x v="0"/>
    <s v="BU17"/>
    <s v="KB001095"/>
    <m/>
    <m/>
    <m/>
    <m/>
    <m/>
    <x v="1"/>
  </r>
  <r>
    <x v="0"/>
    <s v="BU17"/>
    <s v="KB001096"/>
    <m/>
    <m/>
    <m/>
    <m/>
    <m/>
    <x v="1"/>
  </r>
  <r>
    <x v="0"/>
    <s v="BU17"/>
    <s v="KB001097"/>
    <m/>
    <m/>
    <m/>
    <m/>
    <m/>
    <x v="1"/>
  </r>
  <r>
    <x v="0"/>
    <s v="BU17"/>
    <s v="KB001099"/>
    <m/>
    <m/>
    <m/>
    <m/>
    <m/>
    <x v="1"/>
  </r>
  <r>
    <x v="0"/>
    <s v="BU17"/>
    <s v="KB001100"/>
    <m/>
    <m/>
    <m/>
    <m/>
    <m/>
    <x v="1"/>
  </r>
  <r>
    <x v="0"/>
    <s v="BU17"/>
    <s v="KB001101"/>
    <m/>
    <m/>
    <m/>
    <m/>
    <m/>
    <x v="1"/>
  </r>
  <r>
    <x v="0"/>
    <s v="BU17"/>
    <s v="KB001102"/>
    <m/>
    <m/>
    <m/>
    <m/>
    <m/>
    <x v="1"/>
  </r>
  <r>
    <x v="0"/>
    <s v="BU17"/>
    <s v="KB001103"/>
    <m/>
    <m/>
    <m/>
    <m/>
    <m/>
    <x v="1"/>
  </r>
  <r>
    <x v="0"/>
    <s v="BU17"/>
    <s v="KB001104"/>
    <m/>
    <m/>
    <m/>
    <m/>
    <m/>
    <x v="1"/>
  </r>
  <r>
    <x v="0"/>
    <s v="BU17"/>
    <s v="KB001105"/>
    <m/>
    <m/>
    <m/>
    <m/>
    <m/>
    <x v="1"/>
  </r>
  <r>
    <x v="0"/>
    <s v="BU17"/>
    <s v="KB001106"/>
    <m/>
    <m/>
    <m/>
    <m/>
    <m/>
    <x v="1"/>
  </r>
  <r>
    <x v="0"/>
    <s v="BU17"/>
    <s v="KB001107"/>
    <m/>
    <m/>
    <m/>
    <m/>
    <m/>
    <x v="1"/>
  </r>
  <r>
    <x v="0"/>
    <s v="BU17"/>
    <s v="KB001108"/>
    <m/>
    <m/>
    <m/>
    <m/>
    <m/>
    <x v="1"/>
  </r>
  <r>
    <x v="0"/>
    <s v="BU17"/>
    <s v="KB001109"/>
    <m/>
    <m/>
    <m/>
    <m/>
    <m/>
    <x v="1"/>
  </r>
  <r>
    <x v="0"/>
    <s v="BU17"/>
    <s v="KB001110"/>
    <m/>
    <m/>
    <m/>
    <m/>
    <m/>
    <x v="1"/>
  </r>
  <r>
    <x v="0"/>
    <s v="BU17"/>
    <s v="KB001111"/>
    <m/>
    <m/>
    <m/>
    <m/>
    <m/>
    <x v="1"/>
  </r>
  <r>
    <x v="0"/>
    <s v="BU17"/>
    <s v="KB001112"/>
    <m/>
    <m/>
    <m/>
    <m/>
    <m/>
    <x v="1"/>
  </r>
  <r>
    <x v="0"/>
    <s v="BU17"/>
    <s v="KB001113"/>
    <m/>
    <m/>
    <m/>
    <m/>
    <m/>
    <x v="1"/>
  </r>
  <r>
    <x v="0"/>
    <s v="BU17"/>
    <s v="KB001114"/>
    <m/>
    <m/>
    <m/>
    <m/>
    <m/>
    <x v="1"/>
  </r>
  <r>
    <x v="0"/>
    <s v="BU17"/>
    <s v="KB001115"/>
    <m/>
    <m/>
    <m/>
    <m/>
    <m/>
    <x v="1"/>
  </r>
  <r>
    <x v="0"/>
    <s v="BU17"/>
    <s v="KB001116"/>
    <m/>
    <m/>
    <m/>
    <m/>
    <m/>
    <x v="1"/>
  </r>
  <r>
    <x v="0"/>
    <s v="BU17"/>
    <s v="KB001117"/>
    <m/>
    <m/>
    <m/>
    <m/>
    <m/>
    <x v="1"/>
  </r>
  <r>
    <x v="0"/>
    <s v="BU17"/>
    <s v="KB001118"/>
    <m/>
    <m/>
    <m/>
    <m/>
    <m/>
    <x v="1"/>
  </r>
  <r>
    <x v="0"/>
    <s v="BU17"/>
    <s v="KB001119"/>
    <m/>
    <m/>
    <m/>
    <m/>
    <m/>
    <x v="1"/>
  </r>
  <r>
    <x v="0"/>
    <s v="BU17"/>
    <s v="KB001120"/>
    <m/>
    <m/>
    <m/>
    <m/>
    <m/>
    <x v="1"/>
  </r>
  <r>
    <x v="0"/>
    <s v="BU17"/>
    <s v="KB001121"/>
    <m/>
    <m/>
    <m/>
    <m/>
    <m/>
    <x v="1"/>
  </r>
  <r>
    <x v="0"/>
    <s v="BU17"/>
    <s v="KB001122"/>
    <m/>
    <m/>
    <m/>
    <m/>
    <m/>
    <x v="1"/>
  </r>
  <r>
    <x v="0"/>
    <s v="BU17"/>
    <s v="KB001123"/>
    <m/>
    <m/>
    <m/>
    <m/>
    <m/>
    <x v="1"/>
  </r>
  <r>
    <x v="0"/>
    <s v="BU17"/>
    <s v="KB001124"/>
    <m/>
    <m/>
    <m/>
    <m/>
    <m/>
    <x v="1"/>
  </r>
  <r>
    <x v="0"/>
    <s v="BU17"/>
    <s v="KB001125"/>
    <m/>
    <m/>
    <m/>
    <m/>
    <m/>
    <x v="1"/>
  </r>
  <r>
    <x v="0"/>
    <s v="BU17"/>
    <s v="KB001126"/>
    <m/>
    <m/>
    <m/>
    <m/>
    <m/>
    <x v="1"/>
  </r>
  <r>
    <x v="0"/>
    <s v="BU17"/>
    <s v="KB001127"/>
    <m/>
    <m/>
    <m/>
    <m/>
    <m/>
    <x v="1"/>
  </r>
  <r>
    <x v="0"/>
    <s v="BU17"/>
    <s v="KB001128"/>
    <m/>
    <m/>
    <m/>
    <m/>
    <m/>
    <x v="1"/>
  </r>
  <r>
    <x v="0"/>
    <s v="BU17"/>
    <s v="KB001129"/>
    <m/>
    <m/>
    <m/>
    <m/>
    <m/>
    <x v="1"/>
  </r>
  <r>
    <x v="0"/>
    <s v="BU17"/>
    <s v="KB001130"/>
    <m/>
    <m/>
    <m/>
    <m/>
    <m/>
    <x v="1"/>
  </r>
  <r>
    <x v="0"/>
    <s v="BU17"/>
    <s v="KB001131"/>
    <m/>
    <m/>
    <m/>
    <m/>
    <m/>
    <x v="1"/>
  </r>
  <r>
    <x v="0"/>
    <s v="BU17"/>
    <s v="KB001132"/>
    <m/>
    <m/>
    <m/>
    <m/>
    <m/>
    <x v="1"/>
  </r>
  <r>
    <x v="0"/>
    <s v="BU17"/>
    <s v="KB001133"/>
    <m/>
    <m/>
    <m/>
    <m/>
    <m/>
    <x v="1"/>
  </r>
  <r>
    <x v="0"/>
    <s v="BU17"/>
    <s v="KB001134"/>
    <m/>
    <m/>
    <m/>
    <m/>
    <m/>
    <x v="1"/>
  </r>
  <r>
    <x v="0"/>
    <s v="BU17"/>
    <s v="KB001135"/>
    <m/>
    <m/>
    <m/>
    <m/>
    <m/>
    <x v="1"/>
  </r>
  <r>
    <x v="0"/>
    <s v="BU17"/>
    <s v="KB001136"/>
    <m/>
    <m/>
    <m/>
    <m/>
    <m/>
    <x v="1"/>
  </r>
  <r>
    <x v="0"/>
    <s v="BU17"/>
    <s v="KB001137"/>
    <m/>
    <m/>
    <m/>
    <m/>
    <m/>
    <x v="1"/>
  </r>
  <r>
    <x v="0"/>
    <s v="BU17"/>
    <s v="KB001138"/>
    <m/>
    <m/>
    <m/>
    <m/>
    <m/>
    <x v="1"/>
  </r>
  <r>
    <x v="0"/>
    <s v="BU17"/>
    <s v="KB001139"/>
    <m/>
    <m/>
    <m/>
    <m/>
    <m/>
    <x v="1"/>
  </r>
  <r>
    <x v="0"/>
    <s v="BU17"/>
    <s v="KB001140"/>
    <m/>
    <m/>
    <m/>
    <m/>
    <m/>
    <x v="1"/>
  </r>
  <r>
    <x v="0"/>
    <s v="BU17"/>
    <s v="KB001141"/>
    <m/>
    <m/>
    <m/>
    <m/>
    <m/>
    <x v="1"/>
  </r>
  <r>
    <x v="0"/>
    <s v="BU17"/>
    <s v="KB001142"/>
    <m/>
    <m/>
    <m/>
    <m/>
    <m/>
    <x v="1"/>
  </r>
  <r>
    <x v="0"/>
    <s v="BU17"/>
    <s v="KB001143"/>
    <m/>
    <m/>
    <m/>
    <m/>
    <m/>
    <x v="1"/>
  </r>
  <r>
    <x v="0"/>
    <s v="BU17"/>
    <s v="KB001144"/>
    <m/>
    <m/>
    <m/>
    <m/>
    <m/>
    <x v="1"/>
  </r>
  <r>
    <x v="0"/>
    <s v="BU17"/>
    <s v="KB001145"/>
    <m/>
    <m/>
    <m/>
    <m/>
    <m/>
    <x v="1"/>
  </r>
  <r>
    <x v="0"/>
    <s v="BU17"/>
    <s v="KB001146"/>
    <m/>
    <m/>
    <m/>
    <m/>
    <m/>
    <x v="1"/>
  </r>
  <r>
    <x v="0"/>
    <s v="BU17"/>
    <s v="KB001147"/>
    <m/>
    <m/>
    <m/>
    <m/>
    <m/>
    <x v="1"/>
  </r>
  <r>
    <x v="0"/>
    <s v="BU17"/>
    <s v="KB001148"/>
    <m/>
    <m/>
    <m/>
    <m/>
    <m/>
    <x v="1"/>
  </r>
  <r>
    <x v="0"/>
    <s v="BU17"/>
    <s v="KB001149"/>
    <m/>
    <m/>
    <m/>
    <m/>
    <m/>
    <x v="1"/>
  </r>
  <r>
    <x v="0"/>
    <s v="BU17"/>
    <s v="KB001150"/>
    <m/>
    <m/>
    <m/>
    <m/>
    <m/>
    <x v="1"/>
  </r>
  <r>
    <x v="0"/>
    <s v="BU17"/>
    <s v="KB001151"/>
    <m/>
    <m/>
    <m/>
    <m/>
    <m/>
    <x v="1"/>
  </r>
  <r>
    <x v="0"/>
    <s v="BU17"/>
    <s v="KB001152"/>
    <m/>
    <m/>
    <m/>
    <m/>
    <m/>
    <x v="1"/>
  </r>
  <r>
    <x v="0"/>
    <s v="BU17"/>
    <s v="KB001153"/>
    <m/>
    <m/>
    <m/>
    <m/>
    <m/>
    <x v="1"/>
  </r>
  <r>
    <x v="0"/>
    <s v="BU17"/>
    <s v="KB001154"/>
    <m/>
    <m/>
    <m/>
    <m/>
    <m/>
    <x v="1"/>
  </r>
  <r>
    <x v="0"/>
    <s v="BU17"/>
    <s v="KB001155"/>
    <m/>
    <m/>
    <m/>
    <m/>
    <m/>
    <x v="1"/>
  </r>
  <r>
    <x v="0"/>
    <s v="BU17"/>
    <s v="KB001156"/>
    <m/>
    <m/>
    <m/>
    <m/>
    <m/>
    <x v="1"/>
  </r>
  <r>
    <x v="0"/>
    <s v="BU17"/>
    <s v="KB001157"/>
    <m/>
    <m/>
    <m/>
    <m/>
    <m/>
    <x v="1"/>
  </r>
  <r>
    <x v="0"/>
    <s v="BU17"/>
    <s v="KB001158"/>
    <m/>
    <m/>
    <m/>
    <m/>
    <m/>
    <x v="1"/>
  </r>
  <r>
    <x v="0"/>
    <s v="BU17"/>
    <s v="KB001159"/>
    <m/>
    <m/>
    <m/>
    <m/>
    <m/>
    <x v="1"/>
  </r>
  <r>
    <x v="0"/>
    <s v="BU17"/>
    <s v="KB001160"/>
    <m/>
    <m/>
    <m/>
    <m/>
    <m/>
    <x v="1"/>
  </r>
  <r>
    <x v="0"/>
    <s v="BU17"/>
    <s v="KB001161"/>
    <m/>
    <m/>
    <m/>
    <m/>
    <m/>
    <x v="1"/>
  </r>
  <r>
    <x v="0"/>
    <s v="BU17"/>
    <s v="KB001162"/>
    <m/>
    <m/>
    <m/>
    <m/>
    <m/>
    <x v="1"/>
  </r>
  <r>
    <x v="0"/>
    <s v="BU17"/>
    <s v="KB001163"/>
    <m/>
    <m/>
    <m/>
    <m/>
    <m/>
    <x v="1"/>
  </r>
  <r>
    <x v="0"/>
    <s v="BU17"/>
    <s v="KB001164"/>
    <m/>
    <m/>
    <m/>
    <m/>
    <m/>
    <x v="1"/>
  </r>
  <r>
    <x v="0"/>
    <s v="BU17"/>
    <s v="KB001165"/>
    <m/>
    <m/>
    <m/>
    <m/>
    <m/>
    <x v="1"/>
  </r>
  <r>
    <x v="0"/>
    <s v="BU17"/>
    <s v="KB001166"/>
    <m/>
    <m/>
    <m/>
    <m/>
    <m/>
    <x v="1"/>
  </r>
  <r>
    <x v="0"/>
    <s v="BU17"/>
    <s v="KB001167"/>
    <m/>
    <m/>
    <m/>
    <m/>
    <m/>
    <x v="1"/>
  </r>
  <r>
    <x v="0"/>
    <s v="BU17"/>
    <s v="KB001168"/>
    <m/>
    <m/>
    <m/>
    <m/>
    <m/>
    <x v="1"/>
  </r>
  <r>
    <x v="0"/>
    <s v="BU17"/>
    <s v="KB001169"/>
    <m/>
    <m/>
    <m/>
    <m/>
    <m/>
    <x v="1"/>
  </r>
  <r>
    <x v="0"/>
    <s v="BU17"/>
    <s v="KB001170"/>
    <m/>
    <m/>
    <m/>
    <m/>
    <m/>
    <x v="1"/>
  </r>
  <r>
    <x v="0"/>
    <s v="BU17"/>
    <s v="KB001171"/>
    <m/>
    <m/>
    <m/>
    <m/>
    <m/>
    <x v="1"/>
  </r>
  <r>
    <x v="0"/>
    <s v="BU17"/>
    <s v="KB001172"/>
    <m/>
    <m/>
    <m/>
    <m/>
    <m/>
    <x v="1"/>
  </r>
  <r>
    <x v="0"/>
    <s v="BU17"/>
    <s v="KB001173"/>
    <m/>
    <m/>
    <m/>
    <m/>
    <m/>
    <x v="1"/>
  </r>
  <r>
    <x v="0"/>
    <s v="BU17"/>
    <s v="KB001174"/>
    <m/>
    <m/>
    <m/>
    <m/>
    <m/>
    <x v="1"/>
  </r>
  <r>
    <x v="0"/>
    <s v="BU17"/>
    <s v="KB001175"/>
    <m/>
    <m/>
    <m/>
    <m/>
    <m/>
    <x v="1"/>
  </r>
  <r>
    <x v="0"/>
    <s v="BU17"/>
    <s v="KB001176"/>
    <m/>
    <m/>
    <m/>
    <m/>
    <m/>
    <x v="1"/>
  </r>
  <r>
    <x v="0"/>
    <s v="BU17"/>
    <s v="KB001177"/>
    <m/>
    <m/>
    <m/>
    <m/>
    <m/>
    <x v="1"/>
  </r>
  <r>
    <x v="0"/>
    <s v="BU17"/>
    <s v="KB001179"/>
    <m/>
    <m/>
    <m/>
    <m/>
    <m/>
    <x v="1"/>
  </r>
  <r>
    <x v="0"/>
    <s v="BU17"/>
    <s v="KB001180"/>
    <m/>
    <m/>
    <m/>
    <m/>
    <m/>
    <x v="1"/>
  </r>
  <r>
    <x v="0"/>
    <s v="BU17"/>
    <s v="KB001181"/>
    <m/>
    <m/>
    <m/>
    <m/>
    <m/>
    <x v="1"/>
  </r>
  <r>
    <x v="0"/>
    <s v="BU17"/>
    <s v="KB001182"/>
    <m/>
    <m/>
    <m/>
    <m/>
    <m/>
    <x v="1"/>
  </r>
  <r>
    <x v="0"/>
    <s v="BU17"/>
    <s v="KB001183"/>
    <m/>
    <m/>
    <m/>
    <m/>
    <m/>
    <x v="1"/>
  </r>
  <r>
    <x v="0"/>
    <s v="BU17"/>
    <s v="KB001184"/>
    <m/>
    <m/>
    <m/>
    <m/>
    <m/>
    <x v="1"/>
  </r>
  <r>
    <x v="0"/>
    <s v="BU17"/>
    <s v="KB001185"/>
    <m/>
    <m/>
    <m/>
    <m/>
    <m/>
    <x v="1"/>
  </r>
  <r>
    <x v="0"/>
    <s v="BU17"/>
    <s v="KB001186"/>
    <m/>
    <m/>
    <m/>
    <m/>
    <m/>
    <x v="1"/>
  </r>
  <r>
    <x v="0"/>
    <s v="BU17"/>
    <s v="KB001187"/>
    <m/>
    <m/>
    <m/>
    <m/>
    <m/>
    <x v="1"/>
  </r>
  <r>
    <x v="0"/>
    <s v="BU17"/>
    <s v="KB001188"/>
    <m/>
    <m/>
    <m/>
    <m/>
    <m/>
    <x v="1"/>
  </r>
  <r>
    <x v="0"/>
    <s v="BU17"/>
    <s v="KB001189"/>
    <m/>
    <m/>
    <m/>
    <m/>
    <m/>
    <x v="1"/>
  </r>
  <r>
    <x v="0"/>
    <s v="BU17"/>
    <s v="KB001190"/>
    <m/>
    <m/>
    <m/>
    <m/>
    <m/>
    <x v="1"/>
  </r>
  <r>
    <x v="0"/>
    <s v="BU17"/>
    <s v="KB001191"/>
    <m/>
    <m/>
    <m/>
    <m/>
    <m/>
    <x v="1"/>
  </r>
  <r>
    <x v="0"/>
    <s v="BU17"/>
    <s v="KB001192"/>
    <m/>
    <m/>
    <m/>
    <m/>
    <m/>
    <x v="1"/>
  </r>
  <r>
    <x v="0"/>
    <s v="BU17"/>
    <s v="KB001193"/>
    <m/>
    <m/>
    <m/>
    <m/>
    <m/>
    <x v="1"/>
  </r>
  <r>
    <x v="0"/>
    <s v="BU17"/>
    <s v="KB001194"/>
    <m/>
    <m/>
    <m/>
    <m/>
    <m/>
    <x v="1"/>
  </r>
  <r>
    <x v="0"/>
    <s v="BU17"/>
    <s v="KB001195"/>
    <m/>
    <m/>
    <m/>
    <m/>
    <m/>
    <x v="1"/>
  </r>
  <r>
    <x v="0"/>
    <s v="BU17"/>
    <s v="KB001196"/>
    <m/>
    <m/>
    <m/>
    <m/>
    <m/>
    <x v="1"/>
  </r>
  <r>
    <x v="0"/>
    <s v="BU17"/>
    <s v="KB001197"/>
    <m/>
    <m/>
    <m/>
    <m/>
    <m/>
    <x v="1"/>
  </r>
  <r>
    <x v="0"/>
    <s v="BU17"/>
    <s v="KB001198"/>
    <m/>
    <m/>
    <m/>
    <m/>
    <m/>
    <x v="1"/>
  </r>
  <r>
    <x v="0"/>
    <s v="BU17"/>
    <s v="KB001199"/>
    <m/>
    <m/>
    <m/>
    <m/>
    <m/>
    <x v="1"/>
  </r>
  <r>
    <x v="0"/>
    <s v="BU17"/>
    <s v="KB001200"/>
    <m/>
    <m/>
    <m/>
    <m/>
    <m/>
    <x v="1"/>
  </r>
  <r>
    <x v="0"/>
    <s v="BU17"/>
    <s v="KB001201"/>
    <m/>
    <m/>
    <m/>
    <m/>
    <m/>
    <x v="1"/>
  </r>
  <r>
    <x v="0"/>
    <s v="BU17"/>
    <s v="KB001202"/>
    <m/>
    <m/>
    <m/>
    <m/>
    <m/>
    <x v="1"/>
  </r>
  <r>
    <x v="0"/>
    <s v="BU17"/>
    <s v="KB001203"/>
    <m/>
    <m/>
    <m/>
    <m/>
    <m/>
    <x v="1"/>
  </r>
  <r>
    <x v="0"/>
    <s v="BU17"/>
    <s v="KB001204"/>
    <m/>
    <m/>
    <m/>
    <m/>
    <m/>
    <x v="1"/>
  </r>
  <r>
    <x v="0"/>
    <s v="BU17"/>
    <s v="KB001205"/>
    <m/>
    <m/>
    <m/>
    <m/>
    <m/>
    <x v="1"/>
  </r>
  <r>
    <x v="0"/>
    <s v="BU17"/>
    <s v="KB001206"/>
    <m/>
    <m/>
    <m/>
    <m/>
    <m/>
    <x v="1"/>
  </r>
  <r>
    <x v="0"/>
    <s v="BU17"/>
    <s v="KB001207"/>
    <m/>
    <m/>
    <m/>
    <m/>
    <m/>
    <x v="1"/>
  </r>
  <r>
    <x v="0"/>
    <s v="BU17"/>
    <s v="KB001208"/>
    <m/>
    <m/>
    <m/>
    <m/>
    <m/>
    <x v="1"/>
  </r>
  <r>
    <x v="0"/>
    <s v="BU17"/>
    <s v="KB001209"/>
    <m/>
    <m/>
    <m/>
    <m/>
    <m/>
    <x v="1"/>
  </r>
  <r>
    <x v="0"/>
    <s v="BU17"/>
    <s v="KB001210"/>
    <m/>
    <m/>
    <m/>
    <m/>
    <m/>
    <x v="1"/>
  </r>
  <r>
    <x v="0"/>
    <s v="BU17"/>
    <s v="KB001211"/>
    <m/>
    <m/>
    <m/>
    <m/>
    <m/>
    <x v="1"/>
  </r>
  <r>
    <x v="0"/>
    <s v="BU17"/>
    <s v="KB001212"/>
    <m/>
    <m/>
    <m/>
    <m/>
    <m/>
    <x v="1"/>
  </r>
  <r>
    <x v="0"/>
    <s v="BU17"/>
    <s v="KB001213"/>
    <m/>
    <m/>
    <m/>
    <m/>
    <m/>
    <x v="1"/>
  </r>
  <r>
    <x v="0"/>
    <s v="BU17"/>
    <s v="KB001214"/>
    <m/>
    <m/>
    <m/>
    <m/>
    <m/>
    <x v="1"/>
  </r>
  <r>
    <x v="0"/>
    <s v="BU17"/>
    <s v="KB001215"/>
    <m/>
    <m/>
    <m/>
    <m/>
    <m/>
    <x v="1"/>
  </r>
  <r>
    <x v="0"/>
    <s v="BU17"/>
    <s v="KB001216"/>
    <m/>
    <m/>
    <m/>
    <m/>
    <m/>
    <x v="1"/>
  </r>
  <r>
    <x v="0"/>
    <s v="BU17"/>
    <s v="KB001217"/>
    <m/>
    <m/>
    <m/>
    <m/>
    <m/>
    <x v="1"/>
  </r>
  <r>
    <x v="0"/>
    <s v="BU17"/>
    <s v="KB001218"/>
    <m/>
    <m/>
    <m/>
    <m/>
    <m/>
    <x v="1"/>
  </r>
  <r>
    <x v="0"/>
    <s v="BU17"/>
    <s v="KB001219"/>
    <m/>
    <m/>
    <m/>
    <m/>
    <m/>
    <x v="1"/>
  </r>
  <r>
    <x v="0"/>
    <s v="BU17"/>
    <s v="KB001220"/>
    <m/>
    <m/>
    <m/>
    <m/>
    <m/>
    <x v="1"/>
  </r>
  <r>
    <x v="0"/>
    <s v="BU17"/>
    <s v="KB001221"/>
    <m/>
    <m/>
    <m/>
    <m/>
    <m/>
    <x v="1"/>
  </r>
  <r>
    <x v="0"/>
    <s v="BU17"/>
    <s v="KB001222"/>
    <m/>
    <m/>
    <m/>
    <m/>
    <m/>
    <x v="1"/>
  </r>
  <r>
    <x v="0"/>
    <s v="BU17"/>
    <s v="KB001223"/>
    <m/>
    <m/>
    <m/>
    <m/>
    <m/>
    <x v="1"/>
  </r>
  <r>
    <x v="0"/>
    <s v="BU17"/>
    <s v="KB001224"/>
    <m/>
    <m/>
    <m/>
    <m/>
    <m/>
    <x v="1"/>
  </r>
  <r>
    <x v="0"/>
    <s v="BU17"/>
    <s v="KB001225"/>
    <m/>
    <m/>
    <m/>
    <m/>
    <m/>
    <x v="1"/>
  </r>
  <r>
    <x v="0"/>
    <s v="BU17"/>
    <s v="KB001226"/>
    <m/>
    <m/>
    <m/>
    <m/>
    <m/>
    <x v="1"/>
  </r>
  <r>
    <x v="0"/>
    <s v="BU17"/>
    <s v="KB001227"/>
    <m/>
    <m/>
    <m/>
    <m/>
    <m/>
    <x v="1"/>
  </r>
  <r>
    <x v="0"/>
    <s v="BU17"/>
    <s v="KB001228"/>
    <m/>
    <m/>
    <m/>
    <m/>
    <m/>
    <x v="1"/>
  </r>
  <r>
    <x v="0"/>
    <s v="BU17"/>
    <s v="KB001229"/>
    <m/>
    <m/>
    <m/>
    <m/>
    <m/>
    <x v="1"/>
  </r>
  <r>
    <x v="0"/>
    <s v="BU17"/>
    <s v="KB001230"/>
    <m/>
    <m/>
    <m/>
    <m/>
    <m/>
    <x v="1"/>
  </r>
  <r>
    <x v="0"/>
    <s v="BU17"/>
    <s v="KB001231"/>
    <m/>
    <m/>
    <m/>
    <m/>
    <m/>
    <x v="1"/>
  </r>
  <r>
    <x v="0"/>
    <s v="BU17"/>
    <s v="KB001232"/>
    <m/>
    <m/>
    <m/>
    <m/>
    <m/>
    <x v="1"/>
  </r>
  <r>
    <x v="0"/>
    <s v="BU17"/>
    <s v="KB001234"/>
    <m/>
    <m/>
    <m/>
    <m/>
    <m/>
    <x v="1"/>
  </r>
  <r>
    <x v="0"/>
    <s v="BU17"/>
    <s v="KB001235"/>
    <m/>
    <m/>
    <m/>
    <m/>
    <m/>
    <x v="1"/>
  </r>
  <r>
    <x v="0"/>
    <s v="BU17"/>
    <s v="KB001236"/>
    <m/>
    <m/>
    <m/>
    <m/>
    <m/>
    <x v="1"/>
  </r>
  <r>
    <x v="0"/>
    <s v="BU17"/>
    <s v="KB001237"/>
    <m/>
    <m/>
    <m/>
    <m/>
    <m/>
    <x v="1"/>
  </r>
  <r>
    <x v="0"/>
    <s v="BU17"/>
    <s v="KB001238"/>
    <m/>
    <m/>
    <m/>
    <m/>
    <m/>
    <x v="1"/>
  </r>
  <r>
    <x v="0"/>
    <s v="BU17"/>
    <s v="KB001239"/>
    <m/>
    <m/>
    <m/>
    <m/>
    <m/>
    <x v="1"/>
  </r>
  <r>
    <x v="0"/>
    <s v="BU17"/>
    <s v="KB001240"/>
    <m/>
    <m/>
    <m/>
    <m/>
    <m/>
    <x v="1"/>
  </r>
  <r>
    <x v="0"/>
    <s v="BU17"/>
    <s v="KB001241"/>
    <m/>
    <m/>
    <m/>
    <m/>
    <m/>
    <x v="1"/>
  </r>
  <r>
    <x v="0"/>
    <s v="BU17"/>
    <s v="KB001242"/>
    <m/>
    <m/>
    <m/>
    <m/>
    <m/>
    <x v="1"/>
  </r>
  <r>
    <x v="0"/>
    <s v="BU17"/>
    <s v="KB001243"/>
    <m/>
    <m/>
    <m/>
    <m/>
    <m/>
    <x v="1"/>
  </r>
  <r>
    <x v="0"/>
    <s v="BU17"/>
    <s v="KB001244"/>
    <m/>
    <m/>
    <m/>
    <m/>
    <m/>
    <x v="1"/>
  </r>
  <r>
    <x v="0"/>
    <s v="BU17"/>
    <s v="KB001245"/>
    <m/>
    <m/>
    <m/>
    <m/>
    <m/>
    <x v="1"/>
  </r>
  <r>
    <x v="0"/>
    <s v="BU17"/>
    <s v="KB001246"/>
    <m/>
    <m/>
    <m/>
    <m/>
    <m/>
    <x v="1"/>
  </r>
  <r>
    <x v="0"/>
    <s v="BU17"/>
    <s v="KB001247"/>
    <m/>
    <m/>
    <m/>
    <m/>
    <m/>
    <x v="1"/>
  </r>
  <r>
    <x v="0"/>
    <s v="BU17"/>
    <s v="KB001248"/>
    <m/>
    <m/>
    <m/>
    <m/>
    <m/>
    <x v="1"/>
  </r>
  <r>
    <x v="0"/>
    <s v="BU17"/>
    <s v="KB001249"/>
    <m/>
    <m/>
    <m/>
    <m/>
    <m/>
    <x v="1"/>
  </r>
  <r>
    <x v="0"/>
    <s v="BU17"/>
    <s v="KB001250"/>
    <m/>
    <m/>
    <m/>
    <m/>
    <m/>
    <x v="1"/>
  </r>
  <r>
    <x v="0"/>
    <s v="BU17"/>
    <s v="KB001251"/>
    <m/>
    <m/>
    <m/>
    <m/>
    <m/>
    <x v="1"/>
  </r>
  <r>
    <x v="0"/>
    <s v="BU17"/>
    <s v="KB001252"/>
    <m/>
    <m/>
    <m/>
    <m/>
    <m/>
    <x v="1"/>
  </r>
  <r>
    <x v="0"/>
    <s v="BU17"/>
    <s v="KB001253"/>
    <m/>
    <m/>
    <m/>
    <m/>
    <m/>
    <x v="1"/>
  </r>
  <r>
    <x v="0"/>
    <s v="BU17"/>
    <s v="KB001254"/>
    <m/>
    <m/>
    <m/>
    <m/>
    <m/>
    <x v="1"/>
  </r>
  <r>
    <x v="0"/>
    <s v="BU17"/>
    <s v="KB001255"/>
    <m/>
    <m/>
    <m/>
    <m/>
    <m/>
    <x v="1"/>
  </r>
  <r>
    <x v="0"/>
    <s v="BU17"/>
    <s v="KB001256"/>
    <m/>
    <m/>
    <m/>
    <m/>
    <m/>
    <x v="1"/>
  </r>
  <r>
    <x v="0"/>
    <s v="BU17"/>
    <s v="KB001257"/>
    <m/>
    <m/>
    <m/>
    <m/>
    <m/>
    <x v="1"/>
  </r>
  <r>
    <x v="0"/>
    <s v="BU17"/>
    <s v="KB001258"/>
    <m/>
    <m/>
    <m/>
    <m/>
    <m/>
    <x v="1"/>
  </r>
  <r>
    <x v="0"/>
    <s v="BU17"/>
    <s v="KB001259"/>
    <m/>
    <m/>
    <m/>
    <m/>
    <m/>
    <x v="1"/>
  </r>
  <r>
    <x v="0"/>
    <s v="BU17"/>
    <s v="KB001260"/>
    <m/>
    <m/>
    <m/>
    <m/>
    <m/>
    <x v="1"/>
  </r>
  <r>
    <x v="0"/>
    <s v="BU17"/>
    <s v="KB001261"/>
    <m/>
    <m/>
    <m/>
    <m/>
    <m/>
    <x v="1"/>
  </r>
  <r>
    <x v="0"/>
    <s v="BU17"/>
    <s v="KB001262"/>
    <m/>
    <m/>
    <m/>
    <m/>
    <m/>
    <x v="1"/>
  </r>
  <r>
    <x v="0"/>
    <s v="BU17"/>
    <s v="KB001263"/>
    <m/>
    <m/>
    <m/>
    <m/>
    <m/>
    <x v="1"/>
  </r>
  <r>
    <x v="0"/>
    <s v="BU17"/>
    <s v="KB001264"/>
    <m/>
    <m/>
    <m/>
    <m/>
    <m/>
    <x v="1"/>
  </r>
  <r>
    <x v="0"/>
    <s v="BU17"/>
    <s v="KB001265"/>
    <m/>
    <m/>
    <m/>
    <m/>
    <m/>
    <x v="1"/>
  </r>
  <r>
    <x v="0"/>
    <s v="BU17"/>
    <s v="KB001266"/>
    <m/>
    <m/>
    <m/>
    <m/>
    <m/>
    <x v="1"/>
  </r>
  <r>
    <x v="0"/>
    <s v="BU17"/>
    <s v="KB001267"/>
    <m/>
    <m/>
    <m/>
    <m/>
    <m/>
    <x v="1"/>
  </r>
  <r>
    <x v="0"/>
    <s v="BU17"/>
    <s v="KB001268"/>
    <m/>
    <m/>
    <m/>
    <m/>
    <m/>
    <x v="1"/>
  </r>
  <r>
    <x v="0"/>
    <s v="BU17"/>
    <s v="KB001269"/>
    <m/>
    <m/>
    <m/>
    <m/>
    <m/>
    <x v="1"/>
  </r>
  <r>
    <x v="0"/>
    <s v="BU17"/>
    <s v="KB001270"/>
    <m/>
    <m/>
    <m/>
    <m/>
    <m/>
    <x v="1"/>
  </r>
  <r>
    <x v="0"/>
    <s v="BU17"/>
    <s v="KB001271"/>
    <m/>
    <m/>
    <m/>
    <m/>
    <m/>
    <x v="1"/>
  </r>
  <r>
    <x v="0"/>
    <s v="BU17"/>
    <s v="KB001272"/>
    <m/>
    <m/>
    <m/>
    <m/>
    <m/>
    <x v="1"/>
  </r>
  <r>
    <x v="0"/>
    <s v="BU17"/>
    <s v="KB001273"/>
    <m/>
    <m/>
    <m/>
    <m/>
    <m/>
    <x v="1"/>
  </r>
  <r>
    <x v="0"/>
    <s v="BU17"/>
    <s v="KB001274"/>
    <m/>
    <m/>
    <m/>
    <m/>
    <m/>
    <x v="1"/>
  </r>
  <r>
    <x v="0"/>
    <s v="BU17"/>
    <s v="KB001275"/>
    <m/>
    <m/>
    <m/>
    <m/>
    <m/>
    <x v="1"/>
  </r>
  <r>
    <x v="0"/>
    <s v="BU17"/>
    <s v="KB001276"/>
    <m/>
    <m/>
    <m/>
    <m/>
    <m/>
    <x v="1"/>
  </r>
  <r>
    <x v="0"/>
    <s v="BU17"/>
    <s v="KB001277"/>
    <m/>
    <m/>
    <m/>
    <m/>
    <m/>
    <x v="1"/>
  </r>
  <r>
    <x v="0"/>
    <s v="BU17"/>
    <s v="KB001278"/>
    <m/>
    <m/>
    <m/>
    <m/>
    <m/>
    <x v="1"/>
  </r>
  <r>
    <x v="0"/>
    <s v="BU17"/>
    <s v="KB001279"/>
    <m/>
    <m/>
    <m/>
    <m/>
    <m/>
    <x v="1"/>
  </r>
  <r>
    <x v="0"/>
    <s v="BU17"/>
    <s v="KB001280"/>
    <m/>
    <m/>
    <m/>
    <m/>
    <m/>
    <x v="1"/>
  </r>
  <r>
    <x v="0"/>
    <s v="BU17"/>
    <s v="KB001281"/>
    <m/>
    <m/>
    <m/>
    <m/>
    <m/>
    <x v="1"/>
  </r>
  <r>
    <x v="0"/>
    <s v="BU17"/>
    <s v="KB001282"/>
    <m/>
    <m/>
    <m/>
    <m/>
    <m/>
    <x v="1"/>
  </r>
  <r>
    <x v="0"/>
    <s v="BU17"/>
    <s v="KB001283"/>
    <m/>
    <m/>
    <m/>
    <m/>
    <m/>
    <x v="1"/>
  </r>
  <r>
    <x v="0"/>
    <s v="BU17"/>
    <s v="KB001284"/>
    <m/>
    <m/>
    <m/>
    <m/>
    <m/>
    <x v="1"/>
  </r>
  <r>
    <x v="0"/>
    <s v="BU17"/>
    <s v="KB001285"/>
    <m/>
    <m/>
    <m/>
    <m/>
    <m/>
    <x v="1"/>
  </r>
  <r>
    <x v="0"/>
    <s v="BU17"/>
    <s v="KB001286"/>
    <m/>
    <m/>
    <m/>
    <m/>
    <m/>
    <x v="1"/>
  </r>
  <r>
    <x v="0"/>
    <s v="BU17"/>
    <s v="KB001287"/>
    <m/>
    <m/>
    <m/>
    <m/>
    <m/>
    <x v="1"/>
  </r>
  <r>
    <x v="0"/>
    <s v="BU17"/>
    <s v="KB001288"/>
    <m/>
    <m/>
    <m/>
    <m/>
    <m/>
    <x v="1"/>
  </r>
  <r>
    <x v="0"/>
    <s v="BU17"/>
    <s v="KB001289"/>
    <m/>
    <m/>
    <m/>
    <m/>
    <m/>
    <x v="1"/>
  </r>
  <r>
    <x v="0"/>
    <s v="BU17"/>
    <s v="KB001290"/>
    <m/>
    <m/>
    <m/>
    <m/>
    <m/>
    <x v="1"/>
  </r>
  <r>
    <x v="0"/>
    <s v="BU17"/>
    <s v="KB001291"/>
    <m/>
    <m/>
    <m/>
    <m/>
    <m/>
    <x v="1"/>
  </r>
  <r>
    <x v="0"/>
    <s v="BU17"/>
    <s v="KB001292"/>
    <m/>
    <m/>
    <m/>
    <m/>
    <m/>
    <x v="1"/>
  </r>
  <r>
    <x v="0"/>
    <s v="BU17"/>
    <s v="KB001293"/>
    <m/>
    <m/>
    <m/>
    <m/>
    <m/>
    <x v="1"/>
  </r>
  <r>
    <x v="0"/>
    <s v="BU17"/>
    <s v="KB001294"/>
    <m/>
    <m/>
    <m/>
    <m/>
    <m/>
    <x v="1"/>
  </r>
  <r>
    <x v="0"/>
    <s v="BU17"/>
    <s v="KB001295"/>
    <m/>
    <m/>
    <m/>
    <m/>
    <m/>
    <x v="1"/>
  </r>
  <r>
    <x v="0"/>
    <s v="BU17"/>
    <s v="KB001296"/>
    <m/>
    <m/>
    <m/>
    <m/>
    <m/>
    <x v="1"/>
  </r>
  <r>
    <x v="0"/>
    <s v="BU17"/>
    <s v="KB001297"/>
    <m/>
    <m/>
    <m/>
    <m/>
    <m/>
    <x v="1"/>
  </r>
  <r>
    <x v="0"/>
    <s v="BU17"/>
    <s v="KB001298"/>
    <m/>
    <m/>
    <m/>
    <m/>
    <m/>
    <x v="1"/>
  </r>
  <r>
    <x v="0"/>
    <s v="BU17"/>
    <s v="KB001299"/>
    <m/>
    <m/>
    <m/>
    <m/>
    <m/>
    <x v="1"/>
  </r>
  <r>
    <x v="0"/>
    <s v="BU17"/>
    <s v="KB001300"/>
    <m/>
    <m/>
    <m/>
    <m/>
    <m/>
    <x v="1"/>
  </r>
  <r>
    <x v="0"/>
    <s v="BU17"/>
    <s v="KB001301"/>
    <m/>
    <m/>
    <m/>
    <m/>
    <m/>
    <x v="1"/>
  </r>
  <r>
    <x v="0"/>
    <s v="BU17"/>
    <s v="KB001302"/>
    <m/>
    <m/>
    <m/>
    <m/>
    <m/>
    <x v="1"/>
  </r>
  <r>
    <x v="0"/>
    <s v="BU17"/>
    <s v="KB001303"/>
    <m/>
    <m/>
    <m/>
    <m/>
    <m/>
    <x v="1"/>
  </r>
  <r>
    <x v="0"/>
    <s v="BU17"/>
    <s v="KB001304"/>
    <m/>
    <m/>
    <m/>
    <m/>
    <m/>
    <x v="1"/>
  </r>
  <r>
    <x v="0"/>
    <s v="BU17"/>
    <s v="KB001305"/>
    <m/>
    <m/>
    <m/>
    <m/>
    <m/>
    <x v="1"/>
  </r>
  <r>
    <x v="0"/>
    <s v="BU17"/>
    <s v="KB001306"/>
    <m/>
    <m/>
    <m/>
    <m/>
    <m/>
    <x v="1"/>
  </r>
  <r>
    <x v="0"/>
    <s v="BU17"/>
    <s v="KB001307"/>
    <m/>
    <m/>
    <m/>
    <m/>
    <m/>
    <x v="1"/>
  </r>
  <r>
    <x v="0"/>
    <s v="BU17"/>
    <s v="KB001308"/>
    <m/>
    <m/>
    <m/>
    <m/>
    <m/>
    <x v="1"/>
  </r>
  <r>
    <x v="0"/>
    <s v="BU17"/>
    <s v="KB001309"/>
    <m/>
    <m/>
    <m/>
    <m/>
    <m/>
    <x v="1"/>
  </r>
  <r>
    <x v="0"/>
    <s v="BU17"/>
    <s v="KB001310"/>
    <m/>
    <m/>
    <m/>
    <m/>
    <m/>
    <x v="1"/>
  </r>
  <r>
    <x v="0"/>
    <s v="BU17"/>
    <s v="KB001311"/>
    <m/>
    <m/>
    <m/>
    <m/>
    <m/>
    <x v="1"/>
  </r>
  <r>
    <x v="0"/>
    <s v="BU17"/>
    <s v="KB001312"/>
    <m/>
    <m/>
    <m/>
    <m/>
    <m/>
    <x v="1"/>
  </r>
  <r>
    <x v="0"/>
    <s v="BU17"/>
    <s v="KB001313"/>
    <m/>
    <m/>
    <m/>
    <m/>
    <m/>
    <x v="1"/>
  </r>
  <r>
    <x v="0"/>
    <s v="BU17"/>
    <s v="KB001314"/>
    <m/>
    <m/>
    <m/>
    <m/>
    <m/>
    <x v="1"/>
  </r>
  <r>
    <x v="0"/>
    <s v="BU17"/>
    <s v="KB001316"/>
    <m/>
    <m/>
    <m/>
    <m/>
    <m/>
    <x v="1"/>
  </r>
  <r>
    <x v="0"/>
    <s v="BU17"/>
    <s v="KB001317"/>
    <m/>
    <m/>
    <m/>
    <m/>
    <m/>
    <x v="1"/>
  </r>
  <r>
    <x v="0"/>
    <s v="BU17"/>
    <s v="KB001318"/>
    <m/>
    <m/>
    <m/>
    <m/>
    <m/>
    <x v="1"/>
  </r>
  <r>
    <x v="0"/>
    <s v="BU17"/>
    <s v="KB001319"/>
    <m/>
    <m/>
    <m/>
    <m/>
    <m/>
    <x v="1"/>
  </r>
  <r>
    <x v="0"/>
    <s v="BU17"/>
    <s v="KB001320"/>
    <m/>
    <m/>
    <m/>
    <m/>
    <m/>
    <x v="1"/>
  </r>
  <r>
    <x v="0"/>
    <s v="BU17"/>
    <s v="KB001321"/>
    <m/>
    <m/>
    <m/>
    <m/>
    <m/>
    <x v="1"/>
  </r>
  <r>
    <x v="0"/>
    <s v="BU17"/>
    <s v="KB001322"/>
    <m/>
    <m/>
    <m/>
    <m/>
    <m/>
    <x v="1"/>
  </r>
  <r>
    <x v="0"/>
    <s v="BU17"/>
    <s v="KB001323"/>
    <m/>
    <m/>
    <m/>
    <m/>
    <m/>
    <x v="1"/>
  </r>
  <r>
    <x v="0"/>
    <s v="BU17"/>
    <s v="KB001324"/>
    <m/>
    <m/>
    <m/>
    <m/>
    <m/>
    <x v="1"/>
  </r>
  <r>
    <x v="0"/>
    <s v="BU17"/>
    <s v="KB001325"/>
    <m/>
    <m/>
    <m/>
    <m/>
    <m/>
    <x v="1"/>
  </r>
  <r>
    <x v="0"/>
    <s v="BU17"/>
    <s v="KB001326"/>
    <m/>
    <m/>
    <m/>
    <m/>
    <m/>
    <x v="1"/>
  </r>
  <r>
    <x v="0"/>
    <s v="BU17"/>
    <s v="KB001327"/>
    <m/>
    <m/>
    <m/>
    <m/>
    <m/>
    <x v="1"/>
  </r>
  <r>
    <x v="0"/>
    <s v="BU17"/>
    <s v="KB001328"/>
    <m/>
    <m/>
    <m/>
    <m/>
    <m/>
    <x v="1"/>
  </r>
  <r>
    <x v="0"/>
    <s v="BU17"/>
    <s v="KB001336"/>
    <m/>
    <m/>
    <m/>
    <m/>
    <m/>
    <x v="1"/>
  </r>
  <r>
    <x v="0"/>
    <s v="BU17"/>
    <s v="KB001337"/>
    <m/>
    <m/>
    <m/>
    <m/>
    <m/>
    <x v="1"/>
  </r>
  <r>
    <x v="0"/>
    <s v="BU17"/>
    <s v="KB001338"/>
    <m/>
    <m/>
    <m/>
    <m/>
    <m/>
    <x v="1"/>
  </r>
  <r>
    <x v="0"/>
    <s v="BU17"/>
    <s v="KB001339"/>
    <m/>
    <m/>
    <m/>
    <m/>
    <m/>
    <x v="1"/>
  </r>
  <r>
    <x v="0"/>
    <s v="BU17"/>
    <s v="KB001340"/>
    <m/>
    <m/>
    <m/>
    <m/>
    <m/>
    <x v="1"/>
  </r>
  <r>
    <x v="0"/>
    <s v="BU17"/>
    <s v="KB001341"/>
    <m/>
    <m/>
    <m/>
    <m/>
    <m/>
    <x v="1"/>
  </r>
  <r>
    <x v="0"/>
    <s v="BU17"/>
    <s v="KB001342"/>
    <m/>
    <m/>
    <m/>
    <m/>
    <m/>
    <x v="1"/>
  </r>
  <r>
    <x v="0"/>
    <s v="BU17"/>
    <s v="KB001343"/>
    <m/>
    <m/>
    <m/>
    <m/>
    <m/>
    <x v="1"/>
  </r>
  <r>
    <x v="0"/>
    <s v="BU17"/>
    <s v="KB001344"/>
    <m/>
    <m/>
    <m/>
    <m/>
    <m/>
    <x v="1"/>
  </r>
  <r>
    <x v="0"/>
    <s v="BU17"/>
    <s v="KB001345"/>
    <m/>
    <m/>
    <m/>
    <m/>
    <m/>
    <x v="1"/>
  </r>
  <r>
    <x v="0"/>
    <s v="BU17"/>
    <s v="KB001346"/>
    <m/>
    <m/>
    <m/>
    <m/>
    <m/>
    <x v="1"/>
  </r>
  <r>
    <x v="0"/>
    <s v="BU17"/>
    <s v="KB001347"/>
    <m/>
    <m/>
    <m/>
    <m/>
    <m/>
    <x v="1"/>
  </r>
  <r>
    <x v="0"/>
    <s v="BU17"/>
    <s v="KB001348"/>
    <m/>
    <m/>
    <m/>
    <m/>
    <m/>
    <x v="1"/>
  </r>
  <r>
    <x v="0"/>
    <s v="BU17"/>
    <s v="KB001349"/>
    <m/>
    <m/>
    <m/>
    <m/>
    <m/>
    <x v="1"/>
  </r>
  <r>
    <x v="0"/>
    <s v="BU17"/>
    <s v="KB001350"/>
    <m/>
    <m/>
    <m/>
    <m/>
    <m/>
    <x v="1"/>
  </r>
  <r>
    <x v="0"/>
    <s v="BU17"/>
    <s v="KB001351"/>
    <m/>
    <m/>
    <m/>
    <m/>
    <m/>
    <x v="1"/>
  </r>
  <r>
    <x v="0"/>
    <s v="BU17"/>
    <s v="KB001352"/>
    <m/>
    <m/>
    <m/>
    <m/>
    <m/>
    <x v="1"/>
  </r>
  <r>
    <x v="0"/>
    <s v="BU17"/>
    <s v="KB001353"/>
    <m/>
    <m/>
    <m/>
    <m/>
    <m/>
    <x v="1"/>
  </r>
  <r>
    <x v="0"/>
    <s v="BU17"/>
    <s v="KB001354"/>
    <m/>
    <m/>
    <m/>
    <m/>
    <m/>
    <x v="1"/>
  </r>
  <r>
    <x v="0"/>
    <s v="BU17"/>
    <s v="KB001355"/>
    <m/>
    <m/>
    <m/>
    <m/>
    <m/>
    <x v="1"/>
  </r>
  <r>
    <x v="0"/>
    <s v="BU17"/>
    <s v="KB001356"/>
    <m/>
    <m/>
    <m/>
    <m/>
    <m/>
    <x v="2"/>
  </r>
  <r>
    <x v="0"/>
    <s v="BU17"/>
    <s v="KB001357"/>
    <m/>
    <m/>
    <m/>
    <m/>
    <m/>
    <x v="1"/>
  </r>
  <r>
    <x v="0"/>
    <s v="BU17"/>
    <s v="KB001358"/>
    <m/>
    <m/>
    <m/>
    <m/>
    <m/>
    <x v="1"/>
  </r>
  <r>
    <x v="0"/>
    <s v="BU17"/>
    <s v="KB001359"/>
    <m/>
    <m/>
    <m/>
    <m/>
    <m/>
    <x v="2"/>
  </r>
  <r>
    <x v="0"/>
    <s v="BU17"/>
    <s v="KB001360"/>
    <m/>
    <m/>
    <m/>
    <m/>
    <m/>
    <x v="2"/>
  </r>
  <r>
    <x v="0"/>
    <s v="BU17"/>
    <s v="KB001361"/>
    <m/>
    <m/>
    <m/>
    <m/>
    <m/>
    <x v="1"/>
  </r>
  <r>
    <x v="0"/>
    <s v="BU17"/>
    <s v="KB001362"/>
    <m/>
    <m/>
    <m/>
    <m/>
    <m/>
    <x v="1"/>
  </r>
  <r>
    <x v="0"/>
    <s v="BU17"/>
    <s v="KB001363"/>
    <m/>
    <m/>
    <m/>
    <m/>
    <m/>
    <x v="1"/>
  </r>
  <r>
    <x v="0"/>
    <s v="BU17"/>
    <s v="KB001364"/>
    <m/>
    <m/>
    <m/>
    <m/>
    <m/>
    <x v="1"/>
  </r>
  <r>
    <x v="0"/>
    <s v="BU17"/>
    <s v="KB001365"/>
    <m/>
    <m/>
    <m/>
    <m/>
    <m/>
    <x v="1"/>
  </r>
  <r>
    <x v="0"/>
    <s v="BU17"/>
    <s v="KB001366"/>
    <m/>
    <m/>
    <m/>
    <m/>
    <m/>
    <x v="1"/>
  </r>
  <r>
    <x v="0"/>
    <s v="BU17"/>
    <s v="KB001367"/>
    <m/>
    <m/>
    <m/>
    <m/>
    <m/>
    <x v="1"/>
  </r>
  <r>
    <x v="0"/>
    <s v="BU17"/>
    <s v="KB001368"/>
    <m/>
    <m/>
    <m/>
    <m/>
    <m/>
    <x v="1"/>
  </r>
  <r>
    <x v="0"/>
    <s v="BU17"/>
    <s v="KB001369"/>
    <m/>
    <m/>
    <m/>
    <m/>
    <m/>
    <x v="1"/>
  </r>
  <r>
    <x v="0"/>
    <s v="BU17"/>
    <s v="KB001370"/>
    <m/>
    <m/>
    <m/>
    <m/>
    <m/>
    <x v="1"/>
  </r>
  <r>
    <x v="0"/>
    <s v="BU17"/>
    <s v="KB001371"/>
    <m/>
    <m/>
    <m/>
    <m/>
    <m/>
    <x v="1"/>
  </r>
  <r>
    <x v="0"/>
    <s v="BU17"/>
    <s v="KB001372"/>
    <m/>
    <m/>
    <m/>
    <m/>
    <m/>
    <x v="1"/>
  </r>
  <r>
    <x v="0"/>
    <s v="BU17"/>
    <s v="KB001373"/>
    <m/>
    <m/>
    <m/>
    <m/>
    <m/>
    <x v="1"/>
  </r>
  <r>
    <x v="0"/>
    <s v="BU17"/>
    <s v="KB001374"/>
    <m/>
    <m/>
    <m/>
    <m/>
    <m/>
    <x v="1"/>
  </r>
  <r>
    <x v="0"/>
    <s v="BU17"/>
    <s v="KB001375"/>
    <m/>
    <m/>
    <m/>
    <m/>
    <m/>
    <x v="1"/>
  </r>
  <r>
    <x v="0"/>
    <s v="BU17"/>
    <s v="KB001376"/>
    <m/>
    <m/>
    <m/>
    <m/>
    <m/>
    <x v="1"/>
  </r>
  <r>
    <x v="0"/>
    <s v="BU17"/>
    <s v="KB001377"/>
    <m/>
    <m/>
    <m/>
    <m/>
    <m/>
    <x v="1"/>
  </r>
  <r>
    <x v="0"/>
    <s v="BU17"/>
    <s v="KB001378"/>
    <m/>
    <m/>
    <m/>
    <m/>
    <m/>
    <x v="1"/>
  </r>
  <r>
    <x v="0"/>
    <s v="BU17"/>
    <s v="KB001379"/>
    <m/>
    <m/>
    <m/>
    <m/>
    <m/>
    <x v="1"/>
  </r>
  <r>
    <x v="0"/>
    <s v="BU17"/>
    <s v="KB001380"/>
    <m/>
    <m/>
    <m/>
    <m/>
    <m/>
    <x v="1"/>
  </r>
  <r>
    <x v="0"/>
    <s v="BU17"/>
    <s v="KB001381"/>
    <m/>
    <m/>
    <m/>
    <m/>
    <m/>
    <x v="0"/>
  </r>
  <r>
    <x v="0"/>
    <s v="BU17"/>
    <s v="KB001382"/>
    <m/>
    <m/>
    <m/>
    <m/>
    <m/>
    <x v="1"/>
  </r>
  <r>
    <x v="0"/>
    <s v="BU17"/>
    <s v="KB001383"/>
    <m/>
    <m/>
    <m/>
    <m/>
    <m/>
    <x v="1"/>
  </r>
  <r>
    <x v="0"/>
    <s v="BU17"/>
    <s v="KB001384"/>
    <m/>
    <m/>
    <m/>
    <m/>
    <m/>
    <x v="1"/>
  </r>
  <r>
    <x v="0"/>
    <s v="BU17"/>
    <s v="KB001385"/>
    <m/>
    <m/>
    <m/>
    <m/>
    <m/>
    <x v="1"/>
  </r>
  <r>
    <x v="0"/>
    <s v="BU17"/>
    <s v="KB001386"/>
    <m/>
    <m/>
    <m/>
    <m/>
    <m/>
    <x v="1"/>
  </r>
  <r>
    <x v="0"/>
    <s v="BU17"/>
    <s v="KB001387"/>
    <m/>
    <m/>
    <m/>
    <m/>
    <m/>
    <x v="1"/>
  </r>
  <r>
    <x v="0"/>
    <s v="BU17"/>
    <s v="KB001388"/>
    <m/>
    <m/>
    <m/>
    <m/>
    <m/>
    <x v="1"/>
  </r>
  <r>
    <x v="0"/>
    <s v="BU17"/>
    <s v="KB001389"/>
    <m/>
    <m/>
    <m/>
    <m/>
    <m/>
    <x v="1"/>
  </r>
  <r>
    <x v="0"/>
    <s v="BU17"/>
    <s v="KB001390"/>
    <m/>
    <m/>
    <m/>
    <m/>
    <m/>
    <x v="1"/>
  </r>
  <r>
    <x v="0"/>
    <s v="BU17"/>
    <s v="KB001391"/>
    <m/>
    <m/>
    <m/>
    <m/>
    <m/>
    <x v="1"/>
  </r>
  <r>
    <x v="0"/>
    <s v="BU17"/>
    <s v="KB001392"/>
    <m/>
    <m/>
    <m/>
    <m/>
    <m/>
    <x v="1"/>
  </r>
  <r>
    <x v="0"/>
    <s v="BU17"/>
    <s v="KB001393"/>
    <m/>
    <m/>
    <m/>
    <m/>
    <m/>
    <x v="1"/>
  </r>
  <r>
    <x v="0"/>
    <s v="BU17"/>
    <s v="KB001394"/>
    <m/>
    <m/>
    <m/>
    <m/>
    <m/>
    <x v="1"/>
  </r>
  <r>
    <x v="0"/>
    <s v="BU17"/>
    <s v="KB001395"/>
    <m/>
    <m/>
    <m/>
    <m/>
    <m/>
    <x v="1"/>
  </r>
  <r>
    <x v="0"/>
    <s v="BU17"/>
    <s v="KB001398"/>
    <m/>
    <m/>
    <m/>
    <m/>
    <m/>
    <x v="2"/>
  </r>
  <r>
    <x v="0"/>
    <s v="BU17"/>
    <s v="KB001399"/>
    <m/>
    <m/>
    <m/>
    <m/>
    <m/>
    <x v="2"/>
  </r>
  <r>
    <x v="0"/>
    <s v="BU17"/>
    <s v="KB001400"/>
    <m/>
    <m/>
    <m/>
    <m/>
    <m/>
    <x v="2"/>
  </r>
  <r>
    <x v="0"/>
    <s v="BU17"/>
    <s v="KB001401"/>
    <m/>
    <m/>
    <m/>
    <m/>
    <m/>
    <x v="2"/>
  </r>
  <r>
    <x v="0"/>
    <s v="BU17"/>
    <s v="KB001402"/>
    <m/>
    <m/>
    <m/>
    <m/>
    <m/>
    <x v="1"/>
  </r>
  <r>
    <x v="0"/>
    <s v="BU17"/>
    <s v="KB001403"/>
    <m/>
    <m/>
    <m/>
    <m/>
    <m/>
    <x v="1"/>
  </r>
  <r>
    <x v="0"/>
    <s v="BU17"/>
    <s v="KB001404"/>
    <m/>
    <m/>
    <m/>
    <m/>
    <m/>
    <x v="1"/>
  </r>
  <r>
    <x v="0"/>
    <s v="BU17"/>
    <s v="KB001405"/>
    <m/>
    <m/>
    <m/>
    <m/>
    <m/>
    <x v="1"/>
  </r>
  <r>
    <x v="0"/>
    <s v="BU17"/>
    <s v="KB001406"/>
    <m/>
    <m/>
    <m/>
    <m/>
    <m/>
    <x v="1"/>
  </r>
  <r>
    <x v="0"/>
    <s v="BU17"/>
    <s v="KB001407"/>
    <m/>
    <m/>
    <m/>
    <m/>
    <m/>
    <x v="1"/>
  </r>
  <r>
    <x v="0"/>
    <s v="BU17"/>
    <s v="KB001408"/>
    <m/>
    <m/>
    <m/>
    <m/>
    <m/>
    <x v="1"/>
  </r>
  <r>
    <x v="0"/>
    <s v="BU17"/>
    <s v="KB001409"/>
    <m/>
    <m/>
    <m/>
    <m/>
    <m/>
    <x v="1"/>
  </r>
  <r>
    <x v="0"/>
    <s v="BU17"/>
    <s v="KB001410"/>
    <m/>
    <m/>
    <m/>
    <m/>
    <m/>
    <x v="2"/>
  </r>
  <r>
    <x v="0"/>
    <s v="BU17"/>
    <s v="KB001411"/>
    <m/>
    <m/>
    <m/>
    <m/>
    <m/>
    <x v="0"/>
  </r>
  <r>
    <x v="0"/>
    <s v="BU17"/>
    <s v="KB001412"/>
    <m/>
    <m/>
    <m/>
    <m/>
    <m/>
    <x v="1"/>
  </r>
  <r>
    <x v="0"/>
    <s v="BU17"/>
    <s v="KB001413"/>
    <m/>
    <m/>
    <m/>
    <m/>
    <m/>
    <x v="1"/>
  </r>
  <r>
    <x v="0"/>
    <s v="BU17"/>
    <s v="KB001414"/>
    <m/>
    <m/>
    <m/>
    <m/>
    <m/>
    <x v="1"/>
  </r>
  <r>
    <x v="0"/>
    <s v="BU17"/>
    <s v="KB001415"/>
    <m/>
    <m/>
    <m/>
    <m/>
    <m/>
    <x v="1"/>
  </r>
  <r>
    <x v="0"/>
    <s v="BU17"/>
    <s v="KB001416"/>
    <m/>
    <m/>
    <m/>
    <m/>
    <m/>
    <x v="1"/>
  </r>
  <r>
    <x v="0"/>
    <s v="BU17"/>
    <s v="KB001417"/>
    <m/>
    <m/>
    <m/>
    <m/>
    <m/>
    <x v="1"/>
  </r>
  <r>
    <x v="0"/>
    <s v="BU17"/>
    <s v="KB001418"/>
    <m/>
    <m/>
    <m/>
    <m/>
    <m/>
    <x v="1"/>
  </r>
  <r>
    <x v="0"/>
    <s v="BU17"/>
    <s v="KB001419"/>
    <m/>
    <m/>
    <m/>
    <m/>
    <m/>
    <x v="1"/>
  </r>
  <r>
    <x v="0"/>
    <s v="BU17"/>
    <s v="KB001420"/>
    <m/>
    <m/>
    <m/>
    <m/>
    <m/>
    <x v="1"/>
  </r>
  <r>
    <x v="0"/>
    <s v="BU17"/>
    <s v="KB001421"/>
    <m/>
    <m/>
    <m/>
    <m/>
    <m/>
    <x v="1"/>
  </r>
  <r>
    <x v="0"/>
    <s v="BU17"/>
    <s v="KB001422"/>
    <m/>
    <m/>
    <m/>
    <m/>
    <m/>
    <x v="1"/>
  </r>
  <r>
    <x v="0"/>
    <s v="BU17"/>
    <s v="KB001423"/>
    <m/>
    <m/>
    <m/>
    <m/>
    <m/>
    <x v="1"/>
  </r>
  <r>
    <x v="0"/>
    <s v="BU17"/>
    <s v="KB001424"/>
    <m/>
    <m/>
    <m/>
    <m/>
    <m/>
    <x v="1"/>
  </r>
  <r>
    <x v="0"/>
    <s v="BU17"/>
    <s v="KB001425"/>
    <m/>
    <m/>
    <m/>
    <m/>
    <m/>
    <x v="1"/>
  </r>
  <r>
    <x v="0"/>
    <s v="BU17"/>
    <s v="KB001426"/>
    <m/>
    <m/>
    <m/>
    <m/>
    <m/>
    <x v="1"/>
  </r>
  <r>
    <x v="0"/>
    <s v="BU17"/>
    <s v="KB001427"/>
    <m/>
    <m/>
    <m/>
    <m/>
    <m/>
    <x v="1"/>
  </r>
  <r>
    <x v="0"/>
    <s v="BU17"/>
    <s v="KB001428"/>
    <m/>
    <m/>
    <m/>
    <m/>
    <m/>
    <x v="1"/>
  </r>
  <r>
    <x v="0"/>
    <s v="BU17"/>
    <s v="KB001430"/>
    <m/>
    <m/>
    <m/>
    <m/>
    <m/>
    <x v="1"/>
  </r>
  <r>
    <x v="0"/>
    <s v="BU17"/>
    <s v="KB001431"/>
    <m/>
    <m/>
    <m/>
    <m/>
    <m/>
    <x v="1"/>
  </r>
  <r>
    <x v="0"/>
    <s v="BU17"/>
    <s v="KB001432"/>
    <m/>
    <m/>
    <m/>
    <m/>
    <m/>
    <x v="1"/>
  </r>
  <r>
    <x v="0"/>
    <s v="BU17"/>
    <s v="KB001433"/>
    <m/>
    <m/>
    <m/>
    <m/>
    <m/>
    <x v="1"/>
  </r>
  <r>
    <x v="0"/>
    <s v="BU17"/>
    <s v="KB001434"/>
    <m/>
    <m/>
    <m/>
    <m/>
    <m/>
    <x v="1"/>
  </r>
  <r>
    <x v="0"/>
    <s v="BU17"/>
    <s v="KB001435"/>
    <m/>
    <m/>
    <m/>
    <m/>
    <m/>
    <x v="1"/>
  </r>
  <r>
    <x v="0"/>
    <s v="BU17"/>
    <s v="KB001436"/>
    <m/>
    <m/>
    <m/>
    <m/>
    <m/>
    <x v="1"/>
  </r>
  <r>
    <x v="0"/>
    <s v="BU17"/>
    <s v="KB001437"/>
    <m/>
    <m/>
    <m/>
    <m/>
    <m/>
    <x v="1"/>
  </r>
  <r>
    <x v="0"/>
    <s v="BU17"/>
    <s v="KB001438"/>
    <m/>
    <m/>
    <m/>
    <m/>
    <m/>
    <x v="1"/>
  </r>
  <r>
    <x v="0"/>
    <s v="BU17"/>
    <s v="KB001439"/>
    <m/>
    <m/>
    <m/>
    <m/>
    <m/>
    <x v="1"/>
  </r>
  <r>
    <x v="0"/>
    <s v="BU17"/>
    <s v="KB001440"/>
    <m/>
    <m/>
    <m/>
    <m/>
    <m/>
    <x v="1"/>
  </r>
  <r>
    <x v="0"/>
    <s v="BU17"/>
    <s v="KB001441"/>
    <m/>
    <m/>
    <m/>
    <m/>
    <m/>
    <x v="1"/>
  </r>
  <r>
    <x v="0"/>
    <s v="BU17"/>
    <s v="KB001442"/>
    <m/>
    <m/>
    <m/>
    <m/>
    <m/>
    <x v="1"/>
  </r>
  <r>
    <x v="0"/>
    <s v="BU17"/>
    <s v="KB001443"/>
    <m/>
    <m/>
    <m/>
    <m/>
    <m/>
    <x v="1"/>
  </r>
  <r>
    <x v="0"/>
    <s v="BU17"/>
    <s v="KB001444"/>
    <m/>
    <m/>
    <m/>
    <m/>
    <m/>
    <x v="1"/>
  </r>
  <r>
    <x v="0"/>
    <s v="BU17"/>
    <s v="KB001445"/>
    <m/>
    <m/>
    <m/>
    <m/>
    <m/>
    <x v="1"/>
  </r>
  <r>
    <x v="0"/>
    <s v="BU17"/>
    <s v="KB001446"/>
    <m/>
    <m/>
    <m/>
    <m/>
    <m/>
    <x v="1"/>
  </r>
  <r>
    <x v="0"/>
    <s v="BU17"/>
    <s v="KB001447"/>
    <m/>
    <m/>
    <m/>
    <m/>
    <m/>
    <x v="1"/>
  </r>
  <r>
    <x v="0"/>
    <s v="BU17"/>
    <s v="KB001448"/>
    <m/>
    <m/>
    <m/>
    <m/>
    <m/>
    <x v="1"/>
  </r>
  <r>
    <x v="0"/>
    <s v="BU17"/>
    <s v="KB001449"/>
    <m/>
    <m/>
    <m/>
    <m/>
    <m/>
    <x v="1"/>
  </r>
  <r>
    <x v="0"/>
    <s v="BU17"/>
    <s v="KB001450"/>
    <m/>
    <m/>
    <m/>
    <m/>
    <m/>
    <x v="1"/>
  </r>
  <r>
    <x v="0"/>
    <s v="BU17"/>
    <s v="KB001451"/>
    <m/>
    <m/>
    <m/>
    <m/>
    <m/>
    <x v="1"/>
  </r>
  <r>
    <x v="0"/>
    <s v="BU17"/>
    <s v="KB001452"/>
    <m/>
    <m/>
    <m/>
    <m/>
    <m/>
    <x v="1"/>
  </r>
  <r>
    <x v="0"/>
    <s v="BU17"/>
    <s v="KB001453"/>
    <m/>
    <m/>
    <m/>
    <m/>
    <m/>
    <x v="1"/>
  </r>
  <r>
    <x v="0"/>
    <s v="BU17"/>
    <s v="KB001454"/>
    <m/>
    <m/>
    <m/>
    <m/>
    <m/>
    <x v="1"/>
  </r>
  <r>
    <x v="0"/>
    <s v="BU17"/>
    <s v="KB001455"/>
    <m/>
    <m/>
    <m/>
    <m/>
    <m/>
    <x v="1"/>
  </r>
  <r>
    <x v="0"/>
    <s v="BU17"/>
    <s v="KB001456"/>
    <m/>
    <m/>
    <m/>
    <m/>
    <m/>
    <x v="1"/>
  </r>
  <r>
    <x v="0"/>
    <s v="BU17"/>
    <s v="KB001457"/>
    <m/>
    <m/>
    <m/>
    <m/>
    <m/>
    <x v="1"/>
  </r>
  <r>
    <x v="0"/>
    <s v="BU17"/>
    <s v="KB001458"/>
    <m/>
    <m/>
    <m/>
    <m/>
    <m/>
    <x v="1"/>
  </r>
  <r>
    <x v="0"/>
    <s v="BU17"/>
    <s v="KB001459"/>
    <m/>
    <m/>
    <m/>
    <m/>
    <m/>
    <x v="1"/>
  </r>
  <r>
    <x v="0"/>
    <s v="BU17"/>
    <s v="KB001460"/>
    <m/>
    <m/>
    <m/>
    <m/>
    <m/>
    <x v="2"/>
  </r>
  <r>
    <x v="0"/>
    <s v="BU17"/>
    <s v="KB001461"/>
    <m/>
    <m/>
    <m/>
    <m/>
    <m/>
    <x v="1"/>
  </r>
  <r>
    <x v="0"/>
    <s v="BU17"/>
    <s v="KB001462"/>
    <m/>
    <m/>
    <m/>
    <m/>
    <m/>
    <x v="1"/>
  </r>
  <r>
    <x v="0"/>
    <s v="BU17"/>
    <s v="KB001463"/>
    <m/>
    <m/>
    <m/>
    <m/>
    <m/>
    <x v="1"/>
  </r>
  <r>
    <x v="0"/>
    <s v="BU17"/>
    <s v="KB001464"/>
    <m/>
    <m/>
    <m/>
    <m/>
    <m/>
    <x v="1"/>
  </r>
  <r>
    <x v="0"/>
    <s v="BU17"/>
    <s v="KB001465"/>
    <m/>
    <m/>
    <m/>
    <m/>
    <m/>
    <x v="1"/>
  </r>
  <r>
    <x v="0"/>
    <s v="BU17"/>
    <s v="KB001466"/>
    <m/>
    <m/>
    <m/>
    <m/>
    <m/>
    <x v="1"/>
  </r>
  <r>
    <x v="0"/>
    <s v="BU17"/>
    <s v="KB001467"/>
    <m/>
    <m/>
    <m/>
    <m/>
    <m/>
    <x v="1"/>
  </r>
  <r>
    <x v="0"/>
    <s v="BU17"/>
    <s v="KB001468"/>
    <m/>
    <m/>
    <m/>
    <m/>
    <m/>
    <x v="1"/>
  </r>
  <r>
    <x v="0"/>
    <s v="BU17"/>
    <s v="KB001469"/>
    <m/>
    <m/>
    <m/>
    <m/>
    <m/>
    <x v="1"/>
  </r>
  <r>
    <x v="0"/>
    <s v="BU17"/>
    <s v="KB001470"/>
    <m/>
    <m/>
    <m/>
    <m/>
    <m/>
    <x v="1"/>
  </r>
  <r>
    <x v="0"/>
    <s v="BU17"/>
    <s v="KB001471"/>
    <m/>
    <m/>
    <m/>
    <m/>
    <m/>
    <x v="1"/>
  </r>
  <r>
    <x v="0"/>
    <s v="BU17"/>
    <s v="KB001472"/>
    <m/>
    <m/>
    <m/>
    <m/>
    <m/>
    <x v="2"/>
  </r>
  <r>
    <x v="0"/>
    <s v="BU17"/>
    <s v="KB001473"/>
    <m/>
    <m/>
    <m/>
    <m/>
    <m/>
    <x v="1"/>
  </r>
  <r>
    <x v="0"/>
    <s v="BU17"/>
    <s v="KB001474"/>
    <m/>
    <m/>
    <m/>
    <m/>
    <m/>
    <x v="1"/>
  </r>
  <r>
    <x v="0"/>
    <s v="BU17"/>
    <s v="KB001475"/>
    <m/>
    <m/>
    <m/>
    <m/>
    <m/>
    <x v="1"/>
  </r>
  <r>
    <x v="0"/>
    <s v="BU17"/>
    <s v="KB001476"/>
    <m/>
    <m/>
    <m/>
    <m/>
    <m/>
    <x v="2"/>
  </r>
  <r>
    <x v="0"/>
    <s v="BU17"/>
    <s v="KB001477"/>
    <m/>
    <m/>
    <m/>
    <m/>
    <m/>
    <x v="2"/>
  </r>
  <r>
    <x v="0"/>
    <s v="BU17"/>
    <s v="KB001478"/>
    <m/>
    <m/>
    <m/>
    <m/>
    <m/>
    <x v="2"/>
  </r>
  <r>
    <x v="0"/>
    <s v="BU17"/>
    <s v="KB001480"/>
    <m/>
    <m/>
    <m/>
    <m/>
    <m/>
    <x v="2"/>
  </r>
  <r>
    <x v="0"/>
    <s v="BU17"/>
    <s v="KB001481"/>
    <m/>
    <m/>
    <m/>
    <m/>
    <m/>
    <x v="0"/>
  </r>
  <r>
    <x v="0"/>
    <s v="BU17"/>
    <s v="KB001482"/>
    <m/>
    <m/>
    <m/>
    <m/>
    <m/>
    <x v="0"/>
  </r>
  <r>
    <x v="0"/>
    <s v="BU17"/>
    <s v="KB001483"/>
    <m/>
    <m/>
    <m/>
    <m/>
    <m/>
    <x v="1"/>
  </r>
  <r>
    <x v="0"/>
    <s v="BU17"/>
    <s v="KB001484"/>
    <m/>
    <m/>
    <m/>
    <m/>
    <m/>
    <x v="1"/>
  </r>
  <r>
    <x v="0"/>
    <s v="BU17"/>
    <s v="KB001485"/>
    <m/>
    <m/>
    <m/>
    <m/>
    <m/>
    <x v="1"/>
  </r>
  <r>
    <x v="0"/>
    <s v="BU17"/>
    <s v="KB001486"/>
    <m/>
    <m/>
    <m/>
    <m/>
    <m/>
    <x v="1"/>
  </r>
  <r>
    <x v="0"/>
    <s v="BU17"/>
    <s v="KB001487"/>
    <m/>
    <m/>
    <m/>
    <m/>
    <m/>
    <x v="1"/>
  </r>
  <r>
    <x v="0"/>
    <s v="BU17"/>
    <s v="KB001488"/>
    <m/>
    <m/>
    <m/>
    <m/>
    <m/>
    <x v="0"/>
  </r>
  <r>
    <x v="0"/>
    <s v="BU17"/>
    <s v="KB001489"/>
    <m/>
    <m/>
    <m/>
    <m/>
    <m/>
    <x v="0"/>
  </r>
  <r>
    <x v="0"/>
    <s v="BU17"/>
    <s v="KB001490"/>
    <m/>
    <m/>
    <m/>
    <m/>
    <m/>
    <x v="0"/>
  </r>
  <r>
    <x v="0"/>
    <s v="BU17"/>
    <s v="KB001491"/>
    <m/>
    <m/>
    <m/>
    <m/>
    <m/>
    <x v="0"/>
  </r>
  <r>
    <x v="0"/>
    <s v="BU17"/>
    <s v="KB001492"/>
    <m/>
    <m/>
    <m/>
    <m/>
    <m/>
    <x v="0"/>
  </r>
  <r>
    <x v="0"/>
    <s v="BU17"/>
    <s v="KB001493"/>
    <m/>
    <m/>
    <m/>
    <m/>
    <m/>
    <x v="0"/>
  </r>
  <r>
    <x v="0"/>
    <s v="BU17"/>
    <s v="KB001494"/>
    <m/>
    <m/>
    <m/>
    <m/>
    <m/>
    <x v="1"/>
  </r>
  <r>
    <x v="0"/>
    <s v="BU17"/>
    <s v="KB001495"/>
    <m/>
    <m/>
    <m/>
    <m/>
    <m/>
    <x v="1"/>
  </r>
  <r>
    <x v="0"/>
    <s v="BU17"/>
    <s v="KB001496"/>
    <m/>
    <m/>
    <m/>
    <m/>
    <m/>
    <x v="1"/>
  </r>
  <r>
    <x v="0"/>
    <s v="BU17"/>
    <s v="KB001497"/>
    <m/>
    <m/>
    <m/>
    <m/>
    <m/>
    <x v="1"/>
  </r>
  <r>
    <x v="0"/>
    <s v="BU17"/>
    <s v="KB001498"/>
    <m/>
    <m/>
    <m/>
    <m/>
    <m/>
    <x v="1"/>
  </r>
  <r>
    <x v="0"/>
    <s v="BU17"/>
    <s v="KB001499"/>
    <m/>
    <m/>
    <m/>
    <m/>
    <m/>
    <x v="1"/>
  </r>
  <r>
    <x v="0"/>
    <s v="BU17"/>
    <s v="KB001500"/>
    <m/>
    <m/>
    <m/>
    <m/>
    <m/>
    <x v="2"/>
  </r>
  <r>
    <x v="0"/>
    <s v="BU17"/>
    <s v="KB001501"/>
    <m/>
    <m/>
    <m/>
    <m/>
    <m/>
    <x v="2"/>
  </r>
  <r>
    <x v="0"/>
    <s v="BU17"/>
    <s v="KB001502"/>
    <m/>
    <m/>
    <m/>
    <m/>
    <m/>
    <x v="2"/>
  </r>
  <r>
    <x v="0"/>
    <s v="BU17"/>
    <s v="KB001503"/>
    <m/>
    <m/>
    <m/>
    <m/>
    <m/>
    <x v="2"/>
  </r>
  <r>
    <x v="0"/>
    <s v="BU17"/>
    <s v="KB001504"/>
    <m/>
    <m/>
    <m/>
    <m/>
    <m/>
    <x v="2"/>
  </r>
  <r>
    <x v="0"/>
    <s v="BU17"/>
    <s v="KB001505"/>
    <m/>
    <m/>
    <m/>
    <m/>
    <m/>
    <x v="2"/>
  </r>
  <r>
    <x v="0"/>
    <s v="BU17"/>
    <s v="KB001506"/>
    <m/>
    <m/>
    <m/>
    <m/>
    <m/>
    <x v="2"/>
  </r>
  <r>
    <x v="0"/>
    <s v="BU17"/>
    <s v="KB001507"/>
    <m/>
    <m/>
    <m/>
    <m/>
    <m/>
    <x v="2"/>
  </r>
  <r>
    <x v="0"/>
    <s v="BU17"/>
    <s v="KB001508"/>
    <m/>
    <m/>
    <m/>
    <m/>
    <m/>
    <x v="2"/>
  </r>
  <r>
    <x v="0"/>
    <s v="BU17"/>
    <s v="KB001509"/>
    <m/>
    <m/>
    <m/>
    <m/>
    <m/>
    <x v="2"/>
  </r>
  <r>
    <x v="0"/>
    <s v="BU17"/>
    <s v="KB001510"/>
    <m/>
    <m/>
    <m/>
    <m/>
    <m/>
    <x v="2"/>
  </r>
  <r>
    <x v="0"/>
    <s v="BU17"/>
    <s v="KB001511"/>
    <m/>
    <m/>
    <m/>
    <m/>
    <m/>
    <x v="2"/>
  </r>
  <r>
    <x v="0"/>
    <s v="BU17"/>
    <s v="KB001512"/>
    <m/>
    <m/>
    <m/>
    <m/>
    <m/>
    <x v="2"/>
  </r>
  <r>
    <x v="0"/>
    <s v="BU17"/>
    <s v="KB001513"/>
    <m/>
    <m/>
    <m/>
    <m/>
    <m/>
    <x v="2"/>
  </r>
  <r>
    <x v="0"/>
    <s v="BU17"/>
    <s v="KB001514"/>
    <m/>
    <m/>
    <m/>
    <m/>
    <m/>
    <x v="2"/>
  </r>
  <r>
    <x v="0"/>
    <s v="BU17"/>
    <s v="KB001515"/>
    <m/>
    <m/>
    <m/>
    <m/>
    <m/>
    <x v="2"/>
  </r>
  <r>
    <x v="0"/>
    <s v="BU17"/>
    <s v="KB001516"/>
    <m/>
    <m/>
    <m/>
    <m/>
    <m/>
    <x v="2"/>
  </r>
  <r>
    <x v="0"/>
    <s v="BU17"/>
    <s v="KB001517"/>
    <m/>
    <m/>
    <m/>
    <m/>
    <m/>
    <x v="2"/>
  </r>
  <r>
    <x v="0"/>
    <s v="BU17"/>
    <s v="KB001518"/>
    <m/>
    <m/>
    <m/>
    <m/>
    <m/>
    <x v="2"/>
  </r>
  <r>
    <x v="0"/>
    <s v="BU17"/>
    <s v="KB001519"/>
    <m/>
    <m/>
    <m/>
    <m/>
    <m/>
    <x v="2"/>
  </r>
  <r>
    <x v="0"/>
    <s v="BU17"/>
    <s v="KB001520"/>
    <m/>
    <m/>
    <m/>
    <m/>
    <m/>
    <x v="2"/>
  </r>
  <r>
    <x v="0"/>
    <s v="BU17"/>
    <s v="KB001521"/>
    <m/>
    <m/>
    <m/>
    <m/>
    <m/>
    <x v="2"/>
  </r>
  <r>
    <x v="0"/>
    <s v="BU17"/>
    <s v="KB001522"/>
    <m/>
    <m/>
    <m/>
    <m/>
    <m/>
    <x v="2"/>
  </r>
  <r>
    <x v="0"/>
    <s v="BU17"/>
    <s v="KB001523"/>
    <m/>
    <m/>
    <m/>
    <m/>
    <m/>
    <x v="2"/>
  </r>
  <r>
    <x v="0"/>
    <s v="BU17"/>
    <s v="KB001524"/>
    <m/>
    <m/>
    <m/>
    <m/>
    <m/>
    <x v="2"/>
  </r>
  <r>
    <x v="0"/>
    <s v="BU17"/>
    <s v="KB001525"/>
    <m/>
    <m/>
    <m/>
    <m/>
    <m/>
    <x v="2"/>
  </r>
  <r>
    <x v="0"/>
    <s v="BU17"/>
    <s v="KB001526"/>
    <m/>
    <m/>
    <m/>
    <m/>
    <m/>
    <x v="2"/>
  </r>
  <r>
    <x v="0"/>
    <s v="BU17"/>
    <s v="KB001527"/>
    <m/>
    <m/>
    <m/>
    <m/>
    <m/>
    <x v="2"/>
  </r>
  <r>
    <x v="0"/>
    <s v="BU17"/>
    <s v="KB001528"/>
    <m/>
    <m/>
    <m/>
    <m/>
    <m/>
    <x v="2"/>
  </r>
  <r>
    <x v="0"/>
    <s v="BU17"/>
    <s v="KB001529"/>
    <m/>
    <m/>
    <m/>
    <m/>
    <m/>
    <x v="2"/>
  </r>
  <r>
    <x v="0"/>
    <s v="BU17"/>
    <s v="KB001530"/>
    <m/>
    <m/>
    <m/>
    <m/>
    <m/>
    <x v="2"/>
  </r>
  <r>
    <x v="0"/>
    <s v="BU17"/>
    <s v="KB001531"/>
    <m/>
    <m/>
    <m/>
    <m/>
    <m/>
    <x v="2"/>
  </r>
  <r>
    <x v="0"/>
    <s v="BU17"/>
    <s v="KB001532"/>
    <m/>
    <m/>
    <m/>
    <m/>
    <m/>
    <x v="2"/>
  </r>
  <r>
    <x v="0"/>
    <s v="BU17"/>
    <s v="KB001533"/>
    <m/>
    <m/>
    <m/>
    <m/>
    <m/>
    <x v="2"/>
  </r>
  <r>
    <x v="0"/>
    <s v="BU17"/>
    <s v="KB001534"/>
    <m/>
    <m/>
    <m/>
    <m/>
    <m/>
    <x v="2"/>
  </r>
  <r>
    <x v="0"/>
    <s v="BU17"/>
    <s v="KB001535"/>
    <m/>
    <m/>
    <m/>
    <m/>
    <m/>
    <x v="2"/>
  </r>
  <r>
    <x v="0"/>
    <s v="BU17"/>
    <s v="KB001536"/>
    <m/>
    <m/>
    <m/>
    <m/>
    <m/>
    <x v="2"/>
  </r>
  <r>
    <x v="0"/>
    <s v="BU17"/>
    <s v="KB001537"/>
    <m/>
    <m/>
    <m/>
    <m/>
    <m/>
    <x v="2"/>
  </r>
  <r>
    <x v="0"/>
    <s v="BU17"/>
    <s v="KB001538"/>
    <m/>
    <m/>
    <m/>
    <m/>
    <m/>
    <x v="2"/>
  </r>
  <r>
    <x v="0"/>
    <s v="BU17"/>
    <s v="KB001539"/>
    <m/>
    <m/>
    <m/>
    <m/>
    <m/>
    <x v="2"/>
  </r>
  <r>
    <x v="0"/>
    <s v="BU17"/>
    <s v="KB001540"/>
    <m/>
    <m/>
    <m/>
    <m/>
    <m/>
    <x v="2"/>
  </r>
  <r>
    <x v="0"/>
    <s v="BU17"/>
    <s v="KB001541"/>
    <m/>
    <m/>
    <m/>
    <m/>
    <m/>
    <x v="2"/>
  </r>
  <r>
    <x v="0"/>
    <s v="BU17"/>
    <s v="KB001542"/>
    <m/>
    <m/>
    <m/>
    <m/>
    <m/>
    <x v="2"/>
  </r>
  <r>
    <x v="0"/>
    <s v="BU17"/>
    <s v="KB001543"/>
    <m/>
    <m/>
    <m/>
    <m/>
    <m/>
    <x v="2"/>
  </r>
  <r>
    <x v="0"/>
    <s v="BU17"/>
    <s v="KB001544"/>
    <m/>
    <m/>
    <m/>
    <m/>
    <m/>
    <x v="2"/>
  </r>
  <r>
    <x v="0"/>
    <s v="BU17"/>
    <s v="KB001545"/>
    <m/>
    <m/>
    <m/>
    <m/>
    <m/>
    <x v="2"/>
  </r>
  <r>
    <x v="0"/>
    <s v="BU17"/>
    <s v="KB001546"/>
    <m/>
    <m/>
    <m/>
    <m/>
    <m/>
    <x v="2"/>
  </r>
  <r>
    <x v="0"/>
    <s v="BU17"/>
    <s v="KB001547"/>
    <m/>
    <m/>
    <m/>
    <m/>
    <m/>
    <x v="2"/>
  </r>
  <r>
    <x v="0"/>
    <s v="BU17"/>
    <s v="KB001548"/>
    <m/>
    <m/>
    <m/>
    <m/>
    <m/>
    <x v="2"/>
  </r>
  <r>
    <x v="0"/>
    <s v="BU17"/>
    <s v="KB001549"/>
    <m/>
    <m/>
    <m/>
    <m/>
    <m/>
    <x v="2"/>
  </r>
  <r>
    <x v="0"/>
    <s v="BU17"/>
    <s v="KB001550"/>
    <m/>
    <m/>
    <m/>
    <m/>
    <m/>
    <x v="2"/>
  </r>
  <r>
    <x v="0"/>
    <s v="BU17"/>
    <s v="KB001551"/>
    <m/>
    <m/>
    <m/>
    <m/>
    <m/>
    <x v="2"/>
  </r>
  <r>
    <x v="0"/>
    <s v="BU17"/>
    <s v="KB001552"/>
    <m/>
    <m/>
    <m/>
    <m/>
    <m/>
    <x v="2"/>
  </r>
  <r>
    <x v="0"/>
    <s v="BU17"/>
    <s v="KB001553"/>
    <m/>
    <m/>
    <m/>
    <m/>
    <m/>
    <x v="2"/>
  </r>
  <r>
    <x v="0"/>
    <s v="BU17"/>
    <s v="KB001554"/>
    <m/>
    <m/>
    <m/>
    <m/>
    <m/>
    <x v="2"/>
  </r>
  <r>
    <x v="0"/>
    <s v="BU17"/>
    <s v="KB001555"/>
    <m/>
    <m/>
    <m/>
    <m/>
    <m/>
    <x v="2"/>
  </r>
  <r>
    <x v="0"/>
    <s v="BU17"/>
    <s v="KB001556"/>
    <m/>
    <m/>
    <m/>
    <m/>
    <m/>
    <x v="2"/>
  </r>
  <r>
    <x v="0"/>
    <s v="BU17"/>
    <s v="KB001557"/>
    <m/>
    <m/>
    <m/>
    <m/>
    <m/>
    <x v="2"/>
  </r>
  <r>
    <x v="0"/>
    <s v="BU17"/>
    <s v="KB001558"/>
    <m/>
    <m/>
    <m/>
    <m/>
    <m/>
    <x v="2"/>
  </r>
  <r>
    <x v="0"/>
    <s v="BU17"/>
    <s v="KB001559"/>
    <m/>
    <m/>
    <m/>
    <m/>
    <m/>
    <x v="2"/>
  </r>
  <r>
    <x v="0"/>
    <s v="BU17"/>
    <s v="KB001560"/>
    <m/>
    <m/>
    <m/>
    <m/>
    <m/>
    <x v="1"/>
  </r>
  <r>
    <x v="0"/>
    <s v="BU17"/>
    <s v="KB001561"/>
    <m/>
    <m/>
    <m/>
    <m/>
    <m/>
    <x v="2"/>
  </r>
  <r>
    <x v="0"/>
    <s v="BU17"/>
    <s v="KB001562"/>
    <m/>
    <m/>
    <m/>
    <m/>
    <m/>
    <x v="2"/>
  </r>
  <r>
    <x v="0"/>
    <s v="BU17"/>
    <s v="KB001563"/>
    <m/>
    <m/>
    <m/>
    <m/>
    <m/>
    <x v="2"/>
  </r>
  <r>
    <x v="0"/>
    <s v="BU17"/>
    <s v="KB001564"/>
    <m/>
    <m/>
    <m/>
    <m/>
    <m/>
    <x v="2"/>
  </r>
  <r>
    <x v="0"/>
    <s v="BU17"/>
    <s v="KB001565"/>
    <m/>
    <m/>
    <m/>
    <m/>
    <m/>
    <x v="2"/>
  </r>
  <r>
    <x v="0"/>
    <s v="BU17"/>
    <s v="KB001566"/>
    <m/>
    <m/>
    <m/>
    <m/>
    <m/>
    <x v="2"/>
  </r>
  <r>
    <x v="0"/>
    <s v="BU17"/>
    <s v="KB001567"/>
    <m/>
    <m/>
    <m/>
    <m/>
    <m/>
    <x v="2"/>
  </r>
  <r>
    <x v="0"/>
    <s v="BU17"/>
    <s v="KB001568"/>
    <m/>
    <m/>
    <m/>
    <m/>
    <m/>
    <x v="2"/>
  </r>
  <r>
    <x v="0"/>
    <s v="BU17"/>
    <s v="KB001569"/>
    <m/>
    <m/>
    <m/>
    <m/>
    <m/>
    <x v="2"/>
  </r>
  <r>
    <x v="0"/>
    <s v="BU17"/>
    <s v="KB001570"/>
    <m/>
    <m/>
    <m/>
    <m/>
    <m/>
    <x v="2"/>
  </r>
  <r>
    <x v="0"/>
    <s v="BU17"/>
    <s v="KB001571"/>
    <m/>
    <m/>
    <m/>
    <m/>
    <m/>
    <x v="2"/>
  </r>
  <r>
    <x v="0"/>
    <s v="BU17"/>
    <s v="KB001572"/>
    <m/>
    <m/>
    <m/>
    <m/>
    <m/>
    <x v="2"/>
  </r>
  <r>
    <x v="0"/>
    <s v="BU17"/>
    <s v="KB001573"/>
    <m/>
    <m/>
    <m/>
    <m/>
    <m/>
    <x v="2"/>
  </r>
  <r>
    <x v="0"/>
    <s v="BU17"/>
    <s v="KB001574"/>
    <m/>
    <m/>
    <m/>
    <m/>
    <m/>
    <x v="2"/>
  </r>
  <r>
    <x v="0"/>
    <s v="BU17"/>
    <s v="KB001575"/>
    <m/>
    <m/>
    <m/>
    <m/>
    <m/>
    <x v="2"/>
  </r>
  <r>
    <x v="0"/>
    <s v="BU17"/>
    <s v="KB001576"/>
    <m/>
    <m/>
    <m/>
    <m/>
    <m/>
    <x v="2"/>
  </r>
  <r>
    <x v="0"/>
    <s v="BU17"/>
    <s v="KB001577"/>
    <m/>
    <m/>
    <m/>
    <m/>
    <m/>
    <x v="2"/>
  </r>
  <r>
    <x v="0"/>
    <s v="BU17"/>
    <s v="KB001578"/>
    <m/>
    <m/>
    <m/>
    <m/>
    <m/>
    <x v="2"/>
  </r>
  <r>
    <x v="0"/>
    <s v="BU17"/>
    <s v="KB001579"/>
    <m/>
    <m/>
    <m/>
    <m/>
    <m/>
    <x v="2"/>
  </r>
  <r>
    <x v="0"/>
    <s v="BU17"/>
    <s v="KB001580"/>
    <m/>
    <m/>
    <m/>
    <m/>
    <m/>
    <x v="2"/>
  </r>
  <r>
    <x v="0"/>
    <s v="BU17"/>
    <s v="KB001581"/>
    <m/>
    <m/>
    <m/>
    <m/>
    <m/>
    <x v="2"/>
  </r>
  <r>
    <x v="0"/>
    <s v="BU17"/>
    <s v="KB001582"/>
    <m/>
    <m/>
    <m/>
    <m/>
    <m/>
    <x v="2"/>
  </r>
  <r>
    <x v="0"/>
    <s v="BU17"/>
    <s v="KB001583"/>
    <m/>
    <m/>
    <m/>
    <m/>
    <m/>
    <x v="2"/>
  </r>
  <r>
    <x v="0"/>
    <s v="BU17"/>
    <s v="KB001584"/>
    <m/>
    <m/>
    <m/>
    <m/>
    <m/>
    <x v="2"/>
  </r>
  <r>
    <x v="0"/>
    <s v="BU17"/>
    <s v="KB001585"/>
    <m/>
    <m/>
    <m/>
    <m/>
    <m/>
    <x v="2"/>
  </r>
  <r>
    <x v="0"/>
    <s v="BU17"/>
    <s v="KB001586"/>
    <m/>
    <m/>
    <m/>
    <m/>
    <m/>
    <x v="2"/>
  </r>
  <r>
    <x v="0"/>
    <s v="BU17"/>
    <s v="KB001587"/>
    <m/>
    <m/>
    <m/>
    <m/>
    <m/>
    <x v="2"/>
  </r>
  <r>
    <x v="0"/>
    <s v="BU17"/>
    <s v="KB001588"/>
    <m/>
    <m/>
    <m/>
    <m/>
    <m/>
    <x v="2"/>
  </r>
  <r>
    <x v="0"/>
    <s v="BU17"/>
    <s v="KB001589"/>
    <m/>
    <m/>
    <m/>
    <m/>
    <m/>
    <x v="2"/>
  </r>
  <r>
    <x v="0"/>
    <s v="BU17"/>
    <s v="KB001590"/>
    <m/>
    <m/>
    <m/>
    <m/>
    <m/>
    <x v="2"/>
  </r>
  <r>
    <x v="0"/>
    <s v="BU17"/>
    <s v="KB001591"/>
    <m/>
    <m/>
    <m/>
    <m/>
    <m/>
    <x v="2"/>
  </r>
  <r>
    <x v="0"/>
    <s v="BU17"/>
    <s v="KB001592"/>
    <m/>
    <m/>
    <m/>
    <m/>
    <m/>
    <x v="2"/>
  </r>
  <r>
    <x v="0"/>
    <s v="BU17"/>
    <s v="KB001593"/>
    <m/>
    <m/>
    <m/>
    <m/>
    <m/>
    <x v="2"/>
  </r>
  <r>
    <x v="0"/>
    <s v="BU17"/>
    <s v="KB001594"/>
    <m/>
    <m/>
    <m/>
    <m/>
    <m/>
    <x v="2"/>
  </r>
  <r>
    <x v="0"/>
    <s v="BU17"/>
    <s v="KB001595"/>
    <m/>
    <m/>
    <m/>
    <m/>
    <m/>
    <x v="2"/>
  </r>
  <r>
    <x v="0"/>
    <s v="BU17"/>
    <s v="KB001596"/>
    <m/>
    <m/>
    <m/>
    <m/>
    <m/>
    <x v="2"/>
  </r>
  <r>
    <x v="0"/>
    <s v="BU17"/>
    <s v="KB001597"/>
    <m/>
    <m/>
    <m/>
    <m/>
    <m/>
    <x v="2"/>
  </r>
  <r>
    <x v="0"/>
    <s v="BU17"/>
    <s v="KB001598"/>
    <m/>
    <m/>
    <m/>
    <m/>
    <m/>
    <x v="2"/>
  </r>
  <r>
    <x v="0"/>
    <s v="BU17"/>
    <s v="KB001599"/>
    <m/>
    <m/>
    <m/>
    <m/>
    <m/>
    <x v="2"/>
  </r>
  <r>
    <x v="0"/>
    <s v="BU17"/>
    <s v="KB001600"/>
    <m/>
    <m/>
    <m/>
    <m/>
    <m/>
    <x v="2"/>
  </r>
  <r>
    <x v="0"/>
    <s v="BU17"/>
    <s v="KB001601"/>
    <m/>
    <m/>
    <m/>
    <m/>
    <m/>
    <x v="2"/>
  </r>
  <r>
    <x v="0"/>
    <s v="BU17"/>
    <s v="KB001602"/>
    <m/>
    <m/>
    <m/>
    <m/>
    <m/>
    <x v="2"/>
  </r>
  <r>
    <x v="0"/>
    <s v="BU17"/>
    <s v="KB001603"/>
    <m/>
    <m/>
    <m/>
    <m/>
    <m/>
    <x v="2"/>
  </r>
  <r>
    <x v="0"/>
    <s v="BU17"/>
    <s v="KB001604"/>
    <m/>
    <m/>
    <m/>
    <m/>
    <m/>
    <x v="2"/>
  </r>
  <r>
    <x v="0"/>
    <s v="BU17"/>
    <s v="KB001605"/>
    <m/>
    <m/>
    <m/>
    <m/>
    <m/>
    <x v="2"/>
  </r>
  <r>
    <x v="0"/>
    <s v="BU17"/>
    <s v="KB001606"/>
    <m/>
    <m/>
    <m/>
    <m/>
    <m/>
    <x v="2"/>
  </r>
  <r>
    <x v="0"/>
    <s v="BU17"/>
    <s v="KB001607"/>
    <m/>
    <m/>
    <m/>
    <m/>
    <m/>
    <x v="2"/>
  </r>
  <r>
    <x v="0"/>
    <s v="BU17"/>
    <s v="KB001608"/>
    <m/>
    <m/>
    <m/>
    <m/>
    <m/>
    <x v="2"/>
  </r>
  <r>
    <x v="0"/>
    <s v="BU17"/>
    <s v="KB001609"/>
    <m/>
    <m/>
    <m/>
    <m/>
    <m/>
    <x v="2"/>
  </r>
  <r>
    <x v="0"/>
    <s v="BU17"/>
    <s v="KB001610"/>
    <m/>
    <m/>
    <m/>
    <m/>
    <m/>
    <x v="2"/>
  </r>
  <r>
    <x v="0"/>
    <s v="BU17"/>
    <s v="KB001611"/>
    <m/>
    <m/>
    <m/>
    <m/>
    <m/>
    <x v="2"/>
  </r>
  <r>
    <x v="0"/>
    <s v="BU17"/>
    <s v="KB001612"/>
    <m/>
    <m/>
    <m/>
    <m/>
    <m/>
    <x v="2"/>
  </r>
  <r>
    <x v="0"/>
    <s v="BU17"/>
    <s v="KB001613"/>
    <m/>
    <m/>
    <m/>
    <m/>
    <m/>
    <x v="2"/>
  </r>
  <r>
    <x v="0"/>
    <s v="BU17"/>
    <s v="KB001614"/>
    <m/>
    <m/>
    <m/>
    <m/>
    <m/>
    <x v="2"/>
  </r>
  <r>
    <x v="0"/>
    <s v="BU17"/>
    <s v="KB001615"/>
    <m/>
    <m/>
    <m/>
    <m/>
    <m/>
    <x v="2"/>
  </r>
  <r>
    <x v="0"/>
    <s v="BU17"/>
    <s v="KB001616"/>
    <m/>
    <m/>
    <m/>
    <m/>
    <m/>
    <x v="2"/>
  </r>
  <r>
    <x v="0"/>
    <s v="BU17"/>
    <s v="KB001617"/>
    <m/>
    <m/>
    <m/>
    <m/>
    <m/>
    <x v="2"/>
  </r>
  <r>
    <x v="0"/>
    <s v="BU17"/>
    <s v="KB001618"/>
    <m/>
    <m/>
    <m/>
    <m/>
    <m/>
    <x v="2"/>
  </r>
  <r>
    <x v="0"/>
    <s v="BU17"/>
    <s v="KB001619"/>
    <m/>
    <m/>
    <m/>
    <m/>
    <m/>
    <x v="2"/>
  </r>
  <r>
    <x v="0"/>
    <s v="BU17"/>
    <s v="KB001620"/>
    <m/>
    <m/>
    <m/>
    <m/>
    <m/>
    <x v="2"/>
  </r>
  <r>
    <x v="0"/>
    <s v="BU17"/>
    <s v="KB001621"/>
    <m/>
    <m/>
    <m/>
    <m/>
    <m/>
    <x v="2"/>
  </r>
  <r>
    <x v="0"/>
    <s v="BU17"/>
    <s v="KB001622"/>
    <m/>
    <m/>
    <m/>
    <m/>
    <m/>
    <x v="2"/>
  </r>
  <r>
    <x v="0"/>
    <s v="BU17"/>
    <s v="KB001623"/>
    <m/>
    <m/>
    <m/>
    <m/>
    <m/>
    <x v="2"/>
  </r>
  <r>
    <x v="0"/>
    <s v="BU17"/>
    <s v="KB001624"/>
    <m/>
    <m/>
    <m/>
    <m/>
    <m/>
    <x v="2"/>
  </r>
  <r>
    <x v="0"/>
    <s v="BU17"/>
    <s v="KB001625"/>
    <m/>
    <m/>
    <m/>
    <m/>
    <m/>
    <x v="2"/>
  </r>
  <r>
    <x v="0"/>
    <s v="BU17"/>
    <s v="KB001627"/>
    <m/>
    <m/>
    <m/>
    <m/>
    <m/>
    <x v="2"/>
  </r>
  <r>
    <x v="0"/>
    <s v="BU17"/>
    <s v="KB001628"/>
    <m/>
    <m/>
    <m/>
    <m/>
    <m/>
    <x v="2"/>
  </r>
  <r>
    <x v="0"/>
    <s v="BU17"/>
    <s v="KB001629"/>
    <m/>
    <m/>
    <m/>
    <m/>
    <m/>
    <x v="2"/>
  </r>
  <r>
    <x v="0"/>
    <s v="BU17"/>
    <s v="KB001630"/>
    <m/>
    <m/>
    <m/>
    <m/>
    <m/>
    <x v="2"/>
  </r>
  <r>
    <x v="0"/>
    <s v="BU17"/>
    <s v="KB001631"/>
    <m/>
    <m/>
    <m/>
    <m/>
    <m/>
    <x v="2"/>
  </r>
  <r>
    <x v="0"/>
    <s v="BU17"/>
    <s v="KB001632"/>
    <m/>
    <m/>
    <m/>
    <m/>
    <m/>
    <x v="2"/>
  </r>
  <r>
    <x v="0"/>
    <s v="BU17"/>
    <s v="KB001633"/>
    <m/>
    <m/>
    <m/>
    <m/>
    <m/>
    <x v="2"/>
  </r>
  <r>
    <x v="0"/>
    <s v="BU17"/>
    <s v="KB001634"/>
    <m/>
    <m/>
    <m/>
    <m/>
    <m/>
    <x v="2"/>
  </r>
  <r>
    <x v="0"/>
    <s v="BU17"/>
    <s v="KB001635"/>
    <m/>
    <m/>
    <m/>
    <m/>
    <m/>
    <x v="2"/>
  </r>
  <r>
    <x v="0"/>
    <s v="BU17"/>
    <s v="KB001636"/>
    <m/>
    <m/>
    <m/>
    <m/>
    <m/>
    <x v="2"/>
  </r>
  <r>
    <x v="0"/>
    <s v="BU17"/>
    <s v="KB001637"/>
    <m/>
    <m/>
    <m/>
    <m/>
    <m/>
    <x v="2"/>
  </r>
  <r>
    <x v="0"/>
    <s v="BU17"/>
    <s v="KB001638"/>
    <m/>
    <m/>
    <m/>
    <m/>
    <m/>
    <x v="2"/>
  </r>
  <r>
    <x v="0"/>
    <s v="BU17"/>
    <s v="KB001639"/>
    <m/>
    <m/>
    <m/>
    <m/>
    <m/>
    <x v="2"/>
  </r>
  <r>
    <x v="0"/>
    <s v="BU17"/>
    <s v="KB001640"/>
    <m/>
    <m/>
    <m/>
    <m/>
    <m/>
    <x v="2"/>
  </r>
  <r>
    <x v="0"/>
    <s v="BU17"/>
    <s v="KB001641"/>
    <m/>
    <m/>
    <m/>
    <m/>
    <m/>
    <x v="2"/>
  </r>
  <r>
    <x v="0"/>
    <s v="BU17"/>
    <s v="KB001642"/>
    <m/>
    <m/>
    <m/>
    <m/>
    <m/>
    <x v="2"/>
  </r>
  <r>
    <x v="0"/>
    <s v="BU17"/>
    <s v="KB001643"/>
    <m/>
    <m/>
    <m/>
    <m/>
    <m/>
    <x v="1"/>
  </r>
  <r>
    <x v="0"/>
    <s v="BU17"/>
    <s v="KB001644"/>
    <m/>
    <m/>
    <m/>
    <m/>
    <m/>
    <x v="1"/>
  </r>
  <r>
    <x v="0"/>
    <s v="BU17"/>
    <s v="KB001645"/>
    <m/>
    <m/>
    <m/>
    <m/>
    <m/>
    <x v="1"/>
  </r>
  <r>
    <x v="0"/>
    <s v="BU17"/>
    <s v="KB001646"/>
    <m/>
    <m/>
    <m/>
    <m/>
    <m/>
    <x v="1"/>
  </r>
  <r>
    <x v="0"/>
    <s v="BU17"/>
    <s v="KB001647"/>
    <m/>
    <m/>
    <m/>
    <m/>
    <m/>
    <x v="1"/>
  </r>
  <r>
    <x v="0"/>
    <s v="BU17"/>
    <s v="KB001648"/>
    <m/>
    <m/>
    <m/>
    <m/>
    <m/>
    <x v="1"/>
  </r>
  <r>
    <x v="0"/>
    <s v="BU17"/>
    <s v="KB001649"/>
    <m/>
    <m/>
    <m/>
    <m/>
    <m/>
    <x v="1"/>
  </r>
  <r>
    <x v="0"/>
    <s v="BU17"/>
    <s v="KB001651"/>
    <m/>
    <m/>
    <m/>
    <m/>
    <m/>
    <x v="1"/>
  </r>
  <r>
    <x v="0"/>
    <s v="BU17"/>
    <s v="KB001652"/>
    <m/>
    <m/>
    <m/>
    <m/>
    <m/>
    <x v="1"/>
  </r>
  <r>
    <x v="0"/>
    <s v="BU17"/>
    <s v="KB001653"/>
    <m/>
    <m/>
    <m/>
    <m/>
    <m/>
    <x v="1"/>
  </r>
  <r>
    <x v="0"/>
    <s v="BU17"/>
    <s v="KB001654"/>
    <m/>
    <m/>
    <m/>
    <m/>
    <m/>
    <x v="1"/>
  </r>
  <r>
    <x v="0"/>
    <s v="BU17"/>
    <s v="KB001655"/>
    <m/>
    <m/>
    <m/>
    <m/>
    <m/>
    <x v="1"/>
  </r>
  <r>
    <x v="0"/>
    <s v="BU17"/>
    <s v="KB001656"/>
    <m/>
    <m/>
    <m/>
    <m/>
    <m/>
    <x v="1"/>
  </r>
  <r>
    <x v="0"/>
    <s v="BU17"/>
    <s v="KB001657"/>
    <m/>
    <m/>
    <m/>
    <m/>
    <m/>
    <x v="1"/>
  </r>
  <r>
    <x v="0"/>
    <s v="BU17"/>
    <s v="KB001658"/>
    <m/>
    <m/>
    <m/>
    <m/>
    <m/>
    <x v="1"/>
  </r>
  <r>
    <x v="0"/>
    <s v="BU17"/>
    <s v="KB001659"/>
    <m/>
    <m/>
    <m/>
    <m/>
    <m/>
    <x v="1"/>
  </r>
  <r>
    <x v="0"/>
    <s v="BU17"/>
    <s v="KB001660"/>
    <m/>
    <m/>
    <m/>
    <m/>
    <m/>
    <x v="1"/>
  </r>
  <r>
    <x v="0"/>
    <s v="BU17"/>
    <s v="KB001661"/>
    <m/>
    <m/>
    <m/>
    <m/>
    <m/>
    <x v="1"/>
  </r>
  <r>
    <x v="0"/>
    <s v="BU17"/>
    <s v="KB001662"/>
    <m/>
    <m/>
    <m/>
    <m/>
    <m/>
    <x v="1"/>
  </r>
  <r>
    <x v="0"/>
    <s v="BU17"/>
    <s v="KB001663"/>
    <m/>
    <m/>
    <m/>
    <m/>
    <m/>
    <x v="1"/>
  </r>
  <r>
    <x v="0"/>
    <s v="BU17"/>
    <s v="KB001664"/>
    <m/>
    <m/>
    <m/>
    <m/>
    <m/>
    <x v="1"/>
  </r>
  <r>
    <x v="0"/>
    <s v="BU17"/>
    <s v="KB001665"/>
    <m/>
    <m/>
    <m/>
    <m/>
    <m/>
    <x v="1"/>
  </r>
  <r>
    <x v="0"/>
    <s v="BU17"/>
    <s v="KB001666"/>
    <m/>
    <m/>
    <m/>
    <m/>
    <m/>
    <x v="2"/>
  </r>
  <r>
    <x v="0"/>
    <s v="BU17"/>
    <s v="KB001667"/>
    <m/>
    <m/>
    <m/>
    <m/>
    <m/>
    <x v="2"/>
  </r>
  <r>
    <x v="0"/>
    <s v="BU17"/>
    <s v="KB001668"/>
    <m/>
    <m/>
    <m/>
    <m/>
    <m/>
    <x v="2"/>
  </r>
  <r>
    <x v="0"/>
    <s v="BU17"/>
    <s v="KB001670"/>
    <m/>
    <m/>
    <m/>
    <m/>
    <m/>
    <x v="2"/>
  </r>
  <r>
    <x v="0"/>
    <s v="BU17"/>
    <s v="KB001671"/>
    <m/>
    <m/>
    <m/>
    <m/>
    <m/>
    <x v="2"/>
  </r>
  <r>
    <x v="0"/>
    <s v="BU17"/>
    <s v="KB001672"/>
    <m/>
    <m/>
    <m/>
    <m/>
    <m/>
    <x v="2"/>
  </r>
  <r>
    <x v="0"/>
    <s v="BU17"/>
    <s v="KB001673"/>
    <m/>
    <m/>
    <m/>
    <m/>
    <m/>
    <x v="1"/>
  </r>
  <r>
    <x v="0"/>
    <s v="BU17"/>
    <s v="KB001674"/>
    <m/>
    <m/>
    <m/>
    <m/>
    <m/>
    <x v="1"/>
  </r>
  <r>
    <x v="0"/>
    <s v="BU17"/>
    <s v="KB001675"/>
    <m/>
    <m/>
    <m/>
    <m/>
    <m/>
    <x v="1"/>
  </r>
  <r>
    <x v="0"/>
    <s v="BU17"/>
    <s v="KB001676"/>
    <m/>
    <m/>
    <m/>
    <m/>
    <m/>
    <x v="2"/>
  </r>
  <r>
    <x v="0"/>
    <s v="BU17"/>
    <s v="KB001677"/>
    <m/>
    <m/>
    <m/>
    <m/>
    <m/>
    <x v="1"/>
  </r>
  <r>
    <x v="0"/>
    <s v="BU17"/>
    <s v="KB001678"/>
    <m/>
    <m/>
    <m/>
    <m/>
    <m/>
    <x v="1"/>
  </r>
  <r>
    <x v="0"/>
    <s v="BU17"/>
    <s v="KB001679"/>
    <m/>
    <m/>
    <m/>
    <m/>
    <m/>
    <x v="1"/>
  </r>
  <r>
    <x v="0"/>
    <s v="BU17"/>
    <s v="KB001680"/>
    <m/>
    <m/>
    <m/>
    <m/>
    <m/>
    <x v="1"/>
  </r>
  <r>
    <x v="0"/>
    <s v="BU17"/>
    <s v="KB001681"/>
    <m/>
    <m/>
    <m/>
    <m/>
    <m/>
    <x v="1"/>
  </r>
  <r>
    <x v="0"/>
    <s v="BU17"/>
    <s v="KB001682"/>
    <m/>
    <m/>
    <m/>
    <m/>
    <m/>
    <x v="1"/>
  </r>
  <r>
    <x v="0"/>
    <s v="BU17"/>
    <s v="KB001683"/>
    <m/>
    <m/>
    <m/>
    <m/>
    <m/>
    <x v="1"/>
  </r>
  <r>
    <x v="0"/>
    <s v="BU17"/>
    <s v="KB001684"/>
    <m/>
    <m/>
    <m/>
    <m/>
    <m/>
    <x v="0"/>
  </r>
  <r>
    <x v="0"/>
    <s v="BU17"/>
    <s v="KB001685"/>
    <m/>
    <m/>
    <m/>
    <m/>
    <m/>
    <x v="0"/>
  </r>
  <r>
    <x v="0"/>
    <s v="BU17"/>
    <s v="KB001686"/>
    <m/>
    <m/>
    <m/>
    <m/>
    <m/>
    <x v="1"/>
  </r>
  <r>
    <x v="0"/>
    <s v="BU17"/>
    <s v="KB001687"/>
    <m/>
    <m/>
    <m/>
    <m/>
    <m/>
    <x v="1"/>
  </r>
  <r>
    <x v="0"/>
    <s v="BU17"/>
    <s v="KB001688"/>
    <m/>
    <m/>
    <m/>
    <m/>
    <m/>
    <x v="2"/>
  </r>
  <r>
    <x v="0"/>
    <s v="BU17"/>
    <s v="KB001689"/>
    <m/>
    <m/>
    <m/>
    <m/>
    <m/>
    <x v="1"/>
  </r>
  <r>
    <x v="0"/>
    <s v="BU17"/>
    <s v="KB001690"/>
    <m/>
    <m/>
    <m/>
    <m/>
    <m/>
    <x v="2"/>
  </r>
  <r>
    <x v="0"/>
    <s v="BU17"/>
    <s v="KB001691"/>
    <m/>
    <m/>
    <m/>
    <m/>
    <m/>
    <x v="2"/>
  </r>
  <r>
    <x v="0"/>
    <s v="BU17"/>
    <s v="KB001694"/>
    <m/>
    <m/>
    <m/>
    <m/>
    <m/>
    <x v="2"/>
  </r>
  <r>
    <x v="0"/>
    <s v="BU17"/>
    <s v="KB001695"/>
    <m/>
    <m/>
    <m/>
    <m/>
    <m/>
    <x v="0"/>
  </r>
  <r>
    <x v="0"/>
    <s v="BU17"/>
    <s v="KB001696"/>
    <m/>
    <m/>
    <m/>
    <m/>
    <m/>
    <x v="2"/>
  </r>
  <r>
    <x v="0"/>
    <s v="BU17"/>
    <s v="KB001697"/>
    <m/>
    <m/>
    <m/>
    <m/>
    <m/>
    <x v="1"/>
  </r>
  <r>
    <x v="0"/>
    <s v="BU17"/>
    <s v="KB001700"/>
    <m/>
    <m/>
    <m/>
    <m/>
    <m/>
    <x v="2"/>
  </r>
  <r>
    <x v="0"/>
    <s v="BU17"/>
    <s v="KB001701"/>
    <m/>
    <m/>
    <m/>
    <m/>
    <m/>
    <x v="2"/>
  </r>
  <r>
    <x v="0"/>
    <s v="BU17"/>
    <s v="KB001702"/>
    <m/>
    <m/>
    <m/>
    <m/>
    <m/>
    <x v="2"/>
  </r>
  <r>
    <x v="0"/>
    <s v="BU17"/>
    <s v="KB001703"/>
    <m/>
    <m/>
    <m/>
    <m/>
    <m/>
    <x v="2"/>
  </r>
  <r>
    <x v="0"/>
    <s v="BU17"/>
    <s v="KB001704"/>
    <m/>
    <m/>
    <m/>
    <m/>
    <m/>
    <x v="2"/>
  </r>
  <r>
    <x v="0"/>
    <s v="BU17"/>
    <s v="KB001705"/>
    <m/>
    <m/>
    <m/>
    <m/>
    <m/>
    <x v="1"/>
  </r>
  <r>
    <x v="0"/>
    <s v="BU17"/>
    <s v="KB001706"/>
    <m/>
    <m/>
    <m/>
    <m/>
    <m/>
    <x v="0"/>
  </r>
  <r>
    <x v="0"/>
    <s v="BU17"/>
    <s v="KB001707"/>
    <m/>
    <m/>
    <m/>
    <m/>
    <m/>
    <x v="1"/>
  </r>
  <r>
    <x v="0"/>
    <s v="BU17"/>
    <s v="KB001708"/>
    <m/>
    <m/>
    <m/>
    <m/>
    <m/>
    <x v="1"/>
  </r>
  <r>
    <x v="0"/>
    <s v="BU17"/>
    <s v="KB001709"/>
    <m/>
    <m/>
    <m/>
    <m/>
    <m/>
    <x v="1"/>
  </r>
  <r>
    <x v="0"/>
    <s v="BU17"/>
    <s v="KB001710"/>
    <m/>
    <m/>
    <m/>
    <m/>
    <m/>
    <x v="2"/>
  </r>
  <r>
    <x v="0"/>
    <s v="BU17"/>
    <s v="KB001712"/>
    <m/>
    <m/>
    <m/>
    <m/>
    <m/>
    <x v="2"/>
  </r>
  <r>
    <x v="0"/>
    <s v="BU17"/>
    <s v="KB001714"/>
    <m/>
    <m/>
    <m/>
    <m/>
    <m/>
    <x v="2"/>
  </r>
  <r>
    <x v="0"/>
    <s v="BU17"/>
    <s v="KB001715"/>
    <m/>
    <m/>
    <m/>
    <m/>
    <m/>
    <x v="1"/>
  </r>
  <r>
    <x v="0"/>
    <s v="BU17"/>
    <s v="KB001716"/>
    <m/>
    <m/>
    <m/>
    <m/>
    <m/>
    <x v="1"/>
  </r>
  <r>
    <x v="0"/>
    <s v="BU17"/>
    <s v="KB001718"/>
    <m/>
    <m/>
    <m/>
    <m/>
    <m/>
    <x v="1"/>
  </r>
  <r>
    <x v="0"/>
    <s v="BU17"/>
    <s v="KB001719"/>
    <m/>
    <m/>
    <m/>
    <m/>
    <m/>
    <x v="1"/>
  </r>
  <r>
    <x v="0"/>
    <s v="BU17"/>
    <s v="KB001720"/>
    <m/>
    <m/>
    <m/>
    <m/>
    <m/>
    <x v="1"/>
  </r>
  <r>
    <x v="0"/>
    <s v="BU17"/>
    <s v="KB001721"/>
    <m/>
    <m/>
    <m/>
    <m/>
    <m/>
    <x v="0"/>
  </r>
  <r>
    <x v="0"/>
    <s v="BU17"/>
    <s v="KB001722"/>
    <m/>
    <m/>
    <m/>
    <m/>
    <m/>
    <x v="0"/>
  </r>
  <r>
    <x v="0"/>
    <s v="BU17"/>
    <s v="KB001723"/>
    <m/>
    <m/>
    <m/>
    <m/>
    <m/>
    <x v="0"/>
  </r>
  <r>
    <x v="0"/>
    <s v="BU17"/>
    <s v="KB001724"/>
    <m/>
    <m/>
    <m/>
    <m/>
    <m/>
    <x v="1"/>
  </r>
  <r>
    <x v="0"/>
    <s v="BU17"/>
    <s v="KB001725"/>
    <m/>
    <m/>
    <m/>
    <m/>
    <m/>
    <x v="1"/>
  </r>
  <r>
    <x v="0"/>
    <s v="BU17"/>
    <s v="KB001726"/>
    <m/>
    <m/>
    <m/>
    <m/>
    <m/>
    <x v="1"/>
  </r>
  <r>
    <x v="0"/>
    <s v="BU17"/>
    <s v="KB001727"/>
    <m/>
    <m/>
    <m/>
    <m/>
    <m/>
    <x v="1"/>
  </r>
  <r>
    <x v="0"/>
    <s v="BU17"/>
    <s v="KB001728"/>
    <m/>
    <m/>
    <m/>
    <m/>
    <m/>
    <x v="1"/>
  </r>
  <r>
    <x v="0"/>
    <s v="BU17"/>
    <s v="KB001729"/>
    <m/>
    <m/>
    <m/>
    <m/>
    <m/>
    <x v="1"/>
  </r>
  <r>
    <x v="0"/>
    <s v="BU17"/>
    <s v="KB001730"/>
    <m/>
    <m/>
    <m/>
    <m/>
    <m/>
    <x v="1"/>
  </r>
  <r>
    <x v="0"/>
    <s v="BU17"/>
    <s v="KB001731"/>
    <m/>
    <m/>
    <m/>
    <m/>
    <m/>
    <x v="1"/>
  </r>
  <r>
    <x v="0"/>
    <s v="BU17"/>
    <s v="KB001732"/>
    <m/>
    <m/>
    <m/>
    <m/>
    <m/>
    <x v="1"/>
  </r>
  <r>
    <x v="0"/>
    <s v="BU17"/>
    <s v="KB001733"/>
    <m/>
    <m/>
    <m/>
    <m/>
    <m/>
    <x v="1"/>
  </r>
  <r>
    <x v="0"/>
    <s v="BU17"/>
    <s v="KB001734"/>
    <m/>
    <m/>
    <m/>
    <m/>
    <m/>
    <x v="1"/>
  </r>
  <r>
    <x v="0"/>
    <s v="BU17"/>
    <s v="KB001735"/>
    <m/>
    <m/>
    <m/>
    <m/>
    <m/>
    <x v="1"/>
  </r>
  <r>
    <x v="0"/>
    <s v="BU17"/>
    <s v="KB001736"/>
    <m/>
    <m/>
    <m/>
    <m/>
    <m/>
    <x v="0"/>
  </r>
  <r>
    <x v="0"/>
    <s v="BU17"/>
    <s v="KB001737"/>
    <m/>
    <m/>
    <m/>
    <m/>
    <m/>
    <x v="0"/>
  </r>
  <r>
    <x v="0"/>
    <s v="BU17"/>
    <s v="KB001738"/>
    <m/>
    <m/>
    <m/>
    <m/>
    <m/>
    <x v="0"/>
  </r>
  <r>
    <x v="0"/>
    <s v="BU17"/>
    <s v="KB001739"/>
    <m/>
    <m/>
    <m/>
    <m/>
    <m/>
    <x v="0"/>
  </r>
  <r>
    <x v="0"/>
    <s v="BU17"/>
    <s v="KB001740"/>
    <m/>
    <m/>
    <m/>
    <m/>
    <m/>
    <x v="1"/>
  </r>
  <r>
    <x v="0"/>
    <s v="BU17"/>
    <s v="KB001741"/>
    <m/>
    <m/>
    <m/>
    <m/>
    <m/>
    <x v="0"/>
  </r>
  <r>
    <x v="0"/>
    <s v="BU17"/>
    <s v="KB001742"/>
    <m/>
    <m/>
    <m/>
    <m/>
    <m/>
    <x v="0"/>
  </r>
  <r>
    <x v="0"/>
    <s v="BU17"/>
    <s v="KB001743"/>
    <m/>
    <m/>
    <m/>
    <m/>
    <m/>
    <x v="0"/>
  </r>
  <r>
    <x v="0"/>
    <s v="BU17"/>
    <s v="KB001744"/>
    <m/>
    <m/>
    <m/>
    <m/>
    <m/>
    <x v="0"/>
  </r>
  <r>
    <x v="0"/>
    <s v="BU17"/>
    <s v="KB001745"/>
    <m/>
    <m/>
    <m/>
    <m/>
    <m/>
    <x v="0"/>
  </r>
  <r>
    <x v="0"/>
    <s v="BU17"/>
    <s v="KB001746"/>
    <m/>
    <m/>
    <m/>
    <m/>
    <m/>
    <x v="1"/>
  </r>
  <r>
    <x v="0"/>
    <s v="BU17"/>
    <s v="KB001747"/>
    <m/>
    <m/>
    <m/>
    <m/>
    <m/>
    <x v="1"/>
  </r>
  <r>
    <x v="0"/>
    <s v="BU17"/>
    <s v="KB001748"/>
    <m/>
    <m/>
    <m/>
    <m/>
    <m/>
    <x v="1"/>
  </r>
  <r>
    <x v="0"/>
    <s v="BU17"/>
    <s v="KB001749"/>
    <m/>
    <m/>
    <m/>
    <m/>
    <m/>
    <x v="1"/>
  </r>
  <r>
    <x v="0"/>
    <s v="BU17"/>
    <s v="KB001750"/>
    <m/>
    <m/>
    <m/>
    <m/>
    <m/>
    <x v="1"/>
  </r>
  <r>
    <x v="0"/>
    <s v="BU17"/>
    <s v="KB001751"/>
    <m/>
    <m/>
    <m/>
    <m/>
    <m/>
    <x v="0"/>
  </r>
  <r>
    <x v="0"/>
    <s v="BU17"/>
    <s v="KB001752"/>
    <m/>
    <m/>
    <m/>
    <m/>
    <m/>
    <x v="0"/>
  </r>
  <r>
    <x v="0"/>
    <s v="BU17"/>
    <s v="KB001753"/>
    <m/>
    <m/>
    <m/>
    <m/>
    <m/>
    <x v="0"/>
  </r>
  <r>
    <x v="0"/>
    <s v="BU17"/>
    <s v="KB001754"/>
    <m/>
    <m/>
    <m/>
    <m/>
    <m/>
    <x v="0"/>
  </r>
  <r>
    <x v="0"/>
    <s v="BU17"/>
    <s v="KB001755"/>
    <m/>
    <m/>
    <m/>
    <m/>
    <m/>
    <x v="0"/>
  </r>
  <r>
    <x v="0"/>
    <s v="BU17"/>
    <s v="KB001756"/>
    <m/>
    <m/>
    <m/>
    <m/>
    <m/>
    <x v="2"/>
  </r>
  <r>
    <x v="0"/>
    <s v="BU17"/>
    <s v="KB001757"/>
    <m/>
    <m/>
    <m/>
    <m/>
    <m/>
    <x v="2"/>
  </r>
  <r>
    <x v="0"/>
    <s v="BU17"/>
    <s v="KB001759"/>
    <m/>
    <m/>
    <m/>
    <m/>
    <m/>
    <x v="2"/>
  </r>
  <r>
    <x v="0"/>
    <s v="BU17"/>
    <s v="KB001760"/>
    <m/>
    <m/>
    <m/>
    <m/>
    <m/>
    <x v="2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">
  <r>
    <x v="0"/>
    <s v="BU17"/>
    <n v="52533"/>
    <m/>
    <m/>
    <m/>
    <m/>
    <m/>
    <x v="0"/>
  </r>
  <r>
    <x v="0"/>
    <s v="BU17"/>
    <n v="60329"/>
    <m/>
    <m/>
    <m/>
    <m/>
    <m/>
    <x v="1"/>
  </r>
  <r>
    <x v="0"/>
    <s v="BU17"/>
    <n v="60330"/>
    <m/>
    <m/>
    <m/>
    <m/>
    <m/>
    <x v="1"/>
  </r>
  <r>
    <x v="0"/>
    <s v="BU17"/>
    <n v="60336"/>
    <m/>
    <m/>
    <m/>
    <m/>
    <m/>
    <x v="1"/>
  </r>
  <r>
    <x v="0"/>
    <s v="BU17"/>
    <n v="61296"/>
    <m/>
    <m/>
    <m/>
    <m/>
    <m/>
    <x v="1"/>
  </r>
  <r>
    <x v="0"/>
    <s v="BU17"/>
    <n v="61329"/>
    <m/>
    <m/>
    <m/>
    <m/>
    <m/>
    <x v="1"/>
  </r>
  <r>
    <x v="0"/>
    <s v="BU17"/>
    <n v="66484"/>
    <m/>
    <m/>
    <m/>
    <m/>
    <m/>
    <x v="2"/>
  </r>
  <r>
    <x v="0"/>
    <s v="BU17"/>
    <n v="66637"/>
    <m/>
    <m/>
    <m/>
    <m/>
    <m/>
    <x v="2"/>
  </r>
  <r>
    <x v="0"/>
    <s v="BU17"/>
    <n v="79169"/>
    <m/>
    <m/>
    <m/>
    <m/>
    <m/>
    <x v="0"/>
  </r>
  <r>
    <x v="0"/>
    <s v="BU17"/>
    <n v="91960"/>
    <m/>
    <m/>
    <m/>
    <m/>
    <m/>
    <x v="0"/>
  </r>
  <r>
    <x v="0"/>
    <s v="BU17"/>
    <n v="111912"/>
    <m/>
    <m/>
    <m/>
    <m/>
    <m/>
    <x v="0"/>
  </r>
  <r>
    <x v="0"/>
    <s v="BU17"/>
    <n v="111923"/>
    <m/>
    <m/>
    <m/>
    <m/>
    <m/>
    <x v="0"/>
  </r>
  <r>
    <x v="0"/>
    <s v="BU17"/>
    <n v="111924"/>
    <m/>
    <m/>
    <m/>
    <m/>
    <m/>
    <x v="0"/>
  </r>
  <r>
    <x v="0"/>
    <s v="BU17"/>
    <n v="111925"/>
    <m/>
    <m/>
    <m/>
    <m/>
    <m/>
    <x v="0"/>
  </r>
  <r>
    <x v="0"/>
    <s v="BU17"/>
    <n v="669639"/>
    <m/>
    <m/>
    <m/>
    <m/>
    <m/>
    <x v="1"/>
  </r>
  <r>
    <x v="0"/>
    <s v="BU17"/>
    <n v="874607"/>
    <m/>
    <m/>
    <m/>
    <m/>
    <m/>
    <x v="1"/>
  </r>
  <r>
    <x v="0"/>
    <s v="BU17"/>
    <n v="954281"/>
    <m/>
    <m/>
    <m/>
    <m/>
    <m/>
    <x v="0"/>
  </r>
  <r>
    <x v="0"/>
    <s v="BU17"/>
    <n v="1019842"/>
    <m/>
    <m/>
    <m/>
    <m/>
    <m/>
    <x v="0"/>
  </r>
  <r>
    <x v="0"/>
    <s v="BU17"/>
    <n v="1020721"/>
    <m/>
    <m/>
    <m/>
    <m/>
    <m/>
    <x v="0"/>
  </r>
  <r>
    <x v="0"/>
    <s v="BU17"/>
    <n v="1025197"/>
    <m/>
    <m/>
    <m/>
    <m/>
    <m/>
    <x v="0"/>
  </r>
  <r>
    <x v="0"/>
    <s v="BU17"/>
    <n v="1026592"/>
    <m/>
    <m/>
    <m/>
    <m/>
    <m/>
    <x v="0"/>
  </r>
  <r>
    <x v="0"/>
    <s v="BU17"/>
    <n v="1026593"/>
    <m/>
    <m/>
    <m/>
    <m/>
    <m/>
    <x v="0"/>
  </r>
  <r>
    <x v="0"/>
    <s v="BU17"/>
    <n v="1029527"/>
    <m/>
    <m/>
    <m/>
    <m/>
    <m/>
    <x v="0"/>
  </r>
  <r>
    <x v="0"/>
    <s v="BU17"/>
    <s v="109634Z9"/>
    <m/>
    <m/>
    <m/>
    <m/>
    <m/>
    <x v="0"/>
  </r>
  <r>
    <x v="0"/>
    <s v="BU17"/>
    <s v="20501Z9"/>
    <m/>
    <m/>
    <m/>
    <m/>
    <m/>
    <x v="0"/>
  </r>
  <r>
    <x v="0"/>
    <s v="BU17"/>
    <s v="T3332000_ISK"/>
    <m/>
    <m/>
    <m/>
    <m/>
    <m/>
    <x v="1"/>
  </r>
  <r>
    <x v="0"/>
    <s v="BU17"/>
    <s v="T989688_ISK"/>
    <m/>
    <m/>
    <m/>
    <m/>
    <m/>
    <x v="1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1">
  <r>
    <x v="0"/>
    <s v="BU17"/>
    <s v="1000494SP"/>
    <m/>
    <m/>
    <m/>
    <m/>
    <m/>
    <x v="0"/>
  </r>
  <r>
    <x v="0"/>
    <s v="BU17"/>
    <s v="1019382OR"/>
    <m/>
    <m/>
    <m/>
    <m/>
    <m/>
    <x v="0"/>
  </r>
  <r>
    <x v="0"/>
    <s v="BU17"/>
    <s v="1023094SP"/>
    <m/>
    <m/>
    <m/>
    <m/>
    <m/>
    <x v="0"/>
  </r>
  <r>
    <x v="0"/>
    <s v="BU17"/>
    <s v="109634OR"/>
    <m/>
    <m/>
    <m/>
    <m/>
    <m/>
    <x v="0"/>
  </r>
  <r>
    <x v="0"/>
    <s v="BU17"/>
    <s v="11921SP"/>
    <m/>
    <m/>
    <m/>
    <m/>
    <m/>
    <x v="0"/>
  </r>
  <r>
    <x v="0"/>
    <s v="BU17"/>
    <s v="11922SP"/>
    <m/>
    <m/>
    <m/>
    <m/>
    <m/>
    <x v="0"/>
  </r>
  <r>
    <x v="0"/>
    <s v="BU17"/>
    <s v="12392SP"/>
    <m/>
    <m/>
    <m/>
    <m/>
    <m/>
    <x v="0"/>
  </r>
  <r>
    <x v="0"/>
    <s v="BU17"/>
    <s v="12827TY"/>
    <m/>
    <m/>
    <m/>
    <m/>
    <m/>
    <x v="0"/>
  </r>
  <r>
    <x v="0"/>
    <s v="BU17"/>
    <s v="15552SP"/>
    <m/>
    <m/>
    <m/>
    <m/>
    <m/>
    <x v="0"/>
  </r>
  <r>
    <x v="0"/>
    <s v="BU17"/>
    <s v="167581OR"/>
    <m/>
    <m/>
    <m/>
    <m/>
    <m/>
    <x v="1"/>
  </r>
  <r>
    <x v="0"/>
    <s v="BU17"/>
    <s v="18519MA"/>
    <m/>
    <m/>
    <m/>
    <m/>
    <m/>
    <x v="1"/>
  </r>
  <r>
    <x v="0"/>
    <s v="BU17"/>
    <s v="18521MA"/>
    <m/>
    <m/>
    <m/>
    <m/>
    <m/>
    <x v="1"/>
  </r>
  <r>
    <x v="0"/>
    <s v="BU17"/>
    <s v="20501OR"/>
    <m/>
    <m/>
    <m/>
    <m/>
    <m/>
    <x v="0"/>
  </r>
  <r>
    <x v="0"/>
    <s v="BU17"/>
    <s v="301000VLA"/>
    <m/>
    <m/>
    <m/>
    <m/>
    <m/>
    <x v="1"/>
  </r>
  <r>
    <x v="0"/>
    <s v="BU17"/>
    <s v="331498MB"/>
    <m/>
    <m/>
    <m/>
    <m/>
    <m/>
    <x v="1"/>
  </r>
  <r>
    <x v="0"/>
    <s v="BU17"/>
    <s v="36725OR"/>
    <m/>
    <m/>
    <m/>
    <m/>
    <m/>
    <x v="0"/>
  </r>
  <r>
    <x v="0"/>
    <s v="BU17"/>
    <s v="47615OR"/>
    <m/>
    <m/>
    <m/>
    <m/>
    <m/>
    <x v="1"/>
  </r>
  <r>
    <x v="0"/>
    <s v="BU17"/>
    <s v="54949SP"/>
    <m/>
    <m/>
    <m/>
    <m/>
    <m/>
    <x v="0"/>
  </r>
  <r>
    <x v="0"/>
    <s v="BU17"/>
    <s v="581520-9700SP"/>
    <m/>
    <m/>
    <m/>
    <m/>
    <m/>
    <x v="0"/>
  </r>
  <r>
    <x v="0"/>
    <s v="BU17"/>
    <s v="682578VLA"/>
    <m/>
    <m/>
    <m/>
    <m/>
    <m/>
    <x v="1"/>
  </r>
  <r>
    <x v="0"/>
    <s v="BU17"/>
    <s v="72485AS"/>
    <m/>
    <m/>
    <m/>
    <m/>
    <m/>
    <x v="0"/>
  </r>
  <r>
    <x v="0"/>
    <s v="BU17"/>
    <s v="78672OR"/>
    <m/>
    <m/>
    <m/>
    <m/>
    <m/>
    <x v="1"/>
  </r>
  <r>
    <x v="0"/>
    <s v="BU17"/>
    <s v="78707MA"/>
    <m/>
    <m/>
    <m/>
    <m/>
    <m/>
    <x v="1"/>
  </r>
  <r>
    <x v="0"/>
    <s v="BU17"/>
    <s v="78707OR"/>
    <m/>
    <m/>
    <m/>
    <m/>
    <m/>
    <x v="1"/>
  </r>
  <r>
    <x v="0"/>
    <s v="BU17"/>
    <s v="811324VMA"/>
    <m/>
    <m/>
    <m/>
    <m/>
    <m/>
    <x v="1"/>
  </r>
  <r>
    <x v="0"/>
    <s v="BU17"/>
    <s v="887231SP"/>
    <m/>
    <m/>
    <m/>
    <m/>
    <m/>
    <x v="0"/>
  </r>
  <r>
    <x v="0"/>
    <s v="BU17"/>
    <s v="89395SP"/>
    <m/>
    <m/>
    <m/>
    <m/>
    <m/>
    <x v="0"/>
  </r>
  <r>
    <x v="0"/>
    <s v="BU17"/>
    <s v="900356OP"/>
    <m/>
    <m/>
    <m/>
    <m/>
    <m/>
    <x v="0"/>
  </r>
  <r>
    <x v="0"/>
    <s v="BU17"/>
    <s v="900356OR"/>
    <m/>
    <m/>
    <m/>
    <m/>
    <m/>
    <x v="0"/>
  </r>
  <r>
    <x v="0"/>
    <s v="BU17"/>
    <s v="917991FO"/>
    <m/>
    <m/>
    <m/>
    <m/>
    <m/>
    <x v="1"/>
  </r>
  <r>
    <x v="0"/>
    <s v="BU17"/>
    <s v="948814TY"/>
    <m/>
    <m/>
    <m/>
    <m/>
    <m/>
    <x v="0"/>
  </r>
  <r>
    <x v="0"/>
    <s v="BU17"/>
    <s v="948817TY"/>
    <m/>
    <m/>
    <m/>
    <m/>
    <m/>
    <x v="0"/>
  </r>
  <r>
    <x v="0"/>
    <s v="BU17"/>
    <s v="948821TY"/>
    <m/>
    <m/>
    <m/>
    <m/>
    <m/>
    <x v="0"/>
  </r>
  <r>
    <x v="0"/>
    <s v="BU17"/>
    <s v="954404SP"/>
    <m/>
    <m/>
    <m/>
    <m/>
    <m/>
    <x v="0"/>
  </r>
  <r>
    <x v="0"/>
    <s v="BU17"/>
    <s v="954437TY"/>
    <m/>
    <m/>
    <m/>
    <m/>
    <m/>
    <x v="0"/>
  </r>
  <r>
    <x v="0"/>
    <s v="BU17"/>
    <s v="964887FO"/>
    <m/>
    <m/>
    <m/>
    <m/>
    <m/>
    <x v="1"/>
  </r>
  <r>
    <x v="0"/>
    <s v="BU17"/>
    <s v="964888FO"/>
    <m/>
    <m/>
    <m/>
    <m/>
    <m/>
    <x v="1"/>
  </r>
  <r>
    <x v="0"/>
    <s v="BU17"/>
    <s v="98169FO"/>
    <m/>
    <m/>
    <m/>
    <m/>
    <m/>
    <x v="1"/>
  </r>
  <r>
    <x v="0"/>
    <s v="BU17"/>
    <s v="98169MC"/>
    <m/>
    <m/>
    <m/>
    <m/>
    <m/>
    <x v="1"/>
  </r>
  <r>
    <x v="0"/>
    <s v="BU17"/>
    <s v="98179FO"/>
    <m/>
    <m/>
    <m/>
    <m/>
    <m/>
    <x v="1"/>
  </r>
  <r>
    <x v="0"/>
    <s v="BU17"/>
    <s v="98179MC"/>
    <m/>
    <m/>
    <m/>
    <m/>
    <m/>
    <x v="1"/>
  </r>
  <r>
    <x v="0"/>
    <s v="BU17"/>
    <s v="989688HA"/>
    <m/>
    <m/>
    <m/>
    <m/>
    <m/>
    <x v="2"/>
  </r>
  <r>
    <x v="0"/>
    <s v="BU17"/>
    <s v="99834MA"/>
    <m/>
    <m/>
    <m/>
    <m/>
    <m/>
    <x v="0"/>
  </r>
  <r>
    <x v="0"/>
    <s v="BU17"/>
    <s v="99839MA"/>
    <m/>
    <m/>
    <m/>
    <m/>
    <m/>
    <x v="0"/>
  </r>
  <r>
    <x v="0"/>
    <s v="BU17"/>
    <s v="BT76300MB"/>
    <m/>
    <m/>
    <m/>
    <m/>
    <m/>
    <x v="1"/>
  </r>
  <r>
    <x v="0"/>
    <s v="BU17"/>
    <s v="T3332000"/>
    <m/>
    <m/>
    <m/>
    <m/>
    <m/>
    <x v="2"/>
  </r>
  <r>
    <x v="0"/>
    <s v="BU17"/>
    <s v="T333200T"/>
    <m/>
    <m/>
    <m/>
    <m/>
    <m/>
    <x v="2"/>
  </r>
  <r>
    <x v="0"/>
    <s v="BU17"/>
    <s v="T3332340"/>
    <m/>
    <m/>
    <m/>
    <m/>
    <m/>
    <x v="2"/>
  </r>
  <r>
    <x v="0"/>
    <s v="BU17"/>
    <s v="T333234T"/>
    <m/>
    <m/>
    <m/>
    <m/>
    <m/>
    <x v="2"/>
  </r>
  <r>
    <x v="0"/>
    <s v="BU17"/>
    <s v="T470307"/>
    <m/>
    <m/>
    <m/>
    <m/>
    <m/>
    <x v="2"/>
  </r>
  <r>
    <x v="0"/>
    <s v="BU17"/>
    <s v="T49309"/>
    <m/>
    <m/>
    <m/>
    <m/>
    <m/>
    <x v="2"/>
  </r>
  <r>
    <x v="0"/>
    <s v="BU17"/>
    <s v="T549240"/>
    <m/>
    <m/>
    <m/>
    <m/>
    <m/>
    <x v="2"/>
  </r>
  <r>
    <x v="0"/>
    <s v="BU17"/>
    <s v="T549240T"/>
    <m/>
    <m/>
    <m/>
    <m/>
    <m/>
    <x v="2"/>
  </r>
  <r>
    <x v="0"/>
    <s v="BU17"/>
    <s v="T6704210"/>
    <m/>
    <m/>
    <m/>
    <m/>
    <m/>
    <x v="2"/>
  </r>
  <r>
    <x v="0"/>
    <s v="BU17"/>
    <s v="T852979"/>
    <m/>
    <m/>
    <m/>
    <m/>
    <m/>
    <x v="2"/>
  </r>
  <r>
    <x v="0"/>
    <s v="BU17"/>
    <s v="T857196"/>
    <m/>
    <m/>
    <m/>
    <m/>
    <m/>
    <x v="2"/>
  </r>
  <r>
    <x v="0"/>
    <s v="BU17"/>
    <s v="T857196T"/>
    <m/>
    <m/>
    <m/>
    <m/>
    <m/>
    <x v="2"/>
  </r>
  <r>
    <x v="0"/>
    <s v="BU17"/>
    <s v="T989688"/>
    <m/>
    <m/>
    <m/>
    <m/>
    <m/>
    <x v="2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3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K2:P6" firstHeaderRow="1" firstDataRow="2" firstDataCol="1"/>
  <pivotFields count="9">
    <pivotField axis="axisRow" showAll="0">
      <items count="5">
        <item x="0"/>
        <item x="1"/>
        <item h="1" x="3"/>
        <item h="1" x="2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1"/>
        <item x="0"/>
        <item x="2"/>
        <item x="4"/>
        <item x="3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8"/>
  </colFields>
  <colItems count="5">
    <i>
      <x/>
    </i>
    <i>
      <x v="1"/>
    </i>
    <i>
      <x v="2"/>
    </i>
    <i>
      <x v="4"/>
    </i>
    <i t="grand">
      <x/>
    </i>
  </colItems>
  <dataFields count="1">
    <dataField name="Sum of        Total value" fld="5" baseField="0" baseItem="0" numFmtId="164"/>
  </dataFields>
  <formats count="1">
    <format dxfId="5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1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K4:O7" firstHeaderRow="1" firstDataRow="2" firstDataCol="1"/>
  <pivotFields count="9"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4">
        <item x="1"/>
        <item x="0"/>
        <item x="2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5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2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K2:O5" firstHeaderRow="1" firstDataRow="2" firstDataCol="1"/>
  <pivotFields count="9"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2"/>
        <item x="0"/>
        <item x="1"/>
        <item m="1" x="4"/>
        <item x="3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4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3" cacheId="26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K2:O5" firstHeaderRow="1" firstDataRow="2" firstDataCol="1"/>
  <pivotFields count="9"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2"/>
        <item x="0"/>
        <item x="1"/>
        <item m="1" x="4"/>
        <item x="3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3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4" cacheId="32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K2:O5" firstHeaderRow="1" firstDataRow="2" firstDataCol="1"/>
  <pivotFields count="9"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1"/>
        <item x="0"/>
        <item x="2"/>
        <item m="1" x="4"/>
        <item x="3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2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6F98B15-D8C1-4EA6-92A1-D472302854A4}" autoFormatId="16" applyNumberFormats="0" applyBorderFormats="0" applyFontFormats="0" applyPatternFormats="0" applyAlignmentFormats="0" applyWidthHeightFormats="0">
  <queryTableRefresh nextId="10">
    <queryTableFields count="9">
      <queryTableField id="1" name="Type" tableColumnId="1"/>
      <queryTableField id="2" name="ValA" tableColumnId="2"/>
      <queryTableField id="3" name="Material" tableColumnId="3"/>
      <queryTableField id="4" name="       Total Stock" tableColumnId="4"/>
      <queryTableField id="5" name="BUn" tableColumnId="5"/>
      <queryTableField id="6" name="       Total Value" tableColumnId="6"/>
      <queryTableField id="7" name="Crcy" tableColumnId="7"/>
      <queryTableField id="8" name="Material Description" tableColumnId="8"/>
      <queryTableField id="9" name="Profit center" tableColumnId="9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COMP" displayName="t_COMP" ref="A1:I624" totalsRowShown="0" dataDxfId="54">
  <autoFilter ref="A1:I624" xr:uid="{00000000-0009-0000-0100-000001000000}"/>
  <tableColumns count="9">
    <tableColumn id="1" xr3:uid="{00000000-0010-0000-0000-000001000000}" name="Type" dataDxfId="53"/>
    <tableColumn id="2" xr3:uid="{00000000-0010-0000-0000-000002000000}" name="ValA" dataDxfId="52"/>
    <tableColumn id="3" xr3:uid="{00000000-0010-0000-0000-000003000000}" name="Material" dataDxfId="51"/>
    <tableColumn id="4" xr3:uid="{00000000-0010-0000-0000-000004000000}" name="       Total Stock" dataDxfId="50"/>
    <tableColumn id="5" xr3:uid="{00000000-0010-0000-0000-000005000000}" name="BUn" dataDxfId="49"/>
    <tableColumn id="6" xr3:uid="{00000000-0010-0000-0000-000006000000}" name="       Total Value" dataDxfId="48"/>
    <tableColumn id="7" xr3:uid="{00000000-0010-0000-0000-000007000000}" name="Crcy" dataDxfId="47"/>
    <tableColumn id="8" xr3:uid="{00000000-0010-0000-0000-000008000000}" name="Material Description" dataDxfId="46"/>
    <tableColumn id="9" xr3:uid="{00000000-0010-0000-0000-000009000000}" name="Profit center" dataDxfId="45">
      <calculatedColumnFormula>VLOOKUP(C2,DATABASE!A:C,3,0)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_SPRT" displayName="t_SPRT" ref="A1:I1530" totalsRowShown="0" dataDxfId="43">
  <autoFilter ref="A1:I1530" xr:uid="{00000000-0009-0000-0100-000002000000}"/>
  <tableColumns count="9">
    <tableColumn id="1" xr3:uid="{00000000-0010-0000-0100-000001000000}" name="Type" dataDxfId="42"/>
    <tableColumn id="2" xr3:uid="{00000000-0010-0000-0100-000002000000}" name="ValA" dataDxfId="41"/>
    <tableColumn id="3" xr3:uid="{00000000-0010-0000-0100-000003000000}" name="Material" dataDxfId="40"/>
    <tableColumn id="4" xr3:uid="{00000000-0010-0000-0100-000004000000}" name="       Total Stock" dataDxfId="39"/>
    <tableColumn id="5" xr3:uid="{00000000-0010-0000-0100-000005000000}" name="BUn" dataDxfId="38"/>
    <tableColumn id="6" xr3:uid="{00000000-0010-0000-0100-000006000000}" name="       Total Value" dataDxfId="37"/>
    <tableColumn id="7" xr3:uid="{00000000-0010-0000-0100-000007000000}" name="Crcy" dataDxfId="36"/>
    <tableColumn id="8" xr3:uid="{00000000-0010-0000-0100-000008000000}" name="Material Description" dataDxfId="35"/>
    <tableColumn id="9" xr3:uid="{00000000-0010-0000-0100-000009000000}" name="Profit center" dataDxfId="34">
      <calculatedColumnFormula>VLOOKUP(C2,DATABASE!A:C,3,0)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_SFİN" displayName="t_SFİN" ref="A1:I201" totalsRowShown="0" dataDxfId="32">
  <autoFilter ref="A1:I201" xr:uid="{00000000-0009-0000-0100-000003000000}"/>
  <tableColumns count="9">
    <tableColumn id="1" xr3:uid="{00000000-0010-0000-0200-000001000000}" name="Type" dataDxfId="31"/>
    <tableColumn id="2" xr3:uid="{00000000-0010-0000-0200-000002000000}" name="ValA" dataDxfId="30"/>
    <tableColumn id="3" xr3:uid="{00000000-0010-0000-0200-000003000000}" name="Material" dataDxfId="29"/>
    <tableColumn id="4" xr3:uid="{00000000-0010-0000-0200-000004000000}" name="       Total Stock" dataDxfId="28"/>
    <tableColumn id="5" xr3:uid="{00000000-0010-0000-0200-000005000000}" name="BUn" dataDxfId="27"/>
    <tableColumn id="6" xr3:uid="{00000000-0010-0000-0200-000006000000}" name="       Total Value" dataDxfId="26"/>
    <tableColumn id="7" xr3:uid="{00000000-0010-0000-0200-000007000000}" name="Crcy" dataDxfId="25"/>
    <tableColumn id="8" xr3:uid="{00000000-0010-0000-0200-000008000000}" name="Material Description" dataDxfId="24"/>
    <tableColumn id="9" xr3:uid="{00000000-0010-0000-0200-000009000000}" name="Profit center" dataDxfId="23">
      <calculatedColumnFormula>VLOOKUP(C2,DATABASE!A:C,3,0)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_FİNG" displayName="t_FİNG" ref="A1:I251" totalsRowShown="0" dataDxfId="21">
  <autoFilter ref="A1:I251" xr:uid="{00000000-0009-0000-0100-000004000000}"/>
  <tableColumns count="9">
    <tableColumn id="1" xr3:uid="{00000000-0010-0000-0300-000001000000}" name="Type" dataDxfId="20"/>
    <tableColumn id="2" xr3:uid="{00000000-0010-0000-0300-000002000000}" name="ValA" dataDxfId="19"/>
    <tableColumn id="3" xr3:uid="{00000000-0010-0000-0300-000003000000}" name="Material" dataDxfId="18"/>
    <tableColumn id="4" xr3:uid="{00000000-0010-0000-0300-000004000000}" name="       Total Stock" dataDxfId="17"/>
    <tableColumn id="5" xr3:uid="{00000000-0010-0000-0300-000005000000}" name="BUn" dataDxfId="16"/>
    <tableColumn id="6" xr3:uid="{00000000-0010-0000-0300-000006000000}" name="       Total Value" dataDxfId="15"/>
    <tableColumn id="7" xr3:uid="{00000000-0010-0000-0300-000007000000}" name="Crcy" dataDxfId="14"/>
    <tableColumn id="8" xr3:uid="{00000000-0010-0000-0300-000008000000}" name="Material Description" dataDxfId="13"/>
    <tableColumn id="9" xr3:uid="{00000000-0010-0000-0300-000009000000}" name="Profit center" dataDxfId="12">
      <calculatedColumnFormula>VLOOKUP(C2,DATABASE!A:C,3,0)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2ADB66C-0D68-42D3-84DA-D68870B04BE0}" name="Tableau_Final" displayName="Tableau_Final" ref="A2:I2604" tableType="queryTable" totalsRowShown="0">
  <autoFilter ref="A2:I2604" xr:uid="{22ADB66C-0D68-42D3-84DA-D68870B04BE0}"/>
  <tableColumns count="9">
    <tableColumn id="1" xr3:uid="{D7C0072F-118C-489F-91BD-0B543769E295}" uniqueName="1" name="Type" queryTableFieldId="1" dataDxfId="6"/>
    <tableColumn id="2" xr3:uid="{65685DD7-D096-4491-8B40-27E1B8CA9656}" uniqueName="2" name="ValA" queryTableFieldId="2" dataDxfId="5"/>
    <tableColumn id="3" xr3:uid="{E81E6159-1F0E-4DA9-AC9C-8664B692AA3B}" uniqueName="3" name="Material" queryTableFieldId="3" dataDxfId="4"/>
    <tableColumn id="4" xr3:uid="{504F1D46-705E-4B78-AB05-842E0E92DADC}" uniqueName="4" name="       Total Stock" queryTableFieldId="4"/>
    <tableColumn id="5" xr3:uid="{1AB93C9C-256A-419D-B706-ADAF2F963712}" uniqueName="5" name="BUn" queryTableFieldId="5" dataDxfId="3"/>
    <tableColumn id="6" xr3:uid="{BA202871-BFF5-4B54-A54A-DCF17CC5B0FB}" uniqueName="6" name="       Total Value" queryTableFieldId="6"/>
    <tableColumn id="7" xr3:uid="{D13F68F8-E1FD-419C-8126-11C96888F34E}" uniqueName="7" name="Crcy" queryTableFieldId="7" dataDxfId="2"/>
    <tableColumn id="8" xr3:uid="{07C809D0-3D11-4D79-BD9A-0A4112650D15}" uniqueName="8" name="Material Description" queryTableFieldId="8" dataDxfId="1"/>
    <tableColumn id="9" xr3:uid="{33C5A9BF-0973-4678-82EB-9AA76D684775}" uniqueName="9" name="Profit center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2238"/>
  <sheetViews>
    <sheetView zoomScaleNormal="100" workbookViewId="0">
      <selection activeCell="D4" sqref="D4"/>
    </sheetView>
  </sheetViews>
  <sheetFormatPr baseColWidth="10" defaultColWidth="9.140625" defaultRowHeight="11.25" x14ac:dyDescent="0.2"/>
  <cols>
    <col min="1" max="1" width="7" style="1" bestFit="1" customWidth="1"/>
    <col min="2" max="2" width="6.85546875" style="1" bestFit="1" customWidth="1"/>
    <col min="3" max="3" width="12.5703125" style="4" bestFit="1" customWidth="1"/>
    <col min="4" max="4" width="14.5703125" style="1" bestFit="1" customWidth="1"/>
    <col min="5" max="5" width="6" style="1" bestFit="1" customWidth="1"/>
    <col min="6" max="6" width="16" style="2" bestFit="1" customWidth="1"/>
    <col min="7" max="7" width="7.140625" style="1" bestFit="1" customWidth="1"/>
    <col min="8" max="8" width="42.5703125" style="1" bestFit="1" customWidth="1"/>
    <col min="9" max="9" width="13.5703125" style="1" bestFit="1" customWidth="1"/>
    <col min="10" max="10" width="9.140625" style="1"/>
    <col min="11" max="11" width="21" style="1" bestFit="1" customWidth="1"/>
    <col min="12" max="12" width="23.85546875" style="2" bestFit="1" customWidth="1"/>
    <col min="13" max="13" width="7.5703125" style="2" customWidth="1"/>
    <col min="14" max="14" width="8.42578125" style="2" customWidth="1"/>
    <col min="15" max="15" width="5.5703125" style="2" customWidth="1"/>
    <col min="16" max="16" width="12.5703125" style="1" bestFit="1" customWidth="1"/>
    <col min="17" max="17" width="17.7109375" style="1" customWidth="1"/>
    <col min="18" max="18" width="14.5703125" style="1" customWidth="1"/>
    <col min="19" max="19" width="9.140625" style="1"/>
    <col min="20" max="20" width="12.5703125" style="1" bestFit="1" customWidth="1"/>
    <col min="21" max="24" width="9.140625" style="1"/>
    <col min="25" max="25" width="11.5703125" style="1" customWidth="1"/>
    <col min="26" max="16384" width="9.140625" style="1"/>
  </cols>
  <sheetData>
    <row r="1" spans="1:20" ht="12.75" x14ac:dyDescent="0.2">
      <c r="A1" s="15" t="s">
        <v>7</v>
      </c>
      <c r="B1" s="15" t="s">
        <v>0</v>
      </c>
      <c r="C1" s="32" t="s">
        <v>1</v>
      </c>
      <c r="D1" s="15" t="s">
        <v>2</v>
      </c>
      <c r="E1" s="15" t="s">
        <v>4021</v>
      </c>
      <c r="F1" s="16" t="s">
        <v>3</v>
      </c>
      <c r="G1" s="15" t="s">
        <v>4</v>
      </c>
      <c r="H1" s="15" t="s">
        <v>3952</v>
      </c>
      <c r="I1" s="15" t="s">
        <v>3951</v>
      </c>
      <c r="L1" s="1"/>
      <c r="M1" s="1"/>
      <c r="N1" s="1"/>
      <c r="O1" s="1"/>
    </row>
    <row r="2" spans="1:20" ht="15" x14ac:dyDescent="0.25">
      <c r="A2" s="17" t="str">
        <f>IF(ISBLANK(t_COMP[[#This Row],[Type]]=FALSE),t_SPRT[[#This Row],[Type]],t_COMP[[#This Row],[Type]])</f>
        <v>COMP</v>
      </c>
      <c r="B2" s="17"/>
      <c r="C2" s="33" t="str">
        <f>IF(ISBLANK(Comp!C2)=TRUE,IF(SPRT!C2=TRUE,SFIN!C2,SPRT!C2),Comp!C2)</f>
        <v>588568C</v>
      </c>
      <c r="D2" s="18"/>
      <c r="E2" s="18"/>
      <c r="F2" s="19"/>
      <c r="G2" s="17"/>
      <c r="H2" s="17"/>
      <c r="I2" s="20" t="s">
        <v>2075</v>
      </c>
      <c r="K2" s="7" t="s">
        <v>368</v>
      </c>
      <c r="L2" s="7" t="s">
        <v>4050</v>
      </c>
      <c r="M2"/>
      <c r="N2"/>
      <c r="O2"/>
      <c r="P2"/>
    </row>
    <row r="3" spans="1:20" ht="15" x14ac:dyDescent="0.25">
      <c r="A3" s="17" t="str">
        <f>IF(ISBLANK(t_COMP[[#This Row],[Type]]=FALSE),t_SPRT[[#This Row],[Type]],t_COMP[[#This Row],[Type]])</f>
        <v>COMP</v>
      </c>
      <c r="B3" s="17"/>
      <c r="C3" s="33">
        <f>IF(ISBLANK(Comp!C3)=TRUE,IF(SPRT!C3=TRUE,SFIN!C3,SPRT!C3),Comp!C3)</f>
        <v>66491</v>
      </c>
      <c r="D3" s="18"/>
      <c r="E3" s="18"/>
      <c r="F3" s="19"/>
      <c r="G3" s="17"/>
      <c r="H3" s="17"/>
      <c r="I3" s="20" t="s">
        <v>2078</v>
      </c>
      <c r="K3" s="7" t="s">
        <v>4051</v>
      </c>
      <c r="L3" t="s">
        <v>2078</v>
      </c>
      <c r="M3" t="s">
        <v>2075</v>
      </c>
      <c r="N3" t="s">
        <v>2077</v>
      </c>
      <c r="O3" t="s">
        <v>4047</v>
      </c>
      <c r="P3" t="s">
        <v>4052</v>
      </c>
    </row>
    <row r="4" spans="1:20" ht="15" x14ac:dyDescent="0.25">
      <c r="A4" s="17" t="str">
        <f>IF(ISBLANK(t_COMP[[#This Row],[Type]]=FALSE),t_SPRT[[#This Row],[Type]],t_COMP[[#This Row],[Type]])</f>
        <v>COMP</v>
      </c>
      <c r="B4" s="17"/>
      <c r="C4" s="33" t="str">
        <f>IF(ISBLANK(Comp!C4)=TRUE,IF(SPRT!C4=TRUE,SFIN!C4,SPRT!C4),Comp!C4)</f>
        <v>003725C</v>
      </c>
      <c r="D4" s="18"/>
      <c r="E4" s="18"/>
      <c r="F4" s="19"/>
      <c r="G4" s="17"/>
      <c r="H4" s="17"/>
      <c r="I4" s="20" t="s">
        <v>2075</v>
      </c>
      <c r="K4" s="5" t="s">
        <v>8</v>
      </c>
      <c r="L4" s="8"/>
      <c r="M4" s="8"/>
      <c r="N4" s="8"/>
      <c r="O4" s="8"/>
      <c r="P4" s="8"/>
    </row>
    <row r="5" spans="1:20" ht="15" x14ac:dyDescent="0.25">
      <c r="A5" s="17" t="str">
        <f>IF(ISBLANK(t_COMP[[#This Row],[Type]]=FALSE),t_SPRT[[#This Row],[Type]],t_COMP[[#This Row],[Type]])</f>
        <v>COMP</v>
      </c>
      <c r="B5" s="17"/>
      <c r="C5" s="33" t="str">
        <f>IF(ISBLANK(Comp!C5)=TRUE,IF(SPRT!C5=TRUE,SFIN!C5,SPRT!C5),Comp!C5)</f>
        <v>1000240C</v>
      </c>
      <c r="D5" s="21"/>
      <c r="E5" s="21"/>
      <c r="F5" s="22"/>
      <c r="G5" s="17"/>
      <c r="H5" s="17"/>
      <c r="I5" s="20" t="s">
        <v>2075</v>
      </c>
      <c r="K5" s="5" t="s">
        <v>362</v>
      </c>
      <c r="L5" s="8"/>
      <c r="M5" s="8"/>
      <c r="N5" s="8"/>
      <c r="O5" s="8"/>
      <c r="P5" s="8"/>
      <c r="Q5"/>
    </row>
    <row r="6" spans="1:20" ht="15" x14ac:dyDescent="0.25">
      <c r="A6" s="17" t="str">
        <f>IF(ISBLANK(t_COMP[[#This Row],[Type]]=FALSE),t_SPRT[[#This Row],[Type]],t_COMP[[#This Row],[Type]])</f>
        <v>COMP</v>
      </c>
      <c r="B6" s="17"/>
      <c r="C6" s="33" t="str">
        <f>IF(ISBLANK(Comp!C6)=TRUE,IF(SPRT!C6=TRUE,SFIN!C6,SPRT!C6),Comp!C6)</f>
        <v>1000494C</v>
      </c>
      <c r="D6" s="21"/>
      <c r="E6" s="21"/>
      <c r="F6" s="22"/>
      <c r="G6" s="17"/>
      <c r="H6" s="17"/>
      <c r="I6" s="20" t="s">
        <v>2075</v>
      </c>
      <c r="K6" s="5" t="s">
        <v>4052</v>
      </c>
      <c r="L6" s="8"/>
      <c r="M6" s="8"/>
      <c r="N6" s="8"/>
      <c r="O6" s="8"/>
      <c r="P6" s="8"/>
      <c r="Q6"/>
    </row>
    <row r="7" spans="1:20" ht="15" x14ac:dyDescent="0.25">
      <c r="A7" s="17" t="str">
        <f>IF(ISBLANK(t_COMP[[#This Row],[Type]]=FALSE),t_SPRT[[#This Row],[Type]],t_COMP[[#This Row],[Type]])</f>
        <v>COMP</v>
      </c>
      <c r="B7" s="17"/>
      <c r="C7" s="33" t="str">
        <f>IF(ISBLANK(Comp!C7)=TRUE,IF(SPRT!C7=TRUE,SFIN!C7,SPRT!C7),Comp!C7)</f>
        <v>1001732C</v>
      </c>
      <c r="D7" s="21"/>
      <c r="E7" s="21"/>
      <c r="F7" s="22"/>
      <c r="G7" s="17"/>
      <c r="H7" s="17"/>
      <c r="I7" s="20" t="s">
        <v>2075</v>
      </c>
      <c r="K7"/>
      <c r="L7"/>
      <c r="M7"/>
      <c r="N7"/>
      <c r="O7"/>
      <c r="P7"/>
      <c r="Q7"/>
    </row>
    <row r="8" spans="1:20" ht="15" x14ac:dyDescent="0.25">
      <c r="A8" s="17" t="str">
        <f>IF(ISBLANK(t_COMP[[#This Row],[Type]]=FALSE),t_SPRT[[#This Row],[Type]],t_COMP[[#This Row],[Type]])</f>
        <v>COMP</v>
      </c>
      <c r="B8" s="17"/>
      <c r="C8" s="33" t="str">
        <f>IF(ISBLANK(Comp!C8)=TRUE,IF(SPRT!C8=TRUE,SFIN!C8,SPRT!C8),Comp!C8)</f>
        <v>1005863C</v>
      </c>
      <c r="D8" s="23"/>
      <c r="E8" s="23"/>
      <c r="F8" s="22"/>
      <c r="G8" s="17"/>
      <c r="H8" s="17"/>
      <c r="I8" s="20" t="s">
        <v>2075</v>
      </c>
      <c r="K8"/>
      <c r="L8"/>
      <c r="M8"/>
      <c r="N8"/>
      <c r="O8"/>
      <c r="P8"/>
      <c r="Q8"/>
    </row>
    <row r="9" spans="1:20" ht="15" x14ac:dyDescent="0.25">
      <c r="A9" s="17" t="str">
        <f>IF(ISBLANK(t_COMP[[#This Row],[Type]]=FALSE),t_SPRT[[#This Row],[Type]],t_COMP[[#This Row],[Type]])</f>
        <v>COMP</v>
      </c>
      <c r="B9" s="17"/>
      <c r="C9" s="33" t="str">
        <f>IF(ISBLANK(Comp!C9)=TRUE,IF(SPRT!C9=TRUE,SFIN!C9,SPRT!C9),Comp!C9)</f>
        <v>1006001C</v>
      </c>
      <c r="D9" s="21"/>
      <c r="E9" s="21"/>
      <c r="F9" s="22"/>
      <c r="G9" s="17"/>
      <c r="H9" s="17"/>
      <c r="I9" s="20" t="s">
        <v>2075</v>
      </c>
      <c r="K9"/>
      <c r="L9"/>
      <c r="M9"/>
      <c r="N9"/>
      <c r="O9"/>
      <c r="P9"/>
      <c r="Q9"/>
    </row>
    <row r="10" spans="1:20" ht="15" x14ac:dyDescent="0.25">
      <c r="A10" s="17" t="str">
        <f>IF(ISBLANK(t_COMP[[#This Row],[Type]]=FALSE),t_SPRT[[#This Row],[Type]],t_COMP[[#This Row],[Type]])</f>
        <v>COMP</v>
      </c>
      <c r="B10" s="17"/>
      <c r="C10" s="33" t="str">
        <f>IF(ISBLANK(Comp!C10)=TRUE,IF(SPRT!C10=TRUE,SFIN!C10,SPRT!C10),Comp!C10)</f>
        <v>1011220C</v>
      </c>
      <c r="D10" s="21"/>
      <c r="E10" s="21"/>
      <c r="F10" s="22"/>
      <c r="G10" s="17"/>
      <c r="H10" s="17"/>
      <c r="I10" s="20" t="s">
        <v>2075</v>
      </c>
      <c r="K10"/>
      <c r="L10"/>
      <c r="M10"/>
      <c r="N10" s="8"/>
      <c r="O10" s="8"/>
      <c r="P10" s="8"/>
      <c r="Q10"/>
      <c r="T10" s="2"/>
    </row>
    <row r="11" spans="1:20" ht="15" x14ac:dyDescent="0.25">
      <c r="A11" s="17" t="str">
        <f>IF(ISBLANK(t_COMP[[#This Row],[Type]]=FALSE),t_SPRT[[#This Row],[Type]],t_COMP[[#This Row],[Type]])</f>
        <v>COMP</v>
      </c>
      <c r="B11" s="17"/>
      <c r="C11" s="33" t="str">
        <f>IF(ISBLANK(Comp!C11)=TRUE,IF(SPRT!C11=TRUE,SFIN!C11,SPRT!C11),Comp!C11)</f>
        <v>1012087C</v>
      </c>
      <c r="D11" s="21"/>
      <c r="E11" s="21"/>
      <c r="F11" s="22"/>
      <c r="G11" s="17"/>
      <c r="H11" s="17"/>
      <c r="I11" s="20" t="s">
        <v>2075</v>
      </c>
      <c r="K11"/>
      <c r="L11"/>
      <c r="M11"/>
      <c r="N11" s="8"/>
      <c r="O11" s="8"/>
      <c r="P11" s="8"/>
      <c r="Q11"/>
      <c r="T11" s="2"/>
    </row>
    <row r="12" spans="1:20" ht="15" x14ac:dyDescent="0.25">
      <c r="A12" s="17" t="str">
        <f>IF(ISBLANK(t_COMP[[#This Row],[Type]]=FALSE),t_SPRT[[#This Row],[Type]],t_COMP[[#This Row],[Type]])</f>
        <v>COMP</v>
      </c>
      <c r="B12" s="17"/>
      <c r="C12" s="33" t="str">
        <f>IF(ISBLANK(Comp!C12)=TRUE,IF(SPRT!C12=TRUE,SFIN!C12,SPRT!C12),Comp!C12)</f>
        <v>1014922C</v>
      </c>
      <c r="D12" s="21"/>
      <c r="E12" s="21"/>
      <c r="F12" s="22"/>
      <c r="G12" s="17"/>
      <c r="H12" s="17"/>
      <c r="I12" s="20" t="s">
        <v>2075</v>
      </c>
      <c r="K12"/>
      <c r="L12"/>
      <c r="M12"/>
      <c r="N12" s="8"/>
      <c r="O12" s="8"/>
      <c r="P12" s="8"/>
      <c r="Q12"/>
      <c r="T12" s="2"/>
    </row>
    <row r="13" spans="1:20" ht="15" x14ac:dyDescent="0.25">
      <c r="A13" s="17" t="str">
        <f>IF(ISBLANK(t_COMP[[#This Row],[Type]]=FALSE),t_SPRT[[#This Row],[Type]],t_COMP[[#This Row],[Type]])</f>
        <v>COMP</v>
      </c>
      <c r="B13" s="17"/>
      <c r="C13" s="33" t="str">
        <f>IF(ISBLANK(Comp!C13)=TRUE,IF(SPRT!C13=TRUE,SFIN!C13,SPRT!C13),Comp!C13)</f>
        <v>1014923C</v>
      </c>
      <c r="D13" s="21"/>
      <c r="E13" s="21"/>
      <c r="F13" s="22"/>
      <c r="G13" s="17"/>
      <c r="H13" s="17"/>
      <c r="I13" s="20" t="s">
        <v>2075</v>
      </c>
      <c r="K13"/>
      <c r="L13"/>
      <c r="M13"/>
      <c r="N13" s="1"/>
      <c r="O13" s="1"/>
      <c r="T13" s="2"/>
    </row>
    <row r="14" spans="1:20" ht="15" x14ac:dyDescent="0.25">
      <c r="A14" s="17" t="str">
        <f>IF(ISBLANK(t_COMP[[#This Row],[Type]]=FALSE),t_SPRT[[#This Row],[Type]],t_COMP[[#This Row],[Type]])</f>
        <v>COMP</v>
      </c>
      <c r="B14" s="17"/>
      <c r="C14" s="33" t="str">
        <f>IF(ISBLANK(Comp!C14)=TRUE,IF(SPRT!C14=TRUE,SFIN!C14,SPRT!C14),Comp!C14)</f>
        <v>1017845C</v>
      </c>
      <c r="D14" s="21"/>
      <c r="E14" s="21"/>
      <c r="F14" s="22"/>
      <c r="G14" s="17"/>
      <c r="H14" s="17"/>
      <c r="I14" s="20" t="s">
        <v>2075</v>
      </c>
      <c r="K14"/>
      <c r="L14"/>
      <c r="M14"/>
      <c r="N14" s="1"/>
      <c r="O14" s="1"/>
    </row>
    <row r="15" spans="1:20" ht="15" x14ac:dyDescent="0.25">
      <c r="A15" s="17" t="str">
        <f>IF(ISBLANK(t_COMP[[#This Row],[Type]]=FALSE),t_SPRT[[#This Row],[Type]],t_COMP[[#This Row],[Type]])</f>
        <v>COMP</v>
      </c>
      <c r="B15" s="17"/>
      <c r="C15" s="33" t="str">
        <f>IF(ISBLANK(Comp!C15)=TRUE,IF(SPRT!C15=TRUE,SFIN!C15,SPRT!C15),Comp!C15)</f>
        <v>1019374C</v>
      </c>
      <c r="D15" s="21"/>
      <c r="E15" s="21"/>
      <c r="F15" s="22"/>
      <c r="G15" s="17"/>
      <c r="H15" s="17"/>
      <c r="I15" s="20" t="s">
        <v>2075</v>
      </c>
      <c r="K15"/>
      <c r="L15"/>
      <c r="M15"/>
      <c r="N15" s="1"/>
      <c r="O15" s="1"/>
      <c r="T15" s="6"/>
    </row>
    <row r="16" spans="1:20" ht="15" x14ac:dyDescent="0.25">
      <c r="A16" s="17" t="str">
        <f>IF(ISBLANK(t_COMP[[#This Row],[Type]]=FALSE),t_SPRT[[#This Row],[Type]],t_COMP[[#This Row],[Type]])</f>
        <v>COMP</v>
      </c>
      <c r="B16" s="17"/>
      <c r="C16" s="33" t="str">
        <f>IF(ISBLANK(Comp!C16)=TRUE,IF(SPRT!C16=TRUE,SFIN!C16,SPRT!C16),Comp!C16)</f>
        <v>1019375C</v>
      </c>
      <c r="D16" s="21"/>
      <c r="E16" s="21"/>
      <c r="F16" s="22"/>
      <c r="G16" s="17"/>
      <c r="H16" s="17"/>
      <c r="I16" s="20" t="s">
        <v>2075</v>
      </c>
      <c r="K16"/>
      <c r="L16"/>
      <c r="M16"/>
      <c r="N16" s="1"/>
      <c r="O16" s="1"/>
    </row>
    <row r="17" spans="1:22" ht="15" x14ac:dyDescent="0.25">
      <c r="A17" s="17" t="str">
        <f>IF(ISBLANK(t_COMP[[#This Row],[Type]]=FALSE),t_SPRT[[#This Row],[Type]],t_COMP[[#This Row],[Type]])</f>
        <v>COMP</v>
      </c>
      <c r="B17" s="17"/>
      <c r="C17" s="33" t="str">
        <f>IF(ISBLANK(Comp!C17)=TRUE,IF(SPRT!C17=TRUE,SFIN!C17,SPRT!C17),Comp!C17)</f>
        <v>1019376C</v>
      </c>
      <c r="D17" s="21"/>
      <c r="E17" s="21"/>
      <c r="F17" s="22"/>
      <c r="G17" s="17"/>
      <c r="H17" s="17"/>
      <c r="I17" s="20" t="s">
        <v>2075</v>
      </c>
      <c r="K17"/>
      <c r="L17"/>
      <c r="M17"/>
      <c r="N17"/>
      <c r="O17"/>
      <c r="P17"/>
      <c r="R17"/>
      <c r="S17"/>
      <c r="T17"/>
      <c r="U17"/>
      <c r="V17"/>
    </row>
    <row r="18" spans="1:22" ht="15" x14ac:dyDescent="0.25">
      <c r="A18" s="17" t="str">
        <f>IF(ISBLANK(t_COMP[[#This Row],[Type]]=FALSE),t_SPRT[[#This Row],[Type]],t_COMP[[#This Row],[Type]])</f>
        <v>COMP</v>
      </c>
      <c r="B18" s="17"/>
      <c r="C18" s="33" t="str">
        <f>IF(ISBLANK(Comp!C18)=TRUE,IF(SPRT!C18=TRUE,SFIN!C18,SPRT!C18),Comp!C18)</f>
        <v>1019377C</v>
      </c>
      <c r="D18" s="21"/>
      <c r="E18" s="21"/>
      <c r="F18" s="22"/>
      <c r="G18" s="17"/>
      <c r="H18" s="17"/>
      <c r="I18" s="20" t="s">
        <v>2075</v>
      </c>
      <c r="K18"/>
      <c r="L18"/>
      <c r="M18"/>
      <c r="N18"/>
      <c r="O18"/>
      <c r="P18"/>
      <c r="S18"/>
      <c r="T18"/>
      <c r="U18"/>
    </row>
    <row r="19" spans="1:22" ht="15" x14ac:dyDescent="0.25">
      <c r="A19" s="17" t="str">
        <f>IF(ISBLANK(t_COMP[[#This Row],[Type]]=FALSE),t_SPRT[[#This Row],[Type]],t_COMP[[#This Row],[Type]])</f>
        <v>COMP</v>
      </c>
      <c r="B19" s="17"/>
      <c r="C19" s="33" t="str">
        <f>IF(ISBLANK(Comp!C19)=TRUE,IF(SPRT!C19=TRUE,SFIN!C19,SPRT!C19),Comp!C19)</f>
        <v>1019378C</v>
      </c>
      <c r="D19" s="21"/>
      <c r="E19" s="21"/>
      <c r="F19" s="22"/>
      <c r="G19" s="17"/>
      <c r="H19" s="17"/>
      <c r="I19" s="20" t="s">
        <v>2075</v>
      </c>
      <c r="K19"/>
      <c r="L19"/>
      <c r="M19"/>
      <c r="N19"/>
      <c r="O19"/>
      <c r="P19"/>
      <c r="R19"/>
      <c r="S19"/>
      <c r="T19"/>
      <c r="U19"/>
    </row>
    <row r="20" spans="1:22" ht="15" x14ac:dyDescent="0.25">
      <c r="A20" s="17" t="str">
        <f>IF(ISBLANK(t_COMP[[#This Row],[Type]]=FALSE),t_SPRT[[#This Row],[Type]],t_COMP[[#This Row],[Type]])</f>
        <v>COMP</v>
      </c>
      <c r="B20" s="17"/>
      <c r="C20" s="33" t="str">
        <f>IF(ISBLANK(Comp!C20)=TRUE,IF(SPRT!C20=TRUE,SFIN!C20,SPRT!C20),Comp!C20)</f>
        <v>1019379C</v>
      </c>
      <c r="D20" s="23"/>
      <c r="E20" s="23"/>
      <c r="F20" s="23"/>
      <c r="G20" s="17"/>
      <c r="H20" s="17"/>
      <c r="I20" s="20" t="s">
        <v>2075</v>
      </c>
      <c r="K20"/>
      <c r="L20"/>
      <c r="M20" s="5"/>
      <c r="N20"/>
      <c r="O20"/>
      <c r="P20"/>
      <c r="R20"/>
      <c r="S20"/>
      <c r="T20"/>
      <c r="U20"/>
    </row>
    <row r="21" spans="1:22" ht="15" x14ac:dyDescent="0.25">
      <c r="A21" s="17" t="str">
        <f>IF(ISBLANK(t_COMP[[#This Row],[Type]]=FALSE),t_SPRT[[#This Row],[Type]],t_COMP[[#This Row],[Type]])</f>
        <v>COMP</v>
      </c>
      <c r="B21" s="17"/>
      <c r="C21" s="33" t="str">
        <f>IF(ISBLANK(Comp!C21)=TRUE,IF(SPRT!C21=TRUE,SFIN!C21,SPRT!C21),Comp!C21)</f>
        <v>1019382C</v>
      </c>
      <c r="D21" s="23"/>
      <c r="E21" s="23"/>
      <c r="F21" s="23"/>
      <c r="G21" s="17"/>
      <c r="H21" s="17"/>
      <c r="I21" s="20" t="s">
        <v>2075</v>
      </c>
      <c r="K21"/>
      <c r="L21"/>
      <c r="M21" s="5"/>
      <c r="N21"/>
      <c r="O21"/>
      <c r="P21"/>
      <c r="R21"/>
      <c r="S21"/>
      <c r="T21"/>
      <c r="U21"/>
    </row>
    <row r="22" spans="1:22" ht="15" x14ac:dyDescent="0.25">
      <c r="A22" s="17" t="str">
        <f>IF(ISBLANK(t_COMP[[#This Row],[Type]]=FALSE),t_SPRT[[#This Row],[Type]],t_COMP[[#This Row],[Type]])</f>
        <v>COMP</v>
      </c>
      <c r="B22" s="17"/>
      <c r="C22" s="33" t="str">
        <f>IF(ISBLANK(Comp!C22)=TRUE,IF(SPRT!C22=TRUE,SFIN!C22,SPRT!C22),Comp!C22)</f>
        <v>1019679C</v>
      </c>
      <c r="D22" s="21"/>
      <c r="E22" s="21"/>
      <c r="F22" s="22"/>
      <c r="G22" s="17"/>
      <c r="H22" s="17"/>
      <c r="I22" s="20" t="s">
        <v>2075</v>
      </c>
      <c r="K22"/>
      <c r="L22"/>
      <c r="M22" s="5"/>
      <c r="N22"/>
      <c r="O22"/>
      <c r="P22"/>
      <c r="Q22"/>
      <c r="R22"/>
      <c r="S22"/>
      <c r="T22"/>
      <c r="U22"/>
    </row>
    <row r="23" spans="1:22" ht="15" x14ac:dyDescent="0.25">
      <c r="A23" s="17" t="str">
        <f>IF(ISBLANK(t_COMP[[#This Row],[Type]]=FALSE),t_SPRT[[#This Row],[Type]],t_COMP[[#This Row],[Type]])</f>
        <v>COMP</v>
      </c>
      <c r="B23" s="17"/>
      <c r="C23" s="33" t="str">
        <f>IF(ISBLANK(Comp!C23)=TRUE,IF(SPRT!C23=TRUE,SFIN!C23,SPRT!C23),Comp!C23)</f>
        <v>1019706C</v>
      </c>
      <c r="D23" s="21"/>
      <c r="E23" s="21"/>
      <c r="F23" s="22"/>
      <c r="G23" s="17"/>
      <c r="H23" s="17"/>
      <c r="I23" s="20" t="s">
        <v>2075</v>
      </c>
      <c r="K23"/>
      <c r="L23"/>
      <c r="M23" s="5"/>
      <c r="N23"/>
      <c r="O23"/>
      <c r="P23"/>
      <c r="Q23"/>
      <c r="R23"/>
      <c r="S23"/>
      <c r="T23"/>
      <c r="U23"/>
    </row>
    <row r="24" spans="1:22" ht="15" x14ac:dyDescent="0.25">
      <c r="A24" s="17" t="str">
        <f>IF(ISBLANK(t_COMP[[#This Row],[Type]]=FALSE),t_SPRT[[#This Row],[Type]],t_COMP[[#This Row],[Type]])</f>
        <v>COMP</v>
      </c>
      <c r="B24" s="17"/>
      <c r="C24" s="33" t="str">
        <f>IF(ISBLANK(Comp!C24)=TRUE,IF(SPRT!C24=TRUE,SFIN!C24,SPRT!C24),Comp!C24)</f>
        <v>1019708C</v>
      </c>
      <c r="D24" s="23"/>
      <c r="E24" s="23"/>
      <c r="F24" s="23"/>
      <c r="G24" s="17"/>
      <c r="H24" s="17"/>
      <c r="I24" s="20" t="s">
        <v>2075</v>
      </c>
      <c r="K24"/>
      <c r="M24" s="5"/>
      <c r="N24"/>
      <c r="O24"/>
      <c r="P24"/>
      <c r="R24"/>
      <c r="S24"/>
      <c r="T24"/>
      <c r="U24"/>
    </row>
    <row r="25" spans="1:22" ht="15" x14ac:dyDescent="0.25">
      <c r="A25" s="17" t="str">
        <f>IF(ISBLANK(t_COMP[[#This Row],[Type]]=FALSE),t_SPRT[[#This Row],[Type]],t_COMP[[#This Row],[Type]])</f>
        <v>COMP</v>
      </c>
      <c r="B25" s="17"/>
      <c r="C25" s="33" t="str">
        <f>IF(ISBLANK(Comp!C25)=TRUE,IF(SPRT!C25=TRUE,SFIN!C25,SPRT!C25),Comp!C25)</f>
        <v>1019784C</v>
      </c>
      <c r="D25" s="21"/>
      <c r="E25" s="21"/>
      <c r="F25" s="22"/>
      <c r="G25" s="17"/>
      <c r="H25" s="17"/>
      <c r="I25" s="20" t="s">
        <v>2075</v>
      </c>
      <c r="K25"/>
      <c r="L25"/>
      <c r="M25" s="5"/>
      <c r="N25"/>
      <c r="O25"/>
      <c r="P25"/>
      <c r="Q25"/>
      <c r="R25"/>
      <c r="S25"/>
      <c r="T25"/>
      <c r="U25"/>
    </row>
    <row r="26" spans="1:22" ht="15" x14ac:dyDescent="0.25">
      <c r="A26" s="17" t="str">
        <f>IF(ISBLANK(t_COMP[[#This Row],[Type]]=FALSE),t_SPRT[[#This Row],[Type]],t_COMP[[#This Row],[Type]])</f>
        <v>COMP</v>
      </c>
      <c r="B26" s="17"/>
      <c r="C26" s="33" t="str">
        <f>IF(ISBLANK(Comp!C26)=TRUE,IF(SPRT!C26=TRUE,SFIN!C26,SPRT!C26),Comp!C26)</f>
        <v>1019785C</v>
      </c>
      <c r="D26" s="23"/>
      <c r="E26" s="23"/>
      <c r="F26" s="23"/>
      <c r="G26" s="17"/>
      <c r="H26" s="17"/>
      <c r="I26" s="20" t="s">
        <v>2075</v>
      </c>
      <c r="K26" s="31" t="s">
        <v>4049</v>
      </c>
      <c r="L26" s="30">
        <f>K27+K28</f>
        <v>5117.84</v>
      </c>
      <c r="R26"/>
      <c r="S26"/>
      <c r="T26"/>
      <c r="U26"/>
    </row>
    <row r="27" spans="1:22" ht="15" x14ac:dyDescent="0.25">
      <c r="A27" s="17" t="str">
        <f>IF(ISBLANK(t_COMP[[#This Row],[Type]]=FALSE),t_SPRT[[#This Row],[Type]],t_COMP[[#This Row],[Type]])</f>
        <v>COMP</v>
      </c>
      <c r="B27" s="17"/>
      <c r="C27" s="33" t="str">
        <f>IF(ISBLANK(Comp!C27)=TRUE,IF(SPRT!C27=TRUE,SFIN!C27,SPRT!C27),Comp!C27)</f>
        <v>1019790C</v>
      </c>
      <c r="D27" s="23"/>
      <c r="E27" s="23"/>
      <c r="F27" s="23"/>
      <c r="G27" s="17"/>
      <c r="H27" s="17"/>
      <c r="I27" s="20" t="s">
        <v>2075</v>
      </c>
      <c r="K27" s="28">
        <f>O8</f>
        <v>0</v>
      </c>
      <c r="R27"/>
      <c r="S27"/>
      <c r="T27"/>
      <c r="U27"/>
    </row>
    <row r="28" spans="1:22" ht="15" x14ac:dyDescent="0.25">
      <c r="A28" s="17" t="str">
        <f>IF(ISBLANK(t_COMP[[#This Row],[Type]]=FALSE),t_SPRT[[#This Row],[Type]],t_COMP[[#This Row],[Type]])</f>
        <v>COMP</v>
      </c>
      <c r="B28" s="17"/>
      <c r="C28" s="33" t="str">
        <f>IF(ISBLANK(Comp!C28)=TRUE,IF(SPRT!C28=TRUE,SFIN!C28,SPRT!C28),Comp!C28)</f>
        <v>1019791C</v>
      </c>
      <c r="D28" s="23"/>
      <c r="E28" s="23"/>
      <c r="F28" s="23"/>
      <c r="G28" s="17"/>
      <c r="H28" s="17"/>
      <c r="I28" s="20" t="s">
        <v>2075</v>
      </c>
      <c r="K28" s="29">
        <f>5117.84</f>
        <v>5117.84</v>
      </c>
      <c r="R28"/>
      <c r="S28"/>
      <c r="T28"/>
      <c r="U28"/>
    </row>
    <row r="29" spans="1:22" ht="15" x14ac:dyDescent="0.25">
      <c r="A29" s="17" t="str">
        <f>IF(ISBLANK(t_COMP[[#This Row],[Type]]=FALSE),t_SPRT[[#This Row],[Type]],t_COMP[[#This Row],[Type]])</f>
        <v>COMP</v>
      </c>
      <c r="B29" s="17"/>
      <c r="C29" s="33" t="str">
        <f>IF(ISBLANK(Comp!C29)=TRUE,IF(SPRT!C29=TRUE,SFIN!C29,SPRT!C29),Comp!C29)</f>
        <v>1019801C</v>
      </c>
      <c r="D29" s="23"/>
      <c r="E29" s="23"/>
      <c r="F29" s="23"/>
      <c r="G29" s="17"/>
      <c r="H29" s="17"/>
      <c r="I29" s="20" t="s">
        <v>2075</v>
      </c>
      <c r="R29"/>
      <c r="S29"/>
      <c r="T29"/>
      <c r="U29"/>
    </row>
    <row r="30" spans="1:22" ht="15" x14ac:dyDescent="0.25">
      <c r="A30" s="17" t="str">
        <f>IF(ISBLANK(t_COMP[[#This Row],[Type]]=FALSE),t_SPRT[[#This Row],[Type]],t_COMP[[#This Row],[Type]])</f>
        <v>COMP</v>
      </c>
      <c r="B30" s="17"/>
      <c r="C30" s="33" t="str">
        <f>IF(ISBLANK(Comp!C30)=TRUE,IF(SPRT!C30=TRUE,SFIN!C30,SPRT!C30),Comp!C30)</f>
        <v>1020301C</v>
      </c>
      <c r="D30" s="21"/>
      <c r="E30" s="21"/>
      <c r="F30" s="23"/>
      <c r="G30" s="17"/>
      <c r="H30" s="17"/>
      <c r="I30" s="20" t="s">
        <v>2075</v>
      </c>
      <c r="K30"/>
      <c r="L30"/>
      <c r="M30"/>
      <c r="N30"/>
      <c r="O30"/>
      <c r="P30"/>
      <c r="Q30"/>
      <c r="R30"/>
      <c r="S30"/>
      <c r="T30"/>
      <c r="U30"/>
    </row>
    <row r="31" spans="1:22" ht="15" x14ac:dyDescent="0.25">
      <c r="A31" s="17" t="str">
        <f>IF(ISBLANK(t_COMP[[#This Row],[Type]]=FALSE),t_SPRT[[#This Row],[Type]],t_COMP[[#This Row],[Type]])</f>
        <v>COMP</v>
      </c>
      <c r="B31" s="17"/>
      <c r="C31" s="33" t="str">
        <f>IF(ISBLANK(Comp!C31)=TRUE,IF(SPRT!C31=TRUE,SFIN!C31,SPRT!C31),Comp!C31)</f>
        <v>1020302C</v>
      </c>
      <c r="D31" s="21"/>
      <c r="E31" s="21"/>
      <c r="F31" s="22"/>
      <c r="G31" s="17"/>
      <c r="H31" s="17"/>
      <c r="I31" s="20" t="s">
        <v>2075</v>
      </c>
      <c r="K31" s="5"/>
      <c r="L31"/>
      <c r="M31"/>
      <c r="N31"/>
      <c r="O31"/>
      <c r="P31"/>
      <c r="Q31"/>
      <c r="R31"/>
      <c r="S31"/>
      <c r="T31"/>
      <c r="U31"/>
    </row>
    <row r="32" spans="1:22" ht="15" x14ac:dyDescent="0.25">
      <c r="A32" s="17" t="str">
        <f>IF(ISBLANK(t_COMP[[#This Row],[Type]]=FALSE),t_SPRT[[#This Row],[Type]],t_COMP[[#This Row],[Type]])</f>
        <v>COMP</v>
      </c>
      <c r="B32" s="17"/>
      <c r="C32" s="33" t="str">
        <f>IF(ISBLANK(Comp!C32)=TRUE,IF(SPRT!C32=TRUE,SFIN!C32,SPRT!C32),Comp!C32)</f>
        <v>1020377C</v>
      </c>
      <c r="D32" s="21"/>
      <c r="E32" s="21"/>
      <c r="F32" s="22"/>
      <c r="G32" s="17"/>
      <c r="H32" s="17"/>
      <c r="I32" s="20" t="s">
        <v>2075</v>
      </c>
      <c r="K32" s="5"/>
      <c r="L32"/>
      <c r="M32"/>
      <c r="N32"/>
      <c r="O32"/>
      <c r="P32"/>
      <c r="Q32"/>
      <c r="R32"/>
      <c r="S32"/>
      <c r="T32"/>
      <c r="U32"/>
    </row>
    <row r="33" spans="1:22" ht="15" x14ac:dyDescent="0.25">
      <c r="A33" s="17" t="str">
        <f>IF(ISBLANK(t_COMP[[#This Row],[Type]]=FALSE),t_SPRT[[#This Row],[Type]],t_COMP[[#This Row],[Type]])</f>
        <v>COMP</v>
      </c>
      <c r="B33" s="17"/>
      <c r="C33" s="33" t="str">
        <f>IF(ISBLANK(Comp!C33)=TRUE,IF(SPRT!C33=TRUE,SFIN!C33,SPRT!C33),Comp!C33)</f>
        <v>1020378C</v>
      </c>
      <c r="D33" s="23"/>
      <c r="E33" s="23"/>
      <c r="F33" s="23"/>
      <c r="G33" s="17"/>
      <c r="H33" s="17"/>
      <c r="I33" s="20" t="s">
        <v>2075</v>
      </c>
      <c r="K33" s="5"/>
      <c r="L33"/>
      <c r="M33"/>
      <c r="N33"/>
      <c r="O33"/>
      <c r="P33"/>
      <c r="Q33"/>
      <c r="R33"/>
      <c r="S33"/>
      <c r="T33"/>
      <c r="U33"/>
      <c r="V33"/>
    </row>
    <row r="34" spans="1:22" ht="15" x14ac:dyDescent="0.25">
      <c r="A34" s="17" t="str">
        <f>IF(ISBLANK(t_COMP[[#This Row],[Type]]=FALSE),t_SPRT[[#This Row],[Type]],t_COMP[[#This Row],[Type]])</f>
        <v>COMP</v>
      </c>
      <c r="B34" s="17"/>
      <c r="C34" s="33" t="str">
        <f>IF(ISBLANK(Comp!C34)=TRUE,IF(SPRT!C34=TRUE,SFIN!C34,SPRT!C34),Comp!C34)</f>
        <v>1020397C</v>
      </c>
      <c r="D34" s="23"/>
      <c r="E34" s="23"/>
      <c r="F34" s="23"/>
      <c r="G34" s="17"/>
      <c r="H34" s="17"/>
      <c r="I34" s="20" t="s">
        <v>2075</v>
      </c>
      <c r="K34" s="5"/>
      <c r="L34"/>
      <c r="M34"/>
      <c r="N34"/>
      <c r="O34"/>
      <c r="P34"/>
      <c r="Q34"/>
      <c r="R34"/>
      <c r="S34"/>
      <c r="T34"/>
      <c r="U34"/>
      <c r="V34"/>
    </row>
    <row r="35" spans="1:22" ht="15" x14ac:dyDescent="0.25">
      <c r="A35" s="17" t="str">
        <f>IF(ISBLANK(t_COMP[[#This Row],[Type]]=FALSE),t_SPRT[[#This Row],[Type]],t_COMP[[#This Row],[Type]])</f>
        <v>COMP</v>
      </c>
      <c r="B35" s="17"/>
      <c r="C35" s="33" t="str">
        <f>IF(ISBLANK(Comp!C35)=TRUE,IF(SPRT!C35=TRUE,SFIN!C35,SPRT!C35),Comp!C35)</f>
        <v>1020643C</v>
      </c>
      <c r="D35" s="23"/>
      <c r="E35" s="23"/>
      <c r="F35" s="23"/>
      <c r="G35" s="17"/>
      <c r="H35" s="17"/>
      <c r="I35" s="20" t="s">
        <v>2075</v>
      </c>
      <c r="K35" s="5"/>
      <c r="L35"/>
      <c r="M35"/>
      <c r="N35"/>
      <c r="O35"/>
      <c r="P35"/>
      <c r="Q35"/>
      <c r="R35"/>
      <c r="S35"/>
      <c r="T35"/>
      <c r="U35"/>
      <c r="V35"/>
    </row>
    <row r="36" spans="1:22" ht="15" x14ac:dyDescent="0.25">
      <c r="A36" s="17" t="str">
        <f>IF(ISBLANK(t_COMP[[#This Row],[Type]]=FALSE),t_SPRT[[#This Row],[Type]],t_COMP[[#This Row],[Type]])</f>
        <v>COMP</v>
      </c>
      <c r="B36" s="17"/>
      <c r="C36" s="33" t="str">
        <f>IF(ISBLANK(Comp!C36)=TRUE,IF(SPRT!C36=TRUE,SFIN!C36,SPRT!C36),Comp!C36)</f>
        <v>1020710C</v>
      </c>
      <c r="D36" s="21"/>
      <c r="E36" s="21"/>
      <c r="F36" s="22"/>
      <c r="G36" s="17"/>
      <c r="H36" s="17"/>
      <c r="I36" s="20" t="s">
        <v>2075</v>
      </c>
      <c r="K36"/>
      <c r="L36"/>
      <c r="M36"/>
      <c r="N36"/>
      <c r="O36"/>
      <c r="P36"/>
      <c r="Q36"/>
      <c r="R36"/>
      <c r="S36"/>
      <c r="T36"/>
      <c r="U36"/>
      <c r="V36"/>
    </row>
    <row r="37" spans="1:22" ht="15" x14ac:dyDescent="0.25">
      <c r="A37" s="17" t="str">
        <f>IF(ISBLANK(t_COMP[[#This Row],[Type]]=FALSE),t_SPRT[[#This Row],[Type]],t_COMP[[#This Row],[Type]])</f>
        <v>COMP</v>
      </c>
      <c r="B37" s="17"/>
      <c r="C37" s="33" t="str">
        <f>IF(ISBLANK(Comp!C37)=TRUE,IF(SPRT!C37=TRUE,SFIN!C37,SPRT!C37),Comp!C37)</f>
        <v>1020721C</v>
      </c>
      <c r="D37" s="21"/>
      <c r="E37" s="21"/>
      <c r="F37" s="22"/>
      <c r="G37" s="17"/>
      <c r="H37" s="17"/>
      <c r="I37" s="20" t="s">
        <v>2075</v>
      </c>
      <c r="K37"/>
      <c r="L37"/>
      <c r="M37"/>
      <c r="N37" s="9"/>
      <c r="O37" s="9"/>
      <c r="P37" s="9"/>
      <c r="Q37" s="9"/>
      <c r="R37"/>
      <c r="S37"/>
      <c r="T37"/>
      <c r="U37"/>
      <c r="V37"/>
    </row>
    <row r="38" spans="1:22" ht="15" x14ac:dyDescent="0.25">
      <c r="A38" s="17" t="str">
        <f>IF(ISBLANK(t_COMP[[#This Row],[Type]]=FALSE),t_SPRT[[#This Row],[Type]],t_COMP[[#This Row],[Type]])</f>
        <v>COMP</v>
      </c>
      <c r="B38" s="17"/>
      <c r="C38" s="33" t="str">
        <f>IF(ISBLANK(Comp!C38)=TRUE,IF(SPRT!C38=TRUE,SFIN!C38,SPRT!C38),Comp!C38)</f>
        <v>1020778C</v>
      </c>
      <c r="D38" s="21"/>
      <c r="E38" s="21"/>
      <c r="F38" s="22"/>
      <c r="G38" s="17"/>
      <c r="H38" s="17"/>
      <c r="I38" s="20" t="s">
        <v>2075</v>
      </c>
      <c r="K38"/>
      <c r="L38"/>
      <c r="M38"/>
      <c r="N38" s="9"/>
      <c r="O38" s="9"/>
      <c r="P38" s="9"/>
      <c r="Q38" s="9"/>
      <c r="R38"/>
      <c r="S38"/>
      <c r="T38"/>
      <c r="U38"/>
      <c r="V38"/>
    </row>
    <row r="39" spans="1:22" ht="15" x14ac:dyDescent="0.25">
      <c r="A39" s="17" t="str">
        <f>IF(ISBLANK(t_COMP[[#This Row],[Type]]=FALSE),t_SPRT[[#This Row],[Type]],t_COMP[[#This Row],[Type]])</f>
        <v>COMP</v>
      </c>
      <c r="B39" s="17"/>
      <c r="C39" s="33" t="str">
        <f>IF(ISBLANK(Comp!C39)=TRUE,IF(SPRT!C39=TRUE,SFIN!C39,SPRT!C39),Comp!C39)</f>
        <v>1020779C</v>
      </c>
      <c r="D39" s="23"/>
      <c r="E39" s="23"/>
      <c r="F39" s="23"/>
      <c r="G39" s="17"/>
      <c r="H39" s="17"/>
      <c r="I39" s="20" t="s">
        <v>2075</v>
      </c>
      <c r="K39"/>
      <c r="L39"/>
      <c r="M39"/>
      <c r="N39" s="9"/>
      <c r="O39" s="9"/>
      <c r="P39" s="9"/>
      <c r="Q39" s="9"/>
      <c r="R39"/>
      <c r="S39"/>
      <c r="T39"/>
      <c r="U39"/>
      <c r="V39"/>
    </row>
    <row r="40" spans="1:22" ht="15" x14ac:dyDescent="0.25">
      <c r="A40" s="17" t="str">
        <f>IF(ISBLANK(t_COMP[[#This Row],[Type]]=FALSE),t_SPRT[[#This Row],[Type]],t_COMP[[#This Row],[Type]])</f>
        <v>COMP</v>
      </c>
      <c r="B40" s="17"/>
      <c r="C40" s="33" t="str">
        <f>IF(ISBLANK(Comp!C40)=TRUE,IF(SPRT!C40=TRUE,SFIN!C40,SPRT!C40),Comp!C40)</f>
        <v>1020780C</v>
      </c>
      <c r="D40" s="23"/>
      <c r="E40" s="23"/>
      <c r="F40" s="23"/>
      <c r="G40" s="17"/>
      <c r="H40" s="17"/>
      <c r="I40" s="20" t="s">
        <v>2075</v>
      </c>
      <c r="K40"/>
      <c r="L40"/>
      <c r="M40"/>
      <c r="N40" s="9"/>
      <c r="O40" s="9"/>
      <c r="P40" s="9"/>
      <c r="Q40" s="9"/>
      <c r="R40"/>
      <c r="S40"/>
      <c r="T40"/>
      <c r="U40"/>
      <c r="V40"/>
    </row>
    <row r="41" spans="1:22" ht="15" x14ac:dyDescent="0.25">
      <c r="A41" s="17" t="str">
        <f>IF(ISBLANK(t_COMP[[#This Row],[Type]]=FALSE),t_SPRT[[#This Row],[Type]],t_COMP[[#This Row],[Type]])</f>
        <v>COMP</v>
      </c>
      <c r="B41" s="17"/>
      <c r="C41" s="33" t="str">
        <f>IF(ISBLANK(Comp!C41)=TRUE,IF(SPRT!C41=TRUE,SFIN!C41,SPRT!C41),Comp!C41)</f>
        <v>1020781C</v>
      </c>
      <c r="D41" s="21"/>
      <c r="E41" s="21"/>
      <c r="F41" s="22"/>
      <c r="G41" s="17"/>
      <c r="H41" s="17"/>
      <c r="I41" s="20" t="s">
        <v>2075</v>
      </c>
      <c r="K41"/>
      <c r="L41"/>
      <c r="M41"/>
      <c r="N41" s="9"/>
      <c r="O41" s="9"/>
      <c r="P41" s="9"/>
      <c r="Q41" s="9"/>
      <c r="R41"/>
      <c r="S41"/>
      <c r="T41"/>
      <c r="U41"/>
      <c r="V41"/>
    </row>
    <row r="42" spans="1:22" ht="15" x14ac:dyDescent="0.25">
      <c r="A42" s="17" t="str">
        <f>IF(ISBLANK(t_COMP[[#This Row],[Type]]=FALSE),t_SPRT[[#This Row],[Type]],t_COMP[[#This Row],[Type]])</f>
        <v>COMP</v>
      </c>
      <c r="B42" s="17"/>
      <c r="C42" s="33" t="str">
        <f>IF(ISBLANK(Comp!C42)=TRUE,IF(SPRT!C42=TRUE,SFIN!C42,SPRT!C42),Comp!C42)</f>
        <v>1020782C</v>
      </c>
      <c r="D42" s="21"/>
      <c r="E42" s="21"/>
      <c r="F42" s="22"/>
      <c r="G42" s="17"/>
      <c r="H42" s="17"/>
      <c r="I42" s="20" t="s">
        <v>2075</v>
      </c>
      <c r="K42"/>
      <c r="L42"/>
      <c r="M42"/>
      <c r="N42" s="9"/>
      <c r="O42" s="9"/>
      <c r="P42" s="9"/>
      <c r="Q42" s="9"/>
      <c r="R42"/>
      <c r="S42"/>
      <c r="T42"/>
      <c r="U42"/>
      <c r="V42"/>
    </row>
    <row r="43" spans="1:22" ht="15" x14ac:dyDescent="0.25">
      <c r="A43" s="17" t="str">
        <f>IF(ISBLANK(t_COMP[[#This Row],[Type]]=FALSE),t_SPRT[[#This Row],[Type]],t_COMP[[#This Row],[Type]])</f>
        <v>COMP</v>
      </c>
      <c r="B43" s="17"/>
      <c r="C43" s="33" t="str">
        <f>IF(ISBLANK(Comp!C43)=TRUE,IF(SPRT!C43=TRUE,SFIN!C43,SPRT!C43),Comp!C43)</f>
        <v>1020783C</v>
      </c>
      <c r="D43" s="23"/>
      <c r="E43" s="23"/>
      <c r="F43" s="23"/>
      <c r="G43" s="17"/>
      <c r="H43" s="17"/>
      <c r="I43" s="20" t="s">
        <v>2075</v>
      </c>
      <c r="K43"/>
      <c r="L43"/>
      <c r="M43"/>
      <c r="N43" s="9"/>
      <c r="O43" s="9"/>
      <c r="P43" s="9"/>
      <c r="Q43" s="9"/>
      <c r="R43"/>
      <c r="S43"/>
      <c r="T43"/>
      <c r="U43"/>
      <c r="V43"/>
    </row>
    <row r="44" spans="1:22" ht="15" x14ac:dyDescent="0.25">
      <c r="A44" s="17" t="str">
        <f>IF(ISBLANK(t_COMP[[#This Row],[Type]]=FALSE),t_SPRT[[#This Row],[Type]],t_COMP[[#This Row],[Type]])</f>
        <v>COMP</v>
      </c>
      <c r="B44" s="17"/>
      <c r="C44" s="33" t="str">
        <f>IF(ISBLANK(Comp!C44)=TRUE,IF(SPRT!C44=TRUE,SFIN!C44,SPRT!C44),Comp!C44)</f>
        <v>1020785C</v>
      </c>
      <c r="D44" s="23"/>
      <c r="E44" s="23"/>
      <c r="F44" s="23"/>
      <c r="G44" s="17"/>
      <c r="H44" s="17"/>
      <c r="I44" s="20" t="s">
        <v>2075</v>
      </c>
      <c r="K44"/>
      <c r="L44"/>
      <c r="M44"/>
      <c r="N44" s="1"/>
      <c r="O44" s="1"/>
      <c r="R44"/>
      <c r="S44"/>
      <c r="T44"/>
      <c r="U44"/>
      <c r="V44"/>
    </row>
    <row r="45" spans="1:22" ht="15" x14ac:dyDescent="0.25">
      <c r="A45" s="17" t="str">
        <f>IF(ISBLANK(t_COMP[[#This Row],[Type]]=FALSE),t_SPRT[[#This Row],[Type]],t_COMP[[#This Row],[Type]])</f>
        <v>COMP</v>
      </c>
      <c r="B45" s="17"/>
      <c r="C45" s="33" t="str">
        <f>IF(ISBLANK(Comp!C45)=TRUE,IF(SPRT!C45=TRUE,SFIN!C45,SPRT!C45),Comp!C45)</f>
        <v>1020786C</v>
      </c>
      <c r="D45" s="21"/>
      <c r="E45" s="21"/>
      <c r="F45" s="22"/>
      <c r="G45" s="17"/>
      <c r="H45" s="17"/>
      <c r="I45" s="20" t="s">
        <v>2075</v>
      </c>
      <c r="K45"/>
      <c r="L45"/>
      <c r="M45"/>
      <c r="N45" s="1"/>
      <c r="O45" s="1"/>
      <c r="R45"/>
      <c r="S45"/>
      <c r="T45"/>
      <c r="U45"/>
      <c r="V45"/>
    </row>
    <row r="46" spans="1:22" ht="15" x14ac:dyDescent="0.25">
      <c r="A46" s="17" t="str">
        <f>IF(ISBLANK(t_COMP[[#This Row],[Type]]=FALSE),t_SPRT[[#This Row],[Type]],t_COMP[[#This Row],[Type]])</f>
        <v>COMP</v>
      </c>
      <c r="B46" s="17"/>
      <c r="C46" s="33" t="str">
        <f>IF(ISBLANK(Comp!C46)=TRUE,IF(SPRT!C46=TRUE,SFIN!C46,SPRT!C46),Comp!C46)</f>
        <v>1020787C</v>
      </c>
      <c r="D46" s="21"/>
      <c r="E46" s="21"/>
      <c r="F46" s="22"/>
      <c r="G46" s="17"/>
      <c r="H46" s="17"/>
      <c r="I46" s="20" t="s">
        <v>2075</v>
      </c>
      <c r="K46"/>
      <c r="L46"/>
      <c r="M46"/>
      <c r="N46" s="1"/>
      <c r="O46" s="1"/>
      <c r="R46"/>
      <c r="S46"/>
      <c r="T46"/>
      <c r="U46"/>
      <c r="V46"/>
    </row>
    <row r="47" spans="1:22" ht="15" x14ac:dyDescent="0.25">
      <c r="A47" s="17" t="str">
        <f>IF(ISBLANK(t_COMP[[#This Row],[Type]]=FALSE),t_SPRT[[#This Row],[Type]],t_COMP[[#This Row],[Type]])</f>
        <v>COMP</v>
      </c>
      <c r="B47" s="17"/>
      <c r="C47" s="33" t="str">
        <f>IF(ISBLANK(Comp!C47)=TRUE,IF(SPRT!C47=TRUE,SFIN!C47,SPRT!C47),Comp!C47)</f>
        <v>1021546C</v>
      </c>
      <c r="D47" s="21"/>
      <c r="E47" s="21"/>
      <c r="F47" s="22"/>
      <c r="G47" s="17"/>
      <c r="H47" s="17"/>
      <c r="I47" s="20" t="s">
        <v>2075</v>
      </c>
      <c r="K47"/>
      <c r="L47"/>
      <c r="M47"/>
      <c r="N47"/>
      <c r="O47"/>
      <c r="P47"/>
      <c r="Q47"/>
      <c r="R47"/>
      <c r="S47"/>
      <c r="T47"/>
      <c r="U47"/>
      <c r="V47"/>
    </row>
    <row r="48" spans="1:22" ht="15" x14ac:dyDescent="0.25">
      <c r="A48" s="17" t="str">
        <f>IF(ISBLANK(t_COMP[[#This Row],[Type]]=FALSE),t_SPRT[[#This Row],[Type]],t_COMP[[#This Row],[Type]])</f>
        <v>COMP</v>
      </c>
      <c r="B48" s="17"/>
      <c r="C48" s="33" t="str">
        <f>IF(ISBLANK(Comp!C48)=TRUE,IF(SPRT!C48=TRUE,SFIN!C48,SPRT!C48),Comp!C48)</f>
        <v>1021589C</v>
      </c>
      <c r="D48" s="21"/>
      <c r="E48" s="21"/>
      <c r="F48" s="22"/>
      <c r="G48" s="17"/>
      <c r="H48" s="17"/>
      <c r="I48" s="20" t="s">
        <v>2075</v>
      </c>
      <c r="K48"/>
      <c r="L48"/>
      <c r="M48"/>
      <c r="N48"/>
      <c r="O48"/>
      <c r="P48"/>
      <c r="Q48"/>
      <c r="R48"/>
      <c r="S48"/>
      <c r="T48"/>
      <c r="U48"/>
      <c r="V48"/>
    </row>
    <row r="49" spans="1:22" ht="15" x14ac:dyDescent="0.25">
      <c r="A49" s="17" t="str">
        <f>IF(ISBLANK(t_COMP[[#This Row],[Type]]=FALSE),t_SPRT[[#This Row],[Type]],t_COMP[[#This Row],[Type]])</f>
        <v>COMP</v>
      </c>
      <c r="B49" s="17"/>
      <c r="C49" s="33" t="str">
        <f>IF(ISBLANK(Comp!C49)=TRUE,IF(SPRT!C49=TRUE,SFIN!C49,SPRT!C49),Comp!C49)</f>
        <v>1021591C</v>
      </c>
      <c r="D49" s="21"/>
      <c r="E49" s="21"/>
      <c r="F49" s="22"/>
      <c r="G49" s="17"/>
      <c r="H49" s="17"/>
      <c r="I49" s="20" t="s">
        <v>2075</v>
      </c>
      <c r="K49"/>
      <c r="L49"/>
      <c r="M49"/>
      <c r="N49"/>
      <c r="O49"/>
      <c r="P49"/>
      <c r="Q49"/>
      <c r="R49"/>
      <c r="S49"/>
      <c r="T49"/>
      <c r="U49"/>
      <c r="V49"/>
    </row>
    <row r="50" spans="1:22" ht="15" x14ac:dyDescent="0.25">
      <c r="A50" s="17" t="str">
        <f>IF(ISBLANK(t_COMP[[#This Row],[Type]]=FALSE),t_SPRT[[#This Row],[Type]],t_COMP[[#This Row],[Type]])</f>
        <v>COMP</v>
      </c>
      <c r="B50" s="17"/>
      <c r="C50" s="33" t="str">
        <f>IF(ISBLANK(Comp!C50)=TRUE,IF(SPRT!C50=TRUE,SFIN!C50,SPRT!C50),Comp!C50)</f>
        <v>1021598C</v>
      </c>
      <c r="D50" s="21"/>
      <c r="E50" s="21"/>
      <c r="F50" s="22"/>
      <c r="G50" s="17"/>
      <c r="H50" s="17"/>
      <c r="I50" s="20" t="s">
        <v>2075</v>
      </c>
      <c r="K50"/>
      <c r="L50"/>
      <c r="M50"/>
      <c r="N50"/>
      <c r="O50"/>
      <c r="P50"/>
      <c r="Q50"/>
      <c r="R50"/>
      <c r="S50"/>
      <c r="T50"/>
      <c r="U50"/>
      <c r="V50"/>
    </row>
    <row r="51" spans="1:22" ht="15" x14ac:dyDescent="0.25">
      <c r="A51" s="17" t="str">
        <f>IF(ISBLANK(t_COMP[[#This Row],[Type]]=FALSE),t_SPRT[[#This Row],[Type]],t_COMP[[#This Row],[Type]])</f>
        <v>COMP</v>
      </c>
      <c r="B51" s="17"/>
      <c r="C51" s="33" t="str">
        <f>IF(ISBLANK(Comp!C51)=TRUE,IF(SPRT!C51=TRUE,SFIN!C51,SPRT!C51),Comp!C51)</f>
        <v>1021599C</v>
      </c>
      <c r="D51" s="21"/>
      <c r="E51" s="21"/>
      <c r="F51" s="22"/>
      <c r="G51" s="17"/>
      <c r="H51" s="17"/>
      <c r="I51" s="20" t="s">
        <v>2075</v>
      </c>
      <c r="K51"/>
      <c r="L51"/>
      <c r="M51"/>
      <c r="N51"/>
      <c r="O51"/>
      <c r="P51"/>
      <c r="Q51"/>
      <c r="R51"/>
      <c r="S51"/>
      <c r="T51"/>
      <c r="U51"/>
      <c r="V51"/>
    </row>
    <row r="52" spans="1:22" ht="15" x14ac:dyDescent="0.25">
      <c r="A52" s="17" t="str">
        <f>IF(ISBLANK(t_COMP[[#This Row],[Type]]=FALSE),t_SPRT[[#This Row],[Type]],t_COMP[[#This Row],[Type]])</f>
        <v>COMP</v>
      </c>
      <c r="B52" s="17"/>
      <c r="C52" s="33" t="str">
        <f>IF(ISBLANK(Comp!C52)=TRUE,IF(SPRT!C52=TRUE,SFIN!C52,SPRT!C52),Comp!C52)</f>
        <v>1021737C</v>
      </c>
      <c r="D52" s="21"/>
      <c r="E52" s="21"/>
      <c r="F52" s="22"/>
      <c r="G52" s="17"/>
      <c r="H52" s="17"/>
      <c r="I52" s="20" t="s">
        <v>2075</v>
      </c>
      <c r="K52"/>
      <c r="L52"/>
      <c r="M52"/>
      <c r="N52"/>
      <c r="O52"/>
      <c r="P52"/>
      <c r="Q52"/>
      <c r="R52"/>
      <c r="S52"/>
      <c r="T52"/>
      <c r="U52"/>
      <c r="V52"/>
    </row>
    <row r="53" spans="1:22" ht="15" x14ac:dyDescent="0.25">
      <c r="A53" s="17" t="str">
        <f>IF(ISBLANK(t_COMP[[#This Row],[Type]]=FALSE),t_SPRT[[#This Row],[Type]],t_COMP[[#This Row],[Type]])</f>
        <v>COMP</v>
      </c>
      <c r="B53" s="17"/>
      <c r="C53" s="33" t="str">
        <f>IF(ISBLANK(Comp!C53)=TRUE,IF(SPRT!C53=TRUE,SFIN!C53,SPRT!C53),Comp!C53)</f>
        <v>1023095C</v>
      </c>
      <c r="D53" s="21"/>
      <c r="E53" s="21"/>
      <c r="F53" s="22"/>
      <c r="G53" s="17"/>
      <c r="H53" s="17"/>
      <c r="I53" s="20" t="s">
        <v>2075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ht="15" x14ac:dyDescent="0.25">
      <c r="A54" s="17" t="str">
        <f>IF(ISBLANK(t_COMP[[#This Row],[Type]]=FALSE),t_SPRT[[#This Row],[Type]],t_COMP[[#This Row],[Type]])</f>
        <v>COMP</v>
      </c>
      <c r="B54" s="17"/>
      <c r="C54" s="33" t="str">
        <f>IF(ISBLANK(Comp!C54)=TRUE,IF(SPRT!C54=TRUE,SFIN!C54,SPRT!C54),Comp!C54)</f>
        <v>1024735C</v>
      </c>
      <c r="D54" s="21"/>
      <c r="E54" s="21"/>
      <c r="F54" s="22"/>
      <c r="G54" s="17"/>
      <c r="H54" s="17"/>
      <c r="I54" s="20" t="s">
        <v>2075</v>
      </c>
      <c r="K54"/>
      <c r="L54"/>
      <c r="M54"/>
      <c r="N54"/>
      <c r="O54"/>
      <c r="P54"/>
      <c r="Q54"/>
      <c r="R54"/>
      <c r="S54"/>
      <c r="T54"/>
      <c r="U54"/>
      <c r="V54"/>
    </row>
    <row r="55" spans="1:22" ht="15" x14ac:dyDescent="0.25">
      <c r="A55" s="17" t="str">
        <f>IF(ISBLANK(t_COMP[[#This Row],[Type]]=FALSE),t_SPRT[[#This Row],[Type]],t_COMP[[#This Row],[Type]])</f>
        <v>COMP</v>
      </c>
      <c r="B55" s="17"/>
      <c r="C55" s="33" t="str">
        <f>IF(ISBLANK(Comp!C55)=TRUE,IF(SPRT!C55=TRUE,SFIN!C55,SPRT!C55),Comp!C55)</f>
        <v>1024737C</v>
      </c>
      <c r="D55" s="23"/>
      <c r="E55" s="23"/>
      <c r="F55" s="23"/>
      <c r="G55" s="17"/>
      <c r="H55" s="17"/>
      <c r="I55" s="20" t="s">
        <v>2075</v>
      </c>
      <c r="K55"/>
      <c r="L55"/>
      <c r="M55"/>
      <c r="N55"/>
      <c r="O55"/>
      <c r="P55"/>
      <c r="Q55"/>
      <c r="R55"/>
      <c r="S55"/>
      <c r="T55"/>
      <c r="U55"/>
      <c r="V55"/>
    </row>
    <row r="56" spans="1:22" ht="15" x14ac:dyDescent="0.25">
      <c r="A56" s="17" t="str">
        <f>IF(ISBLANK(t_COMP[[#This Row],[Type]]=FALSE),t_SPRT[[#This Row],[Type]],t_COMP[[#This Row],[Type]])</f>
        <v>COMP</v>
      </c>
      <c r="B56" s="17"/>
      <c r="C56" s="33" t="str">
        <f>IF(ISBLANK(Comp!C56)=TRUE,IF(SPRT!C56=TRUE,SFIN!C56,SPRT!C56),Comp!C56)</f>
        <v>1024738C</v>
      </c>
      <c r="D56" s="21"/>
      <c r="E56" s="21"/>
      <c r="F56" s="22"/>
      <c r="G56" s="17"/>
      <c r="H56" s="17"/>
      <c r="I56" s="20" t="s">
        <v>2075</v>
      </c>
      <c r="K56"/>
      <c r="L56"/>
      <c r="M56"/>
      <c r="N56"/>
      <c r="O56"/>
      <c r="P56"/>
      <c r="Q56"/>
      <c r="R56"/>
      <c r="S56"/>
      <c r="T56"/>
      <c r="U56"/>
      <c r="V56"/>
    </row>
    <row r="57" spans="1:22" ht="15" x14ac:dyDescent="0.25">
      <c r="A57" s="17" t="str">
        <f>IF(ISBLANK(t_COMP[[#This Row],[Type]]=FALSE),t_SPRT[[#This Row],[Type]],t_COMP[[#This Row],[Type]])</f>
        <v>COMP</v>
      </c>
      <c r="B57" s="17"/>
      <c r="C57" s="33" t="str">
        <f>IF(ISBLANK(Comp!C57)=TRUE,IF(SPRT!C57=TRUE,SFIN!C57,SPRT!C57),Comp!C57)</f>
        <v>1024739C</v>
      </c>
      <c r="D57" s="23"/>
      <c r="E57" s="23"/>
      <c r="F57" s="23"/>
      <c r="G57" s="17"/>
      <c r="H57" s="17"/>
      <c r="I57" s="20" t="s">
        <v>2075</v>
      </c>
      <c r="K57"/>
      <c r="L57"/>
      <c r="M57"/>
      <c r="N57"/>
      <c r="O57"/>
      <c r="P57"/>
      <c r="Q57"/>
      <c r="R57"/>
      <c r="S57"/>
      <c r="T57"/>
      <c r="U57"/>
      <c r="V57"/>
    </row>
    <row r="58" spans="1:22" ht="15" x14ac:dyDescent="0.25">
      <c r="A58" s="17" t="str">
        <f>IF(ISBLANK(t_COMP[[#This Row],[Type]]=FALSE),t_SPRT[[#This Row],[Type]],t_COMP[[#This Row],[Type]])</f>
        <v>COMP</v>
      </c>
      <c r="B58" s="17"/>
      <c r="C58" s="33" t="str">
        <f>IF(ISBLANK(Comp!C58)=TRUE,IF(SPRT!C58=TRUE,SFIN!C58,SPRT!C58),Comp!C58)</f>
        <v>1026594C</v>
      </c>
      <c r="D58" s="21"/>
      <c r="E58" s="21"/>
      <c r="F58" s="22"/>
      <c r="G58" s="17"/>
      <c r="H58" s="17"/>
      <c r="I58" s="20" t="s">
        <v>2075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ht="15" x14ac:dyDescent="0.25">
      <c r="A59" s="17" t="str">
        <f>IF(ISBLANK(t_COMP[[#This Row],[Type]]=FALSE),t_SPRT[[#This Row],[Type]],t_COMP[[#This Row],[Type]])</f>
        <v>COMP</v>
      </c>
      <c r="B59" s="17"/>
      <c r="C59" s="33" t="str">
        <f>IF(ISBLANK(Comp!C59)=TRUE,IF(SPRT!C59=TRUE,SFIN!C59,SPRT!C59),Comp!C59)</f>
        <v>1026809C</v>
      </c>
      <c r="D59" s="21"/>
      <c r="E59" s="21"/>
      <c r="F59" s="22"/>
      <c r="G59" s="17"/>
      <c r="H59" s="17"/>
      <c r="I59" s="20" t="s">
        <v>2075</v>
      </c>
      <c r="K59"/>
      <c r="L59" s="9"/>
      <c r="M59"/>
      <c r="N59"/>
      <c r="O59"/>
      <c r="P59"/>
      <c r="Q59"/>
      <c r="R59"/>
      <c r="S59"/>
      <c r="T59"/>
      <c r="U59"/>
      <c r="V59"/>
    </row>
    <row r="60" spans="1:22" ht="15" x14ac:dyDescent="0.25">
      <c r="A60" s="17" t="str">
        <f>IF(ISBLANK(t_COMP[[#This Row],[Type]]=FALSE),t_SPRT[[#This Row],[Type]],t_COMP[[#This Row],[Type]])</f>
        <v>COMP</v>
      </c>
      <c r="B60" s="17"/>
      <c r="C60" s="33" t="str">
        <f>IF(ISBLANK(Comp!C60)=TRUE,IF(SPRT!C60=TRUE,SFIN!C60,SPRT!C60),Comp!C60)</f>
        <v>1028125C</v>
      </c>
      <c r="D60" s="21"/>
      <c r="E60" s="21"/>
      <c r="F60" s="22"/>
      <c r="G60" s="17"/>
      <c r="H60" s="17"/>
      <c r="I60" s="20" t="s">
        <v>2075</v>
      </c>
      <c r="K60"/>
      <c r="L60"/>
      <c r="M60"/>
      <c r="N60"/>
      <c r="O60"/>
      <c r="P60"/>
      <c r="Q60"/>
      <c r="R60"/>
      <c r="S60"/>
      <c r="T60"/>
      <c r="U60"/>
      <c r="V60"/>
    </row>
    <row r="61" spans="1:22" ht="15" x14ac:dyDescent="0.25">
      <c r="A61" s="17" t="str">
        <f>IF(ISBLANK(t_COMP[[#This Row],[Type]]=FALSE),t_SPRT[[#This Row],[Type]],t_COMP[[#This Row],[Type]])</f>
        <v>COMP</v>
      </c>
      <c r="B61" s="17"/>
      <c r="C61" s="33" t="str">
        <f>IF(ISBLANK(Comp!C61)=TRUE,IF(SPRT!C61=TRUE,SFIN!C61,SPRT!C61),Comp!C61)</f>
        <v>1028126C</v>
      </c>
      <c r="D61" s="23"/>
      <c r="E61" s="23"/>
      <c r="F61" s="23"/>
      <c r="G61" s="17"/>
      <c r="H61" s="17"/>
      <c r="I61" s="20" t="s">
        <v>2075</v>
      </c>
      <c r="K61"/>
      <c r="L61" s="9"/>
      <c r="M61"/>
      <c r="N61"/>
      <c r="O61"/>
      <c r="P61"/>
      <c r="Q61"/>
      <c r="R61"/>
      <c r="S61"/>
      <c r="T61"/>
      <c r="U61"/>
      <c r="V61"/>
    </row>
    <row r="62" spans="1:22" ht="15" x14ac:dyDescent="0.25">
      <c r="A62" s="17" t="str">
        <f>IF(ISBLANK(t_COMP[[#This Row],[Type]]=FALSE),t_SPRT[[#This Row],[Type]],t_COMP[[#This Row],[Type]])</f>
        <v>COMP</v>
      </c>
      <c r="B62" s="17"/>
      <c r="C62" s="33" t="str">
        <f>IF(ISBLANK(Comp!C62)=TRUE,IF(SPRT!C62=TRUE,SFIN!C62,SPRT!C62),Comp!C62)</f>
        <v>1028128C</v>
      </c>
      <c r="D62" s="23"/>
      <c r="E62" s="23"/>
      <c r="F62" s="23"/>
      <c r="G62" s="17"/>
      <c r="H62" s="17"/>
      <c r="I62" s="20" t="s">
        <v>2075</v>
      </c>
      <c r="K62"/>
      <c r="L62"/>
      <c r="M62"/>
      <c r="N62"/>
      <c r="O62"/>
      <c r="P62"/>
      <c r="Q62"/>
      <c r="R62"/>
      <c r="S62"/>
      <c r="T62"/>
      <c r="U62"/>
      <c r="V62"/>
    </row>
    <row r="63" spans="1:22" ht="15" x14ac:dyDescent="0.25">
      <c r="A63" s="17" t="str">
        <f>IF(ISBLANK(t_COMP[[#This Row],[Type]]=FALSE),t_SPRT[[#This Row],[Type]],t_COMP[[#This Row],[Type]])</f>
        <v>COMP</v>
      </c>
      <c r="B63" s="17"/>
      <c r="C63" s="33" t="str">
        <f>IF(ISBLANK(Comp!C63)=TRUE,IF(SPRT!C63=TRUE,SFIN!C63,SPRT!C63),Comp!C63)</f>
        <v>1028520C</v>
      </c>
      <c r="D63" s="23"/>
      <c r="E63" s="23"/>
      <c r="F63" s="23"/>
      <c r="G63" s="17"/>
      <c r="H63" s="17"/>
      <c r="I63" s="20" t="s">
        <v>2075</v>
      </c>
      <c r="K63"/>
      <c r="L63" s="10"/>
      <c r="M63"/>
      <c r="N63"/>
      <c r="O63"/>
      <c r="P63"/>
      <c r="Q63"/>
      <c r="R63"/>
      <c r="S63"/>
      <c r="T63"/>
      <c r="U63"/>
      <c r="V63"/>
    </row>
    <row r="64" spans="1:22" ht="15" x14ac:dyDescent="0.25">
      <c r="A64" s="17" t="str">
        <f>IF(ISBLANK(t_COMP[[#This Row],[Type]]=FALSE),t_SPRT[[#This Row],[Type]],t_COMP[[#This Row],[Type]])</f>
        <v>COMP</v>
      </c>
      <c r="B64" s="17"/>
      <c r="C64" s="33" t="str">
        <f>IF(ISBLANK(Comp!C64)=TRUE,IF(SPRT!C64=TRUE,SFIN!C64,SPRT!C64),Comp!C64)</f>
        <v>1029108C</v>
      </c>
      <c r="D64" s="23"/>
      <c r="E64" s="23"/>
      <c r="F64" s="22"/>
      <c r="G64" s="17"/>
      <c r="H64" s="17"/>
      <c r="I64" s="20" t="s">
        <v>2075</v>
      </c>
      <c r="K64"/>
      <c r="L64"/>
      <c r="M64"/>
      <c r="N64"/>
      <c r="O64"/>
      <c r="P64"/>
      <c r="Q64"/>
      <c r="R64"/>
      <c r="S64"/>
      <c r="T64"/>
      <c r="U64"/>
      <c r="V64"/>
    </row>
    <row r="65" spans="1:22" ht="15" x14ac:dyDescent="0.25">
      <c r="A65" s="17" t="str">
        <f>IF(ISBLANK(t_COMP[[#This Row],[Type]]=FALSE),t_SPRT[[#This Row],[Type]],t_COMP[[#This Row],[Type]])</f>
        <v>COMP</v>
      </c>
      <c r="B65" s="17"/>
      <c r="C65" s="33" t="str">
        <f>IF(ISBLANK(Comp!C65)=TRUE,IF(SPRT!C65=TRUE,SFIN!C65,SPRT!C65),Comp!C65)</f>
        <v>1029109C</v>
      </c>
      <c r="D65" s="21"/>
      <c r="E65" s="21"/>
      <c r="F65" s="22"/>
      <c r="G65" s="17"/>
      <c r="H65" s="17"/>
      <c r="I65" s="20" t="s">
        <v>2075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ht="15" x14ac:dyDescent="0.25">
      <c r="A66" s="17" t="str">
        <f>IF(ISBLANK(t_COMP[[#This Row],[Type]]=FALSE),t_SPRT[[#This Row],[Type]],t_COMP[[#This Row],[Type]])</f>
        <v>COMP</v>
      </c>
      <c r="B66" s="17"/>
      <c r="C66" s="33" t="str">
        <f>IF(ISBLANK(Comp!C66)=TRUE,IF(SPRT!C66=TRUE,SFIN!C66,SPRT!C66),Comp!C66)</f>
        <v>1029968C</v>
      </c>
      <c r="D66" s="21"/>
      <c r="E66" s="21"/>
      <c r="F66" s="23"/>
      <c r="G66" s="17"/>
      <c r="H66" s="17"/>
      <c r="I66" s="20" t="s">
        <v>2075</v>
      </c>
      <c r="K66"/>
      <c r="L66"/>
      <c r="M66"/>
      <c r="N66"/>
      <c r="O66"/>
      <c r="P66"/>
      <c r="Q66"/>
      <c r="R66"/>
      <c r="S66"/>
      <c r="T66"/>
      <c r="U66"/>
      <c r="V66"/>
    </row>
    <row r="67" spans="1:22" ht="15" x14ac:dyDescent="0.25">
      <c r="A67" s="17" t="str">
        <f>IF(ISBLANK(t_COMP[[#This Row],[Type]]=FALSE),t_SPRT[[#This Row],[Type]],t_COMP[[#This Row],[Type]])</f>
        <v>COMP</v>
      </c>
      <c r="B67" s="17"/>
      <c r="C67" s="33" t="str">
        <f>IF(ISBLANK(Comp!C67)=TRUE,IF(SPRT!C67=TRUE,SFIN!C67,SPRT!C67),Comp!C67)</f>
        <v>1030138C</v>
      </c>
      <c r="D67" s="21"/>
      <c r="E67" s="21"/>
      <c r="F67" s="23"/>
      <c r="G67" s="17"/>
      <c r="H67" s="17"/>
      <c r="I67" s="20" t="s">
        <v>2075</v>
      </c>
      <c r="K67"/>
      <c r="L67"/>
      <c r="M67"/>
      <c r="N67"/>
      <c r="O67"/>
      <c r="P67"/>
      <c r="Q67"/>
      <c r="R67"/>
      <c r="S67"/>
      <c r="T67"/>
      <c r="U67"/>
      <c r="V67"/>
    </row>
    <row r="68" spans="1:22" ht="15" x14ac:dyDescent="0.25">
      <c r="A68" s="17" t="str">
        <f>IF(ISBLANK(t_COMP[[#This Row],[Type]]=FALSE),t_SPRT[[#This Row],[Type]],t_COMP[[#This Row],[Type]])</f>
        <v>COMP</v>
      </c>
      <c r="B68" s="17"/>
      <c r="C68" s="33" t="str">
        <f>IF(ISBLANK(Comp!C68)=TRUE,IF(SPRT!C68=TRUE,SFIN!C68,SPRT!C68),Comp!C68)</f>
        <v>1030139C</v>
      </c>
      <c r="D68" s="23"/>
      <c r="E68" s="23"/>
      <c r="F68" s="23"/>
      <c r="G68" s="17"/>
      <c r="H68" s="17"/>
      <c r="I68" s="20" t="s">
        <v>2075</v>
      </c>
      <c r="K68"/>
      <c r="L68"/>
      <c r="M68"/>
      <c r="N68"/>
      <c r="O68"/>
      <c r="P68"/>
      <c r="Q68"/>
      <c r="R68"/>
      <c r="S68"/>
      <c r="T68"/>
      <c r="U68"/>
      <c r="V68"/>
    </row>
    <row r="69" spans="1:22" ht="15" x14ac:dyDescent="0.25">
      <c r="A69" s="17" t="str">
        <f>IF(ISBLANK(t_COMP[[#This Row],[Type]]=FALSE),t_SPRT[[#This Row],[Type]],t_COMP[[#This Row],[Type]])</f>
        <v>COMP</v>
      </c>
      <c r="B69" s="17"/>
      <c r="C69" s="33" t="str">
        <f>IF(ISBLANK(Comp!C69)=TRUE,IF(SPRT!C69=TRUE,SFIN!C69,SPRT!C69),Comp!C69)</f>
        <v>1030140C</v>
      </c>
      <c r="D69" s="23"/>
      <c r="E69" s="23"/>
      <c r="F69" s="23"/>
      <c r="G69" s="17"/>
      <c r="H69" s="17"/>
      <c r="I69" s="20" t="s">
        <v>2075</v>
      </c>
      <c r="K69"/>
      <c r="L69"/>
      <c r="M69"/>
      <c r="N69"/>
      <c r="O69"/>
      <c r="P69"/>
      <c r="Q69"/>
      <c r="R69"/>
      <c r="S69"/>
      <c r="T69"/>
      <c r="U69"/>
      <c r="V69"/>
    </row>
    <row r="70" spans="1:22" ht="15" x14ac:dyDescent="0.25">
      <c r="A70" s="17" t="str">
        <f>IF(ISBLANK(t_COMP[[#This Row],[Type]]=FALSE),t_SPRT[[#This Row],[Type]],t_COMP[[#This Row],[Type]])</f>
        <v>COMP</v>
      </c>
      <c r="B70" s="17"/>
      <c r="C70" s="33" t="str">
        <f>IF(ISBLANK(Comp!C70)=TRUE,IF(SPRT!C70=TRUE,SFIN!C70,SPRT!C70),Comp!C70)</f>
        <v>1030150C</v>
      </c>
      <c r="D70" s="21"/>
      <c r="E70" s="21"/>
      <c r="F70" s="23"/>
      <c r="G70" s="17"/>
      <c r="H70" s="17"/>
      <c r="I70" s="20" t="s">
        <v>2075</v>
      </c>
      <c r="K70"/>
      <c r="L70"/>
      <c r="M70"/>
      <c r="N70"/>
      <c r="O70"/>
      <c r="P70"/>
      <c r="Q70"/>
      <c r="R70"/>
      <c r="S70"/>
      <c r="T70"/>
      <c r="U70"/>
      <c r="V70"/>
    </row>
    <row r="71" spans="1:22" ht="15" x14ac:dyDescent="0.25">
      <c r="A71" s="17" t="str">
        <f>IF(ISBLANK(t_COMP[[#This Row],[Type]]=FALSE),t_SPRT[[#This Row],[Type]],t_COMP[[#This Row],[Type]])</f>
        <v>COMP</v>
      </c>
      <c r="B71" s="17"/>
      <c r="C71" s="33" t="str">
        <f>IF(ISBLANK(Comp!C71)=TRUE,IF(SPRT!C71=TRUE,SFIN!C71,SPRT!C71),Comp!C71)</f>
        <v>1030188C</v>
      </c>
      <c r="D71" s="21"/>
      <c r="E71" s="21"/>
      <c r="F71" s="22"/>
      <c r="G71" s="17"/>
      <c r="H71" s="17"/>
      <c r="I71" s="20" t="s">
        <v>2075</v>
      </c>
      <c r="K71"/>
      <c r="L71"/>
      <c r="M71"/>
      <c r="N71"/>
      <c r="O71"/>
      <c r="P71"/>
      <c r="Q71"/>
      <c r="R71"/>
      <c r="S71"/>
      <c r="T71"/>
      <c r="U71"/>
      <c r="V71"/>
    </row>
    <row r="72" spans="1:22" ht="15" x14ac:dyDescent="0.25">
      <c r="A72" s="17" t="str">
        <f>IF(ISBLANK(t_COMP[[#This Row],[Type]]=FALSE),t_SPRT[[#This Row],[Type]],t_COMP[[#This Row],[Type]])</f>
        <v>COMP</v>
      </c>
      <c r="B72" s="17"/>
      <c r="C72" s="33" t="str">
        <f>IF(ISBLANK(Comp!C72)=TRUE,IF(SPRT!C72=TRUE,SFIN!C72,SPRT!C72),Comp!C72)</f>
        <v>1031379C</v>
      </c>
      <c r="D72" s="21"/>
      <c r="E72" s="21"/>
      <c r="F72" s="22"/>
      <c r="G72" s="17"/>
      <c r="H72" s="17"/>
      <c r="I72" s="20" t="s">
        <v>2075</v>
      </c>
      <c r="K72"/>
      <c r="L72"/>
      <c r="M72"/>
      <c r="N72"/>
      <c r="O72"/>
      <c r="P72"/>
      <c r="Q72"/>
      <c r="R72"/>
      <c r="S72"/>
      <c r="T72"/>
      <c r="U72"/>
      <c r="V72"/>
    </row>
    <row r="73" spans="1:22" ht="15" x14ac:dyDescent="0.25">
      <c r="A73" s="17" t="str">
        <f>IF(ISBLANK(t_COMP[[#This Row],[Type]]=FALSE),t_SPRT[[#This Row],[Type]],t_COMP[[#This Row],[Type]])</f>
        <v>COMP</v>
      </c>
      <c r="B73" s="17"/>
      <c r="C73" s="33" t="str">
        <f>IF(ISBLANK(Comp!C73)=TRUE,IF(SPRT!C73=TRUE,SFIN!C73,SPRT!C73),Comp!C73)</f>
        <v>1031386C</v>
      </c>
      <c r="D73" s="21"/>
      <c r="E73" s="21"/>
      <c r="F73" s="22"/>
      <c r="G73" s="17"/>
      <c r="H73" s="17"/>
      <c r="I73" s="20" t="s">
        <v>2075</v>
      </c>
      <c r="K73"/>
      <c r="L73"/>
      <c r="M73"/>
      <c r="N73"/>
      <c r="O73"/>
      <c r="P73"/>
      <c r="Q73"/>
      <c r="R73"/>
      <c r="S73"/>
      <c r="T73"/>
      <c r="U73"/>
      <c r="V73"/>
    </row>
    <row r="74" spans="1:22" ht="15" x14ac:dyDescent="0.25">
      <c r="A74" s="17" t="str">
        <f>IF(ISBLANK(t_COMP[[#This Row],[Type]]=FALSE),t_SPRT[[#This Row],[Type]],t_COMP[[#This Row],[Type]])</f>
        <v>COMP</v>
      </c>
      <c r="B74" s="17"/>
      <c r="C74" s="33" t="str">
        <f>IF(ISBLANK(Comp!C74)=TRUE,IF(SPRT!C74=TRUE,SFIN!C74,SPRT!C74),Comp!C74)</f>
        <v>1031393C</v>
      </c>
      <c r="D74" s="21"/>
      <c r="E74" s="21"/>
      <c r="F74" s="22"/>
      <c r="G74" s="17"/>
      <c r="H74" s="17"/>
      <c r="I74" s="20" t="s">
        <v>2075</v>
      </c>
      <c r="K74"/>
      <c r="L74"/>
      <c r="M74"/>
      <c r="N74"/>
      <c r="O74"/>
      <c r="P74"/>
      <c r="Q74"/>
      <c r="R74"/>
      <c r="S74"/>
      <c r="T74"/>
      <c r="U74"/>
      <c r="V74"/>
    </row>
    <row r="75" spans="1:22" ht="15" x14ac:dyDescent="0.25">
      <c r="A75" s="17" t="str">
        <f>IF(ISBLANK(t_COMP[[#This Row],[Type]]=FALSE),t_SPRT[[#This Row],[Type]],t_COMP[[#This Row],[Type]])</f>
        <v>COMP</v>
      </c>
      <c r="B75" s="17"/>
      <c r="C75" s="33" t="str">
        <f>IF(ISBLANK(Comp!C75)=TRUE,IF(SPRT!C75=TRUE,SFIN!C75,SPRT!C75),Comp!C75)</f>
        <v>1031397C</v>
      </c>
      <c r="D75" s="23"/>
      <c r="E75" s="23"/>
      <c r="F75" s="23"/>
      <c r="G75" s="17"/>
      <c r="H75" s="17"/>
      <c r="I75" s="20" t="s">
        <v>2075</v>
      </c>
      <c r="K75"/>
      <c r="L75"/>
      <c r="M75"/>
      <c r="N75"/>
      <c r="O75"/>
      <c r="P75"/>
      <c r="Q75"/>
      <c r="R75"/>
      <c r="S75"/>
      <c r="T75"/>
      <c r="U75"/>
      <c r="V75"/>
    </row>
    <row r="76" spans="1:22" ht="15" x14ac:dyDescent="0.25">
      <c r="A76" s="17" t="str">
        <f>IF(ISBLANK(t_COMP[[#This Row],[Type]]=FALSE),t_SPRT[[#This Row],[Type]],t_COMP[[#This Row],[Type]])</f>
        <v>COMP</v>
      </c>
      <c r="B76" s="17"/>
      <c r="C76" s="33" t="str">
        <f>IF(ISBLANK(Comp!C76)=TRUE,IF(SPRT!C76=TRUE,SFIN!C76,SPRT!C76),Comp!C76)</f>
        <v>1031401C</v>
      </c>
      <c r="D76" s="21"/>
      <c r="E76" s="21"/>
      <c r="F76" s="22"/>
      <c r="G76" s="17"/>
      <c r="H76" s="17"/>
      <c r="I76" s="20" t="s">
        <v>2075</v>
      </c>
      <c r="K76"/>
      <c r="L76"/>
      <c r="M76"/>
      <c r="N76"/>
      <c r="O76"/>
      <c r="P76"/>
      <c r="Q76"/>
      <c r="R76"/>
      <c r="S76"/>
      <c r="T76"/>
      <c r="U76"/>
      <c r="V76"/>
    </row>
    <row r="77" spans="1:22" ht="15" x14ac:dyDescent="0.25">
      <c r="A77" s="17" t="str">
        <f>IF(ISBLANK(t_COMP[[#This Row],[Type]]=FALSE),t_SPRT[[#This Row],[Type]],t_COMP[[#This Row],[Type]])</f>
        <v>COMP</v>
      </c>
      <c r="B77" s="17"/>
      <c r="C77" s="33" t="str">
        <f>IF(ISBLANK(Comp!C77)=TRUE,IF(SPRT!C77=TRUE,SFIN!C77,SPRT!C77),Comp!C77)</f>
        <v>1031402C</v>
      </c>
      <c r="D77" s="23"/>
      <c r="E77" s="23"/>
      <c r="F77" s="23"/>
      <c r="G77" s="17"/>
      <c r="H77" s="17"/>
      <c r="I77" s="20" t="s">
        <v>2075</v>
      </c>
      <c r="K77"/>
      <c r="L77"/>
      <c r="M77"/>
      <c r="N77"/>
      <c r="O77"/>
      <c r="P77"/>
      <c r="Q77"/>
      <c r="R77"/>
      <c r="S77"/>
      <c r="T77"/>
      <c r="U77"/>
      <c r="V77"/>
    </row>
    <row r="78" spans="1:22" ht="15" x14ac:dyDescent="0.25">
      <c r="A78" s="17" t="str">
        <f>IF(ISBLANK(t_COMP[[#This Row],[Type]]=FALSE),t_SPRT[[#This Row],[Type]],t_COMP[[#This Row],[Type]])</f>
        <v>COMP</v>
      </c>
      <c r="B78" s="17"/>
      <c r="C78" s="33" t="str">
        <f>IF(ISBLANK(Comp!C78)=TRUE,IF(SPRT!C78=TRUE,SFIN!C78,SPRT!C78),Comp!C78)</f>
        <v>1031403C</v>
      </c>
      <c r="D78" s="21"/>
      <c r="E78" s="21"/>
      <c r="F78" s="22"/>
      <c r="G78" s="17"/>
      <c r="H78" s="17"/>
      <c r="I78" s="20" t="s">
        <v>2075</v>
      </c>
      <c r="K78"/>
      <c r="L78"/>
      <c r="M78"/>
      <c r="N78"/>
      <c r="O78"/>
      <c r="P78"/>
      <c r="Q78"/>
      <c r="R78"/>
      <c r="S78"/>
      <c r="T78"/>
      <c r="U78"/>
    </row>
    <row r="79" spans="1:22" ht="15" x14ac:dyDescent="0.25">
      <c r="A79" s="17" t="str">
        <f>IF(ISBLANK(t_COMP[[#This Row],[Type]]=FALSE),t_SPRT[[#This Row],[Type]],t_COMP[[#This Row],[Type]])</f>
        <v>COMP</v>
      </c>
      <c r="B79" s="17"/>
      <c r="C79" s="33" t="str">
        <f>IF(ISBLANK(Comp!C79)=TRUE,IF(SPRT!C79=TRUE,SFIN!C79,SPRT!C79),Comp!C79)</f>
        <v>1031493C</v>
      </c>
      <c r="D79" s="23"/>
      <c r="E79" s="23"/>
      <c r="F79" s="23"/>
      <c r="G79" s="17"/>
      <c r="H79" s="17"/>
      <c r="I79" s="20" t="s">
        <v>2075</v>
      </c>
      <c r="K79"/>
      <c r="L79"/>
      <c r="M79"/>
      <c r="N79"/>
      <c r="O79"/>
      <c r="P79"/>
      <c r="Q79"/>
      <c r="R79"/>
      <c r="S79"/>
      <c r="T79"/>
      <c r="U79"/>
    </row>
    <row r="80" spans="1:22" ht="15" x14ac:dyDescent="0.25">
      <c r="A80" s="17" t="str">
        <f>IF(ISBLANK(t_COMP[[#This Row],[Type]]=FALSE),t_SPRT[[#This Row],[Type]],t_COMP[[#This Row],[Type]])</f>
        <v>COMP</v>
      </c>
      <c r="B80" s="17"/>
      <c r="C80" s="33" t="str">
        <f>IF(ISBLANK(Comp!C80)=TRUE,IF(SPRT!C80=TRUE,SFIN!C80,SPRT!C80),Comp!C80)</f>
        <v>1032762C</v>
      </c>
      <c r="D80" s="23"/>
      <c r="E80" s="23"/>
      <c r="F80" s="23"/>
      <c r="G80" s="17"/>
      <c r="H80" s="17"/>
      <c r="I80" s="20" t="s">
        <v>2075</v>
      </c>
      <c r="K80"/>
      <c r="L80"/>
      <c r="M80"/>
      <c r="N80"/>
      <c r="O80"/>
      <c r="P80"/>
      <c r="Q80"/>
      <c r="R80"/>
      <c r="S80"/>
      <c r="T80"/>
      <c r="U80"/>
    </row>
    <row r="81" spans="1:21" ht="15" x14ac:dyDescent="0.25">
      <c r="A81" s="17" t="str">
        <f>IF(ISBLANK(t_COMP[[#This Row],[Type]]=FALSE),t_SPRT[[#This Row],[Type]],t_COMP[[#This Row],[Type]])</f>
        <v>COMP</v>
      </c>
      <c r="B81" s="17"/>
      <c r="C81" s="33" t="str">
        <f>IF(ISBLANK(Comp!C81)=TRUE,IF(SPRT!C81=TRUE,SFIN!C81,SPRT!C81),Comp!C81)</f>
        <v>1032803C</v>
      </c>
      <c r="D81" s="23"/>
      <c r="E81" s="23"/>
      <c r="F81" s="23"/>
      <c r="G81" s="17"/>
      <c r="H81" s="17"/>
      <c r="I81" s="20" t="s">
        <v>2075</v>
      </c>
      <c r="K81"/>
      <c r="L81"/>
      <c r="M81"/>
      <c r="N81"/>
      <c r="O81"/>
      <c r="P81"/>
      <c r="Q81"/>
      <c r="R81"/>
      <c r="S81"/>
      <c r="T81"/>
      <c r="U81"/>
    </row>
    <row r="82" spans="1:21" ht="15" x14ac:dyDescent="0.25">
      <c r="A82" s="17" t="str">
        <f>IF(ISBLANK(t_COMP[[#This Row],[Type]]=FALSE),t_SPRT[[#This Row],[Type]],t_COMP[[#This Row],[Type]])</f>
        <v>COMP</v>
      </c>
      <c r="B82" s="17"/>
      <c r="C82" s="33" t="str">
        <f>IF(ISBLANK(Comp!C82)=TRUE,IF(SPRT!C82=TRUE,SFIN!C82,SPRT!C82),Comp!C82)</f>
        <v>1032805C</v>
      </c>
      <c r="D82" s="23"/>
      <c r="E82" s="23"/>
      <c r="F82" s="22"/>
      <c r="G82" s="17"/>
      <c r="H82" s="17"/>
      <c r="I82" s="20" t="s">
        <v>2075</v>
      </c>
      <c r="K82"/>
      <c r="L82"/>
      <c r="M82"/>
      <c r="N82"/>
      <c r="O82"/>
      <c r="P82"/>
      <c r="Q82"/>
      <c r="R82"/>
      <c r="S82"/>
      <c r="T82"/>
      <c r="U82"/>
    </row>
    <row r="83" spans="1:21" ht="15" x14ac:dyDescent="0.25">
      <c r="A83" s="17" t="str">
        <f>IF(ISBLANK(t_COMP[[#This Row],[Type]]=FALSE),t_SPRT[[#This Row],[Type]],t_COMP[[#This Row],[Type]])</f>
        <v>COMP</v>
      </c>
      <c r="B83" s="17"/>
      <c r="C83" s="33" t="str">
        <f>IF(ISBLANK(Comp!C83)=TRUE,IF(SPRT!C83=TRUE,SFIN!C83,SPRT!C83),Comp!C83)</f>
        <v>1032806C</v>
      </c>
      <c r="D83" s="21"/>
      <c r="E83" s="21"/>
      <c r="F83" s="22"/>
      <c r="G83" s="17"/>
      <c r="H83" s="17"/>
      <c r="I83" s="20" t="s">
        <v>2075</v>
      </c>
      <c r="K83"/>
      <c r="L83"/>
      <c r="M83"/>
      <c r="N83"/>
      <c r="O83"/>
      <c r="P83"/>
      <c r="Q83"/>
      <c r="R83"/>
      <c r="S83"/>
      <c r="T83"/>
      <c r="U83"/>
    </row>
    <row r="84" spans="1:21" ht="15" x14ac:dyDescent="0.25">
      <c r="A84" s="17" t="str">
        <f>IF(ISBLANK(t_COMP[[#This Row],[Type]]=FALSE),t_SPRT[[#This Row],[Type]],t_COMP[[#This Row],[Type]])</f>
        <v>COMP</v>
      </c>
      <c r="B84" s="17"/>
      <c r="C84" s="33" t="str">
        <f>IF(ISBLANK(Comp!C84)=TRUE,IF(SPRT!C84=TRUE,SFIN!C84,SPRT!C84),Comp!C84)</f>
        <v>1032807C</v>
      </c>
      <c r="D84" s="21"/>
      <c r="E84" s="21"/>
      <c r="F84" s="22"/>
      <c r="G84" s="17"/>
      <c r="H84" s="17"/>
      <c r="I84" s="20" t="s">
        <v>2075</v>
      </c>
      <c r="K84"/>
      <c r="L84"/>
      <c r="M84"/>
      <c r="N84"/>
      <c r="O84"/>
      <c r="P84"/>
      <c r="Q84"/>
      <c r="R84"/>
      <c r="S84"/>
      <c r="T84"/>
      <c r="U84"/>
    </row>
    <row r="85" spans="1:21" ht="15" x14ac:dyDescent="0.25">
      <c r="A85" s="17" t="str">
        <f>IF(ISBLANK(t_COMP[[#This Row],[Type]]=FALSE),t_SPRT[[#This Row],[Type]],t_COMP[[#This Row],[Type]])</f>
        <v>COMP</v>
      </c>
      <c r="B85" s="17"/>
      <c r="C85" s="33" t="str">
        <f>IF(ISBLANK(Comp!C85)=TRUE,IF(SPRT!C85=TRUE,SFIN!C85,SPRT!C85),Comp!C85)</f>
        <v>1033100C</v>
      </c>
      <c r="D85" s="21"/>
      <c r="E85" s="21"/>
      <c r="F85" s="22"/>
      <c r="G85" s="17"/>
      <c r="H85" s="17"/>
      <c r="I85" s="20" t="s">
        <v>2075</v>
      </c>
      <c r="K85"/>
      <c r="L85"/>
      <c r="M85"/>
      <c r="N85"/>
      <c r="O85"/>
      <c r="P85"/>
      <c r="Q85"/>
      <c r="R85"/>
      <c r="S85"/>
      <c r="T85"/>
      <c r="U85"/>
    </row>
    <row r="86" spans="1:21" ht="15" x14ac:dyDescent="0.25">
      <c r="A86" s="17" t="str">
        <f>IF(ISBLANK(t_COMP[[#This Row],[Type]]=FALSE),t_SPRT[[#This Row],[Type]],t_COMP[[#This Row],[Type]])</f>
        <v>COMP</v>
      </c>
      <c r="B86" s="17"/>
      <c r="C86" s="33" t="str">
        <f>IF(ISBLANK(Comp!C86)=TRUE,IF(SPRT!C86=TRUE,SFIN!C86,SPRT!C86),Comp!C86)</f>
        <v>1033613C</v>
      </c>
      <c r="D86" s="23"/>
      <c r="E86" s="23"/>
      <c r="F86" s="23"/>
      <c r="G86" s="17"/>
      <c r="H86" s="17"/>
      <c r="I86" s="20" t="s">
        <v>2075</v>
      </c>
      <c r="K86"/>
      <c r="L86"/>
      <c r="M86"/>
      <c r="N86"/>
      <c r="O86"/>
      <c r="P86"/>
      <c r="Q86"/>
      <c r="R86"/>
      <c r="S86"/>
      <c r="T86"/>
      <c r="U86"/>
    </row>
    <row r="87" spans="1:21" ht="15" x14ac:dyDescent="0.25">
      <c r="A87" s="17" t="str">
        <f>IF(ISBLANK(t_COMP[[#This Row],[Type]]=FALSE),t_SPRT[[#This Row],[Type]],t_COMP[[#This Row],[Type]])</f>
        <v>COMP</v>
      </c>
      <c r="B87" s="17"/>
      <c r="C87" s="33" t="str">
        <f>IF(ISBLANK(Comp!C87)=TRUE,IF(SPRT!C87=TRUE,SFIN!C87,SPRT!C87),Comp!C87)</f>
        <v>103789C</v>
      </c>
      <c r="D87" s="23"/>
      <c r="E87" s="23"/>
      <c r="F87" s="23"/>
      <c r="G87" s="17"/>
      <c r="H87" s="17"/>
      <c r="I87" s="20" t="s">
        <v>2075</v>
      </c>
      <c r="K87"/>
      <c r="L87"/>
      <c r="M87"/>
      <c r="N87"/>
      <c r="O87"/>
      <c r="P87"/>
      <c r="Q87"/>
      <c r="R87"/>
      <c r="S87"/>
      <c r="T87"/>
      <c r="U87"/>
    </row>
    <row r="88" spans="1:21" ht="15" x14ac:dyDescent="0.25">
      <c r="A88" s="17" t="str">
        <f>IF(ISBLANK(t_COMP[[#This Row],[Type]]=FALSE),t_SPRT[[#This Row],[Type]],t_COMP[[#This Row],[Type]])</f>
        <v>COMP</v>
      </c>
      <c r="B88" s="17"/>
      <c r="C88" s="33" t="str">
        <f>IF(ISBLANK(Comp!C88)=TRUE,IF(SPRT!C88=TRUE,SFIN!C88,SPRT!C88),Comp!C88)</f>
        <v>10489C</v>
      </c>
      <c r="D88" s="23"/>
      <c r="E88" s="23"/>
      <c r="F88" s="23"/>
      <c r="G88" s="17"/>
      <c r="H88" s="17"/>
      <c r="I88" s="20" t="s">
        <v>2075</v>
      </c>
      <c r="K88"/>
      <c r="L88"/>
      <c r="M88"/>
      <c r="N88"/>
      <c r="O88"/>
      <c r="P88"/>
      <c r="Q88"/>
      <c r="R88"/>
      <c r="S88"/>
      <c r="T88"/>
      <c r="U88"/>
    </row>
    <row r="89" spans="1:21" ht="15" x14ac:dyDescent="0.25">
      <c r="A89" s="17" t="str">
        <f>IF(ISBLANK(t_COMP[[#This Row],[Type]]=FALSE),t_SPRT[[#This Row],[Type]],t_COMP[[#This Row],[Type]])</f>
        <v>COMP</v>
      </c>
      <c r="B89" s="17"/>
      <c r="C89" s="33" t="str">
        <f>IF(ISBLANK(Comp!C89)=TRUE,IF(SPRT!C89=TRUE,SFIN!C89,SPRT!C89),Comp!C89)</f>
        <v>10490C</v>
      </c>
      <c r="D89" s="23"/>
      <c r="E89" s="23"/>
      <c r="F89" s="23"/>
      <c r="G89" s="17"/>
      <c r="H89" s="17"/>
      <c r="I89" s="20" t="s">
        <v>2075</v>
      </c>
      <c r="K89"/>
      <c r="L89"/>
      <c r="M89"/>
      <c r="N89"/>
      <c r="O89"/>
      <c r="P89"/>
      <c r="Q89"/>
      <c r="R89"/>
      <c r="S89"/>
      <c r="T89"/>
      <c r="U89"/>
    </row>
    <row r="90" spans="1:21" ht="15" x14ac:dyDescent="0.25">
      <c r="A90" s="17" t="str">
        <f>IF(ISBLANK(t_COMP[[#This Row],[Type]]=FALSE),t_SPRT[[#This Row],[Type]],t_COMP[[#This Row],[Type]])</f>
        <v>COMP</v>
      </c>
      <c r="B90" s="17"/>
      <c r="C90" s="33" t="str">
        <f>IF(ISBLANK(Comp!C90)=TRUE,IF(SPRT!C90=TRUE,SFIN!C90,SPRT!C90),Comp!C90)</f>
        <v>10492C</v>
      </c>
      <c r="D90" s="21"/>
      <c r="E90" s="21"/>
      <c r="F90" s="22"/>
      <c r="G90" s="17"/>
      <c r="H90" s="17"/>
      <c r="I90" s="20" t="s">
        <v>2075</v>
      </c>
      <c r="K90"/>
      <c r="L90"/>
      <c r="M90"/>
      <c r="N90"/>
      <c r="O90"/>
      <c r="P90"/>
      <c r="Q90"/>
      <c r="R90"/>
      <c r="S90"/>
      <c r="T90"/>
      <c r="U90"/>
    </row>
    <row r="91" spans="1:21" ht="15" x14ac:dyDescent="0.25">
      <c r="A91" s="17" t="str">
        <f>IF(ISBLANK(t_COMP[[#This Row],[Type]]=FALSE),t_SPRT[[#This Row],[Type]],t_COMP[[#This Row],[Type]])</f>
        <v>COMP</v>
      </c>
      <c r="B91" s="17"/>
      <c r="C91" s="33" t="str">
        <f>IF(ISBLANK(Comp!C91)=TRUE,IF(SPRT!C91=TRUE,SFIN!C91,SPRT!C91),Comp!C91)</f>
        <v>10494C</v>
      </c>
      <c r="D91" s="21"/>
      <c r="E91" s="21"/>
      <c r="F91" s="22"/>
      <c r="G91" s="17"/>
      <c r="H91" s="17"/>
      <c r="I91" s="20" t="s">
        <v>2075</v>
      </c>
      <c r="K91"/>
      <c r="L91"/>
      <c r="M91"/>
      <c r="N91"/>
      <c r="O91"/>
      <c r="P91"/>
      <c r="Q91"/>
      <c r="R91"/>
      <c r="S91"/>
      <c r="T91"/>
      <c r="U91"/>
    </row>
    <row r="92" spans="1:21" ht="15" x14ac:dyDescent="0.25">
      <c r="A92" s="17" t="str">
        <f>IF(ISBLANK(t_COMP[[#This Row],[Type]]=FALSE),t_SPRT[[#This Row],[Type]],t_COMP[[#This Row],[Type]])</f>
        <v>COMP</v>
      </c>
      <c r="B92" s="17"/>
      <c r="C92" s="33" t="str">
        <f>IF(ISBLANK(Comp!C92)=TRUE,IF(SPRT!C92=TRUE,SFIN!C92,SPRT!C92),Comp!C92)</f>
        <v>10495C</v>
      </c>
      <c r="D92" s="21"/>
      <c r="E92" s="21"/>
      <c r="F92" s="22"/>
      <c r="G92" s="17"/>
      <c r="H92" s="17"/>
      <c r="I92" s="20" t="s">
        <v>2075</v>
      </c>
      <c r="K92"/>
      <c r="L92"/>
      <c r="M92"/>
      <c r="N92"/>
      <c r="O92"/>
      <c r="P92"/>
      <c r="Q92"/>
      <c r="R92"/>
      <c r="S92"/>
      <c r="T92"/>
      <c r="U92"/>
    </row>
    <row r="93" spans="1:21" ht="15" x14ac:dyDescent="0.25">
      <c r="A93" s="17" t="str">
        <f>IF(ISBLANK(t_COMP[[#This Row],[Type]]=FALSE),t_SPRT[[#This Row],[Type]],t_COMP[[#This Row],[Type]])</f>
        <v>COMP</v>
      </c>
      <c r="B93" s="17"/>
      <c r="C93" s="33" t="str">
        <f>IF(ISBLANK(Comp!C93)=TRUE,IF(SPRT!C93=TRUE,SFIN!C93,SPRT!C93),Comp!C93)</f>
        <v>10511C</v>
      </c>
      <c r="D93" s="21"/>
      <c r="E93" s="21"/>
      <c r="F93" s="22"/>
      <c r="G93" s="17"/>
      <c r="H93" s="17"/>
      <c r="I93" s="20" t="s">
        <v>2075</v>
      </c>
      <c r="K93"/>
      <c r="L93"/>
      <c r="M93"/>
      <c r="N93"/>
      <c r="O93"/>
      <c r="P93"/>
      <c r="Q93"/>
      <c r="R93"/>
      <c r="S93"/>
      <c r="T93"/>
      <c r="U93"/>
    </row>
    <row r="94" spans="1:21" ht="15" x14ac:dyDescent="0.25">
      <c r="A94" s="17" t="str">
        <f>IF(ISBLANK(t_COMP[[#This Row],[Type]]=FALSE),t_SPRT[[#This Row],[Type]],t_COMP[[#This Row],[Type]])</f>
        <v>COMP</v>
      </c>
      <c r="B94" s="17"/>
      <c r="C94" s="33" t="str">
        <f>IF(ISBLANK(Comp!C94)=TRUE,IF(SPRT!C94=TRUE,SFIN!C94,SPRT!C94),Comp!C94)</f>
        <v>10517C</v>
      </c>
      <c r="D94" s="21"/>
      <c r="E94" s="21"/>
      <c r="F94" s="23"/>
      <c r="G94" s="17"/>
      <c r="H94" s="17"/>
      <c r="I94" s="20" t="s">
        <v>2075</v>
      </c>
      <c r="K94"/>
      <c r="L94"/>
      <c r="M94"/>
      <c r="N94"/>
      <c r="O94"/>
      <c r="P94"/>
      <c r="Q94"/>
      <c r="R94"/>
      <c r="S94"/>
      <c r="T94"/>
      <c r="U94"/>
    </row>
    <row r="95" spans="1:21" ht="15" x14ac:dyDescent="0.25">
      <c r="A95" s="17" t="str">
        <f>IF(ISBLANK(t_COMP[[#This Row],[Type]]=FALSE),t_SPRT[[#This Row],[Type]],t_COMP[[#This Row],[Type]])</f>
        <v>COMP</v>
      </c>
      <c r="B95" s="17"/>
      <c r="C95" s="33" t="str">
        <f>IF(ISBLANK(Comp!C95)=TRUE,IF(SPRT!C95=TRUE,SFIN!C95,SPRT!C95),Comp!C95)</f>
        <v>10518C</v>
      </c>
      <c r="D95" s="21"/>
      <c r="E95" s="21"/>
      <c r="F95" s="22"/>
      <c r="G95" s="17"/>
      <c r="H95" s="17"/>
      <c r="I95" s="20" t="s">
        <v>2075</v>
      </c>
      <c r="K95"/>
      <c r="L95"/>
      <c r="M95"/>
      <c r="N95"/>
      <c r="O95"/>
      <c r="P95"/>
      <c r="Q95"/>
      <c r="R95"/>
      <c r="S95"/>
      <c r="T95"/>
      <c r="U95"/>
    </row>
    <row r="96" spans="1:21" ht="15" x14ac:dyDescent="0.25">
      <c r="A96" s="17" t="str">
        <f>IF(ISBLANK(t_COMP[[#This Row],[Type]]=FALSE),t_SPRT[[#This Row],[Type]],t_COMP[[#This Row],[Type]])</f>
        <v>COMP</v>
      </c>
      <c r="B96" s="17"/>
      <c r="C96" s="33" t="str">
        <f>IF(ISBLANK(Comp!C96)=TRUE,IF(SPRT!C96=TRUE,SFIN!C96,SPRT!C96),Comp!C96)</f>
        <v>10519C</v>
      </c>
      <c r="D96" s="21"/>
      <c r="E96" s="21"/>
      <c r="F96" s="22"/>
      <c r="G96" s="17"/>
      <c r="H96" s="17"/>
      <c r="I96" s="20" t="s">
        <v>2075</v>
      </c>
      <c r="K96"/>
      <c r="L96"/>
      <c r="M96"/>
      <c r="N96"/>
      <c r="O96"/>
      <c r="P96"/>
      <c r="Q96"/>
      <c r="R96"/>
      <c r="S96"/>
      <c r="T96"/>
      <c r="U96"/>
    </row>
    <row r="97" spans="1:21" ht="15" x14ac:dyDescent="0.25">
      <c r="A97" s="17" t="str">
        <f>IF(ISBLANK(t_COMP[[#This Row],[Type]]=FALSE),t_SPRT[[#This Row],[Type]],t_COMP[[#This Row],[Type]])</f>
        <v>COMP</v>
      </c>
      <c r="B97" s="17"/>
      <c r="C97" s="33" t="str">
        <f>IF(ISBLANK(Comp!C97)=TRUE,IF(SPRT!C97=TRUE,SFIN!C97,SPRT!C97),Comp!C97)</f>
        <v>10521C</v>
      </c>
      <c r="D97" s="21"/>
      <c r="E97" s="21"/>
      <c r="F97" s="22"/>
      <c r="G97" s="17"/>
      <c r="H97" s="17"/>
      <c r="I97" s="20" t="s">
        <v>2075</v>
      </c>
      <c r="K97"/>
      <c r="L97"/>
      <c r="M97"/>
      <c r="N97"/>
      <c r="O97"/>
      <c r="P97"/>
      <c r="Q97"/>
      <c r="R97"/>
      <c r="S97"/>
      <c r="T97"/>
      <c r="U97"/>
    </row>
    <row r="98" spans="1:21" ht="15" x14ac:dyDescent="0.25">
      <c r="A98" s="17" t="str">
        <f>IF(ISBLANK(t_COMP[[#This Row],[Type]]=FALSE),t_SPRT[[#This Row],[Type]],t_COMP[[#This Row],[Type]])</f>
        <v>COMP</v>
      </c>
      <c r="B98" s="17"/>
      <c r="C98" s="33" t="str">
        <f>IF(ISBLANK(Comp!C98)=TRUE,IF(SPRT!C98=TRUE,SFIN!C98,SPRT!C98),Comp!C98)</f>
        <v>10522C</v>
      </c>
      <c r="D98" s="23"/>
      <c r="E98" s="23"/>
      <c r="F98" s="23"/>
      <c r="G98" s="17"/>
      <c r="H98" s="17"/>
      <c r="I98" s="20" t="s">
        <v>2075</v>
      </c>
      <c r="K98"/>
      <c r="L98"/>
      <c r="M98"/>
      <c r="N98"/>
      <c r="O98"/>
      <c r="P98"/>
      <c r="Q98"/>
      <c r="R98"/>
      <c r="S98"/>
      <c r="T98"/>
      <c r="U98"/>
    </row>
    <row r="99" spans="1:21" ht="15" x14ac:dyDescent="0.25">
      <c r="A99" s="17" t="str">
        <f>IF(ISBLANK(t_COMP[[#This Row],[Type]]=FALSE),t_SPRT[[#This Row],[Type]],t_COMP[[#This Row],[Type]])</f>
        <v>COMP</v>
      </c>
      <c r="B99" s="17"/>
      <c r="C99" s="33" t="str">
        <f>IF(ISBLANK(Comp!C99)=TRUE,IF(SPRT!C99=TRUE,SFIN!C99,SPRT!C99),Comp!C99)</f>
        <v>107040C</v>
      </c>
      <c r="D99" s="23"/>
      <c r="E99" s="23"/>
      <c r="F99" s="23"/>
      <c r="G99" s="17"/>
      <c r="H99" s="17"/>
      <c r="I99" s="20" t="s">
        <v>2075</v>
      </c>
      <c r="K99"/>
      <c r="L99"/>
      <c r="M99"/>
      <c r="N99"/>
      <c r="O99"/>
      <c r="P99"/>
      <c r="Q99"/>
      <c r="R99"/>
      <c r="S99"/>
      <c r="T99"/>
      <c r="U99"/>
    </row>
    <row r="100" spans="1:21" ht="15" x14ac:dyDescent="0.25">
      <c r="A100" s="17" t="str">
        <f>IF(ISBLANK(t_COMP[[#This Row],[Type]]=FALSE),t_SPRT[[#This Row],[Type]],t_COMP[[#This Row],[Type]])</f>
        <v>COMP</v>
      </c>
      <c r="B100" s="17"/>
      <c r="C100" s="33" t="str">
        <f>IF(ISBLANK(Comp!C100)=TRUE,IF(SPRT!C100=TRUE,SFIN!C100,SPRT!C100),Comp!C100)</f>
        <v>107283D</v>
      </c>
      <c r="D100" s="23"/>
      <c r="E100" s="23"/>
      <c r="F100" s="22"/>
      <c r="G100" s="17"/>
      <c r="H100" s="17"/>
      <c r="I100" s="20" t="s">
        <v>2075</v>
      </c>
      <c r="K100"/>
      <c r="L100"/>
      <c r="M100"/>
      <c r="N100"/>
      <c r="O100"/>
      <c r="P100"/>
      <c r="Q100"/>
      <c r="R100"/>
      <c r="S100"/>
      <c r="T100"/>
      <c r="U100"/>
    </row>
    <row r="101" spans="1:21" ht="15" x14ac:dyDescent="0.25">
      <c r="A101" s="17" t="str">
        <f>IF(ISBLANK(t_COMP[[#This Row],[Type]]=FALSE),t_SPRT[[#This Row],[Type]],t_COMP[[#This Row],[Type]])</f>
        <v>COMP</v>
      </c>
      <c r="B101" s="17"/>
      <c r="C101" s="33" t="str">
        <f>IF(ISBLANK(Comp!C101)=TRUE,IF(SPRT!C101=TRUE,SFIN!C101,SPRT!C101),Comp!C101)</f>
        <v>107285D</v>
      </c>
      <c r="D101" s="23"/>
      <c r="E101" s="23"/>
      <c r="F101" s="23"/>
      <c r="G101" s="17"/>
      <c r="H101" s="17"/>
      <c r="I101" s="20" t="s">
        <v>2075</v>
      </c>
      <c r="K101"/>
      <c r="L101"/>
      <c r="M101"/>
      <c r="N101"/>
      <c r="O101"/>
      <c r="P101"/>
      <c r="Q101"/>
      <c r="R101"/>
      <c r="S101"/>
      <c r="T101"/>
      <c r="U101"/>
    </row>
    <row r="102" spans="1:21" ht="15" x14ac:dyDescent="0.25">
      <c r="A102" s="17" t="str">
        <f>IF(ISBLANK(t_COMP[[#This Row],[Type]]=FALSE),t_SPRT[[#This Row],[Type]],t_COMP[[#This Row],[Type]])</f>
        <v>COMP</v>
      </c>
      <c r="B102" s="17"/>
      <c r="C102" s="33" t="str">
        <f>IF(ISBLANK(Comp!C102)=TRUE,IF(SPRT!C102=TRUE,SFIN!C102,SPRT!C102),Comp!C102)</f>
        <v>107288D</v>
      </c>
      <c r="D102" s="23"/>
      <c r="E102" s="23"/>
      <c r="F102" s="23"/>
      <c r="G102" s="17"/>
      <c r="H102" s="17"/>
      <c r="I102" s="20" t="s">
        <v>2075</v>
      </c>
      <c r="K102"/>
      <c r="L102"/>
      <c r="M102"/>
      <c r="N102"/>
      <c r="O102"/>
      <c r="P102"/>
      <c r="Q102"/>
      <c r="R102"/>
      <c r="S102"/>
      <c r="T102"/>
      <c r="U102"/>
    </row>
    <row r="103" spans="1:21" ht="15" x14ac:dyDescent="0.25">
      <c r="A103" s="17" t="str">
        <f>IF(ISBLANK(t_COMP[[#This Row],[Type]]=FALSE),t_SPRT[[#This Row],[Type]],t_COMP[[#This Row],[Type]])</f>
        <v>COMP</v>
      </c>
      <c r="B103" s="17"/>
      <c r="C103" s="33" t="str">
        <f>IF(ISBLANK(Comp!C103)=TRUE,IF(SPRT!C103=TRUE,SFIN!C103,SPRT!C103),Comp!C103)</f>
        <v>107434C</v>
      </c>
      <c r="D103" s="23"/>
      <c r="E103" s="23"/>
      <c r="F103" s="23"/>
      <c r="G103" s="17"/>
      <c r="H103" s="17"/>
      <c r="I103" s="20" t="s">
        <v>2075</v>
      </c>
      <c r="K103"/>
      <c r="L103"/>
      <c r="M103"/>
      <c r="N103"/>
      <c r="O103"/>
      <c r="P103"/>
      <c r="Q103"/>
      <c r="R103"/>
      <c r="S103"/>
      <c r="T103"/>
      <c r="U103"/>
    </row>
    <row r="104" spans="1:21" ht="15" x14ac:dyDescent="0.25">
      <c r="A104" s="17" t="str">
        <f>IF(ISBLANK(t_COMP[[#This Row],[Type]]=FALSE),t_SPRT[[#This Row],[Type]],t_COMP[[#This Row],[Type]])</f>
        <v>COMP</v>
      </c>
      <c r="B104" s="17"/>
      <c r="C104" s="33" t="str">
        <f>IF(ISBLANK(Comp!C104)=TRUE,IF(SPRT!C104=TRUE,SFIN!C104,SPRT!C104),Comp!C104)</f>
        <v>107590C</v>
      </c>
      <c r="D104" s="21"/>
      <c r="E104" s="21"/>
      <c r="F104" s="22"/>
      <c r="G104" s="17"/>
      <c r="H104" s="17"/>
      <c r="I104" s="20" t="s">
        <v>2075</v>
      </c>
      <c r="K104"/>
      <c r="L104"/>
      <c r="M104"/>
      <c r="N104"/>
      <c r="O104"/>
      <c r="P104"/>
      <c r="Q104"/>
      <c r="R104"/>
      <c r="S104"/>
      <c r="T104"/>
      <c r="U104"/>
    </row>
    <row r="105" spans="1:21" ht="15" x14ac:dyDescent="0.25">
      <c r="A105" s="17" t="str">
        <f>IF(ISBLANK(t_COMP[[#This Row],[Type]]=FALSE),t_SPRT[[#This Row],[Type]],t_COMP[[#This Row],[Type]])</f>
        <v>COMP</v>
      </c>
      <c r="B105" s="17"/>
      <c r="C105" s="33" t="str">
        <f>IF(ISBLANK(Comp!C105)=TRUE,IF(SPRT!C105=TRUE,SFIN!C105,SPRT!C105),Comp!C105)</f>
        <v>107647C</v>
      </c>
      <c r="D105" s="21"/>
      <c r="E105" s="21"/>
      <c r="F105" s="22"/>
      <c r="G105" s="17"/>
      <c r="H105" s="17"/>
      <c r="I105" s="20" t="s">
        <v>2075</v>
      </c>
      <c r="K105"/>
      <c r="L105"/>
      <c r="M105"/>
      <c r="N105"/>
      <c r="O105"/>
      <c r="P105"/>
      <c r="Q105"/>
      <c r="R105"/>
      <c r="S105"/>
      <c r="T105"/>
      <c r="U105"/>
    </row>
    <row r="106" spans="1:21" ht="15" x14ac:dyDescent="0.25">
      <c r="A106" s="17" t="str">
        <f>IF(ISBLANK(t_COMP[[#This Row],[Type]]=FALSE),t_SPRT[[#This Row],[Type]],t_COMP[[#This Row],[Type]])</f>
        <v>COMP</v>
      </c>
      <c r="B106" s="17"/>
      <c r="C106" s="33" t="str">
        <f>IF(ISBLANK(Comp!C106)=TRUE,IF(SPRT!C106=TRUE,SFIN!C106,SPRT!C106),Comp!C106)</f>
        <v>108230Q</v>
      </c>
      <c r="D106" s="23"/>
      <c r="E106" s="23"/>
      <c r="F106" s="23"/>
      <c r="G106" s="17"/>
      <c r="H106" s="17"/>
      <c r="I106" s="20" t="s">
        <v>2075</v>
      </c>
      <c r="K106"/>
      <c r="L106"/>
      <c r="M106"/>
      <c r="N106"/>
      <c r="O106"/>
      <c r="P106"/>
      <c r="Q106"/>
      <c r="R106"/>
      <c r="S106"/>
      <c r="T106"/>
      <c r="U106"/>
    </row>
    <row r="107" spans="1:21" ht="15" x14ac:dyDescent="0.25">
      <c r="A107" s="17" t="str">
        <f>IF(ISBLANK(t_COMP[[#This Row],[Type]]=FALSE),t_SPRT[[#This Row],[Type]],t_COMP[[#This Row],[Type]])</f>
        <v>COMP</v>
      </c>
      <c r="B107" s="17"/>
      <c r="C107" s="33" t="str">
        <f>IF(ISBLANK(Comp!C107)=TRUE,IF(SPRT!C107=TRUE,SFIN!C107,SPRT!C107),Comp!C107)</f>
        <v>108231C</v>
      </c>
      <c r="D107" s="23"/>
      <c r="E107" s="23"/>
      <c r="F107" s="23"/>
      <c r="G107" s="17"/>
      <c r="H107" s="17"/>
      <c r="I107" s="20" t="s">
        <v>2078</v>
      </c>
      <c r="K107"/>
      <c r="L107"/>
      <c r="M107"/>
      <c r="N107"/>
      <c r="O107"/>
      <c r="P107"/>
      <c r="Q107"/>
      <c r="R107"/>
      <c r="S107"/>
      <c r="T107"/>
      <c r="U107"/>
    </row>
    <row r="108" spans="1:21" ht="15" x14ac:dyDescent="0.25">
      <c r="A108" s="17" t="str">
        <f>IF(ISBLANK(t_COMP[[#This Row],[Type]]=FALSE),t_SPRT[[#This Row],[Type]],t_COMP[[#This Row],[Type]])</f>
        <v>COMP</v>
      </c>
      <c r="B108" s="17"/>
      <c r="C108" s="33" t="str">
        <f>IF(ISBLANK(Comp!C108)=TRUE,IF(SPRT!C108=TRUE,SFIN!C108,SPRT!C108),Comp!C108)</f>
        <v>108231Q</v>
      </c>
      <c r="D108" s="23"/>
      <c r="E108" s="23"/>
      <c r="F108" s="23"/>
      <c r="G108" s="17"/>
      <c r="H108" s="17"/>
      <c r="I108" s="20" t="s">
        <v>2075</v>
      </c>
      <c r="K108"/>
      <c r="L108"/>
      <c r="M108"/>
      <c r="N108"/>
      <c r="O108"/>
      <c r="P108"/>
      <c r="Q108"/>
      <c r="R108"/>
      <c r="S108"/>
      <c r="T108"/>
      <c r="U108"/>
    </row>
    <row r="109" spans="1:21" ht="15" x14ac:dyDescent="0.25">
      <c r="A109" s="17" t="str">
        <f>IF(ISBLANK(t_COMP[[#This Row],[Type]]=FALSE),t_SPRT[[#This Row],[Type]],t_COMP[[#This Row],[Type]])</f>
        <v>COMP</v>
      </c>
      <c r="B109" s="17"/>
      <c r="C109" s="33" t="str">
        <f>IF(ISBLANK(Comp!C109)=TRUE,IF(SPRT!C109=TRUE,SFIN!C109,SPRT!C109),Comp!C109)</f>
        <v>1104873E</v>
      </c>
      <c r="D109" s="23"/>
      <c r="E109" s="23"/>
      <c r="F109" s="23"/>
      <c r="G109" s="17"/>
      <c r="H109" s="17"/>
      <c r="I109" s="20" t="s">
        <v>2075</v>
      </c>
      <c r="K109"/>
      <c r="L109"/>
      <c r="M109"/>
      <c r="N109"/>
      <c r="O109"/>
      <c r="P109"/>
      <c r="Q109"/>
      <c r="R109"/>
      <c r="S109"/>
      <c r="T109"/>
      <c r="U109"/>
    </row>
    <row r="110" spans="1:21" ht="15" x14ac:dyDescent="0.25">
      <c r="A110" s="17" t="str">
        <f>IF(ISBLANK(t_COMP[[#This Row],[Type]]=FALSE),t_SPRT[[#This Row],[Type]],t_COMP[[#This Row],[Type]])</f>
        <v>COMP</v>
      </c>
      <c r="B110" s="17"/>
      <c r="C110" s="33" t="str">
        <f>IF(ISBLANK(Comp!C110)=TRUE,IF(SPRT!C110=TRUE,SFIN!C110,SPRT!C110),Comp!C110)</f>
        <v>1104875E</v>
      </c>
      <c r="D110" s="23"/>
      <c r="E110" s="23"/>
      <c r="F110" s="23"/>
      <c r="G110" s="17"/>
      <c r="H110" s="17"/>
      <c r="I110" s="20" t="s">
        <v>2075</v>
      </c>
      <c r="K110"/>
      <c r="L110"/>
      <c r="M110"/>
      <c r="N110"/>
      <c r="O110"/>
      <c r="P110"/>
      <c r="Q110"/>
      <c r="R110"/>
      <c r="S110"/>
      <c r="T110"/>
      <c r="U110"/>
    </row>
    <row r="111" spans="1:21" ht="15" x14ac:dyDescent="0.25">
      <c r="A111" s="17" t="str">
        <f>IF(ISBLANK(t_COMP[[#This Row],[Type]]=FALSE),t_SPRT[[#This Row],[Type]],t_COMP[[#This Row],[Type]])</f>
        <v>COMP</v>
      </c>
      <c r="B111" s="17"/>
      <c r="C111" s="33" t="str">
        <f>IF(ISBLANK(Comp!C111)=TRUE,IF(SPRT!C111=TRUE,SFIN!C111,SPRT!C111),Comp!C111)</f>
        <v>1104875Q</v>
      </c>
      <c r="D111" s="21"/>
      <c r="E111" s="21"/>
      <c r="F111" s="23"/>
      <c r="G111" s="17"/>
      <c r="H111" s="17"/>
      <c r="I111" s="20" t="s">
        <v>2075</v>
      </c>
      <c r="K111"/>
      <c r="L111"/>
      <c r="M111"/>
      <c r="N111"/>
      <c r="O111"/>
      <c r="P111"/>
      <c r="Q111"/>
      <c r="R111"/>
      <c r="S111"/>
      <c r="T111"/>
      <c r="U111"/>
    </row>
    <row r="112" spans="1:21" ht="15" x14ac:dyDescent="0.25">
      <c r="A112" s="17" t="str">
        <f>IF(ISBLANK(t_COMP[[#This Row],[Type]]=FALSE),t_SPRT[[#This Row],[Type]],t_COMP[[#This Row],[Type]])</f>
        <v>COMP</v>
      </c>
      <c r="B112" s="17"/>
      <c r="C112" s="33" t="str">
        <f>IF(ISBLANK(Comp!C112)=TRUE,IF(SPRT!C112=TRUE,SFIN!C112,SPRT!C112),Comp!C112)</f>
        <v>11063C</v>
      </c>
      <c r="D112" s="23"/>
      <c r="E112" s="23"/>
      <c r="F112" s="22"/>
      <c r="G112" s="17"/>
      <c r="H112" s="17"/>
      <c r="I112" s="20" t="s">
        <v>2075</v>
      </c>
      <c r="K112"/>
      <c r="L112"/>
      <c r="M112"/>
      <c r="N112"/>
      <c r="O112"/>
      <c r="P112"/>
      <c r="Q112"/>
      <c r="R112"/>
      <c r="S112"/>
      <c r="T112"/>
      <c r="U112"/>
    </row>
    <row r="113" spans="1:21" ht="15" x14ac:dyDescent="0.25">
      <c r="A113" s="17" t="str">
        <f>IF(ISBLANK(t_COMP[[#This Row],[Type]]=FALSE),t_SPRT[[#This Row],[Type]],t_COMP[[#This Row],[Type]])</f>
        <v>COMP</v>
      </c>
      <c r="B113" s="17"/>
      <c r="C113" s="33" t="str">
        <f>IF(ISBLANK(Comp!C113)=TRUE,IF(SPRT!C113=TRUE,SFIN!C113,SPRT!C113),Comp!C113)</f>
        <v>11421C</v>
      </c>
      <c r="D113" s="23"/>
      <c r="E113" s="23"/>
      <c r="F113" s="22"/>
      <c r="G113" s="17"/>
      <c r="H113" s="17"/>
      <c r="I113" s="20" t="s">
        <v>2075</v>
      </c>
      <c r="K113"/>
      <c r="L113"/>
      <c r="M113"/>
      <c r="N113"/>
      <c r="O113"/>
      <c r="P113"/>
      <c r="Q113"/>
      <c r="R113"/>
      <c r="S113"/>
      <c r="T113"/>
      <c r="U113"/>
    </row>
    <row r="114" spans="1:21" ht="15" x14ac:dyDescent="0.25">
      <c r="A114" s="17" t="str">
        <f>IF(ISBLANK(t_COMP[[#This Row],[Type]]=FALSE),t_SPRT[[#This Row],[Type]],t_COMP[[#This Row],[Type]])</f>
        <v>COMP</v>
      </c>
      <c r="B114" s="17"/>
      <c r="C114" s="33" t="str">
        <f>IF(ISBLANK(Comp!C114)=TRUE,IF(SPRT!C114=TRUE,SFIN!C114,SPRT!C114),Comp!C114)</f>
        <v>11921C</v>
      </c>
      <c r="D114" s="23"/>
      <c r="E114" s="23"/>
      <c r="F114" s="22"/>
      <c r="G114" s="17"/>
      <c r="H114" s="17"/>
      <c r="I114" s="20" t="s">
        <v>2075</v>
      </c>
      <c r="K114"/>
      <c r="L114"/>
      <c r="M114"/>
      <c r="N114"/>
      <c r="O114"/>
      <c r="P114"/>
      <c r="Q114"/>
      <c r="R114"/>
      <c r="S114"/>
      <c r="T114"/>
      <c r="U114"/>
    </row>
    <row r="115" spans="1:21" ht="15" x14ac:dyDescent="0.25">
      <c r="A115" s="17" t="str">
        <f>IF(ISBLANK(t_COMP[[#This Row],[Type]]=FALSE),t_SPRT[[#This Row],[Type]],t_COMP[[#This Row],[Type]])</f>
        <v>COMP</v>
      </c>
      <c r="B115" s="17"/>
      <c r="C115" s="33" t="str">
        <f>IF(ISBLANK(Comp!C115)=TRUE,IF(SPRT!C115=TRUE,SFIN!C115,SPRT!C115),Comp!C115)</f>
        <v>11922C</v>
      </c>
      <c r="D115" s="21"/>
      <c r="E115" s="21"/>
      <c r="F115" s="22"/>
      <c r="G115" s="17"/>
      <c r="H115" s="17"/>
      <c r="I115" s="20" t="s">
        <v>2075</v>
      </c>
      <c r="K115"/>
      <c r="L115"/>
      <c r="M115"/>
      <c r="N115"/>
      <c r="O115"/>
      <c r="P115"/>
      <c r="Q115"/>
      <c r="R115"/>
      <c r="S115"/>
      <c r="T115"/>
      <c r="U115"/>
    </row>
    <row r="116" spans="1:21" ht="15" x14ac:dyDescent="0.25">
      <c r="A116" s="17" t="str">
        <f>IF(ISBLANK(t_COMP[[#This Row],[Type]]=FALSE),t_SPRT[[#This Row],[Type]],t_COMP[[#This Row],[Type]])</f>
        <v>COMP</v>
      </c>
      <c r="B116" s="17"/>
      <c r="C116" s="33" t="str">
        <f>IF(ISBLANK(Comp!C116)=TRUE,IF(SPRT!C116=TRUE,SFIN!C116,SPRT!C116),Comp!C116)</f>
        <v>11923D</v>
      </c>
      <c r="D116" s="23"/>
      <c r="E116" s="23"/>
      <c r="F116" s="22"/>
      <c r="G116" s="17"/>
      <c r="H116" s="17"/>
      <c r="I116" s="20" t="s">
        <v>2075</v>
      </c>
      <c r="K116"/>
      <c r="L116"/>
      <c r="M116"/>
      <c r="N116"/>
      <c r="O116"/>
      <c r="P116"/>
      <c r="Q116"/>
      <c r="R116"/>
      <c r="S116"/>
      <c r="T116"/>
      <c r="U116"/>
    </row>
    <row r="117" spans="1:21" ht="15" x14ac:dyDescent="0.25">
      <c r="A117" s="17" t="str">
        <f>IF(ISBLANK(t_COMP[[#This Row],[Type]]=FALSE),t_SPRT[[#This Row],[Type]],t_COMP[[#This Row],[Type]])</f>
        <v>COMP</v>
      </c>
      <c r="B117" s="17"/>
      <c r="C117" s="33" t="str">
        <f>IF(ISBLANK(Comp!C117)=TRUE,IF(SPRT!C117=TRUE,SFIN!C117,SPRT!C117),Comp!C117)</f>
        <v>11924C</v>
      </c>
      <c r="D117" s="23"/>
      <c r="E117" s="23"/>
      <c r="F117" s="23"/>
      <c r="G117" s="17"/>
      <c r="H117" s="17"/>
      <c r="I117" s="20" t="s">
        <v>2075</v>
      </c>
      <c r="K117"/>
      <c r="L117"/>
      <c r="M117"/>
      <c r="N117"/>
      <c r="O117"/>
      <c r="P117"/>
      <c r="Q117"/>
    </row>
    <row r="118" spans="1:21" ht="15" x14ac:dyDescent="0.25">
      <c r="A118" s="17" t="str">
        <f>IF(ISBLANK(t_COMP[[#This Row],[Type]]=FALSE),t_SPRT[[#This Row],[Type]],t_COMP[[#This Row],[Type]])</f>
        <v>COMP</v>
      </c>
      <c r="B118" s="17"/>
      <c r="C118" s="33" t="str">
        <f>IF(ISBLANK(Comp!C118)=TRUE,IF(SPRT!C118=TRUE,SFIN!C118,SPRT!C118),Comp!C118)</f>
        <v>11928C</v>
      </c>
      <c r="D118" s="21"/>
      <c r="E118" s="21"/>
      <c r="F118" s="22"/>
      <c r="G118" s="17"/>
      <c r="H118" s="17"/>
      <c r="I118" s="20" t="s">
        <v>2075</v>
      </c>
      <c r="K118"/>
      <c r="L118"/>
      <c r="M118"/>
      <c r="N118"/>
      <c r="O118"/>
      <c r="P118"/>
      <c r="Q118"/>
    </row>
    <row r="119" spans="1:21" ht="15" x14ac:dyDescent="0.25">
      <c r="A119" s="17" t="str">
        <f>IF(ISBLANK(t_COMP[[#This Row],[Type]]=FALSE),t_SPRT[[#This Row],[Type]],t_COMP[[#This Row],[Type]])</f>
        <v>COMP</v>
      </c>
      <c r="B119" s="17"/>
      <c r="C119" s="33" t="str">
        <f>IF(ISBLANK(Comp!C119)=TRUE,IF(SPRT!C119=TRUE,SFIN!C119,SPRT!C119),Comp!C119)</f>
        <v>11969C</v>
      </c>
      <c r="D119" s="21"/>
      <c r="E119" s="21"/>
      <c r="F119" s="23"/>
      <c r="G119" s="17"/>
      <c r="H119" s="17"/>
      <c r="I119" s="20" t="s">
        <v>2075</v>
      </c>
      <c r="K119"/>
      <c r="L119"/>
      <c r="M119"/>
      <c r="N119"/>
      <c r="O119"/>
      <c r="P119"/>
      <c r="Q119"/>
    </row>
    <row r="120" spans="1:21" ht="15" x14ac:dyDescent="0.25">
      <c r="A120" s="17" t="str">
        <f>IF(ISBLANK(t_COMP[[#This Row],[Type]]=FALSE),t_SPRT[[#This Row],[Type]],t_COMP[[#This Row],[Type]])</f>
        <v>COMP</v>
      </c>
      <c r="B120" s="17"/>
      <c r="C120" s="33" t="str">
        <f>IF(ISBLANK(Comp!C120)=TRUE,IF(SPRT!C120=TRUE,SFIN!C120,SPRT!C120),Comp!C120)</f>
        <v>12228C</v>
      </c>
      <c r="D120" s="23"/>
      <c r="E120" s="23"/>
      <c r="F120" s="22"/>
      <c r="G120" s="17"/>
      <c r="H120" s="17"/>
      <c r="I120" s="20" t="s">
        <v>2075</v>
      </c>
      <c r="K120"/>
      <c r="L120"/>
      <c r="M120"/>
      <c r="N120"/>
      <c r="O120"/>
      <c r="P120"/>
      <c r="Q120"/>
    </row>
    <row r="121" spans="1:21" ht="15" x14ac:dyDescent="0.25">
      <c r="A121" s="17" t="str">
        <f>IF(ISBLANK(t_COMP[[#This Row],[Type]]=FALSE),t_SPRT[[#This Row],[Type]],t_COMP[[#This Row],[Type]])</f>
        <v>COMP</v>
      </c>
      <c r="B121" s="17"/>
      <c r="C121" s="33" t="str">
        <f>IF(ISBLANK(Comp!C121)=TRUE,IF(SPRT!C121=TRUE,SFIN!C121,SPRT!C121),Comp!C121)</f>
        <v>12280Q</v>
      </c>
      <c r="D121" s="21"/>
      <c r="E121" s="21"/>
      <c r="F121" s="22"/>
      <c r="G121" s="17"/>
      <c r="H121" s="17"/>
      <c r="I121" s="20" t="s">
        <v>2075</v>
      </c>
      <c r="K121"/>
      <c r="L121"/>
      <c r="M121"/>
      <c r="N121"/>
      <c r="O121"/>
      <c r="P121"/>
      <c r="Q121"/>
    </row>
    <row r="122" spans="1:21" ht="15" x14ac:dyDescent="0.25">
      <c r="A122" s="17" t="str">
        <f>IF(ISBLANK(t_COMP[[#This Row],[Type]]=FALSE),t_SPRT[[#This Row],[Type]],t_COMP[[#This Row],[Type]])</f>
        <v>COMP</v>
      </c>
      <c r="B122" s="17"/>
      <c r="C122" s="33" t="str">
        <f>IF(ISBLANK(Comp!C122)=TRUE,IF(SPRT!C122=TRUE,SFIN!C122,SPRT!C122),Comp!C122)</f>
        <v>12287C</v>
      </c>
      <c r="D122" s="21"/>
      <c r="E122" s="21"/>
      <c r="F122" s="22"/>
      <c r="G122" s="17"/>
      <c r="H122" s="17"/>
      <c r="I122" s="20" t="s">
        <v>2075</v>
      </c>
      <c r="K122"/>
      <c r="L122"/>
      <c r="M122"/>
      <c r="N122"/>
      <c r="O122"/>
      <c r="P122"/>
      <c r="Q122"/>
    </row>
    <row r="123" spans="1:21" ht="15" x14ac:dyDescent="0.25">
      <c r="A123" s="17" t="str">
        <f>IF(ISBLANK(t_COMP[[#This Row],[Type]]=FALSE),t_SPRT[[#This Row],[Type]],t_COMP[[#This Row],[Type]])</f>
        <v>COMP</v>
      </c>
      <c r="B123" s="17"/>
      <c r="C123" s="33" t="str">
        <f>IF(ISBLANK(Comp!C123)=TRUE,IF(SPRT!C123=TRUE,SFIN!C123,SPRT!C123),Comp!C123)</f>
        <v>12287Q</v>
      </c>
      <c r="D123" s="23"/>
      <c r="E123" s="23"/>
      <c r="F123" s="23"/>
      <c r="G123" s="17"/>
      <c r="H123" s="17"/>
      <c r="I123" s="20" t="s">
        <v>2075</v>
      </c>
      <c r="K123"/>
      <c r="L123"/>
      <c r="M123"/>
      <c r="N123"/>
      <c r="O123"/>
      <c r="P123"/>
      <c r="Q123"/>
    </row>
    <row r="124" spans="1:21" ht="15" x14ac:dyDescent="0.25">
      <c r="A124" s="17" t="str">
        <f>IF(ISBLANK(t_COMP[[#This Row],[Type]]=FALSE),t_SPRT[[#This Row],[Type]],t_COMP[[#This Row],[Type]])</f>
        <v>COMP</v>
      </c>
      <c r="B124" s="17"/>
      <c r="C124" s="33" t="str">
        <f>IF(ISBLANK(Comp!C124)=TRUE,IF(SPRT!C124=TRUE,SFIN!C124,SPRT!C124),Comp!C124)</f>
        <v>12289C</v>
      </c>
      <c r="D124" s="23"/>
      <c r="E124" s="23"/>
      <c r="F124" s="23"/>
      <c r="G124" s="17"/>
      <c r="H124" s="17"/>
      <c r="I124" s="20" t="s">
        <v>2075</v>
      </c>
      <c r="K124"/>
      <c r="L124"/>
      <c r="M124"/>
      <c r="N124"/>
      <c r="O124"/>
      <c r="P124"/>
      <c r="Q124"/>
    </row>
    <row r="125" spans="1:21" ht="15" x14ac:dyDescent="0.25">
      <c r="A125" s="17" t="str">
        <f>IF(ISBLANK(t_COMP[[#This Row],[Type]]=FALSE),t_SPRT[[#This Row],[Type]],t_COMP[[#This Row],[Type]])</f>
        <v>COMP</v>
      </c>
      <c r="B125" s="17"/>
      <c r="C125" s="33" t="str">
        <f>IF(ISBLANK(Comp!C125)=TRUE,IF(SPRT!C125=TRUE,SFIN!C125,SPRT!C125),Comp!C125)</f>
        <v>12291C</v>
      </c>
      <c r="D125" s="21"/>
      <c r="E125" s="21"/>
      <c r="F125" s="22"/>
      <c r="G125" s="17"/>
      <c r="H125" s="17"/>
      <c r="I125" s="20" t="s">
        <v>2075</v>
      </c>
      <c r="K125"/>
      <c r="L125"/>
      <c r="M125"/>
      <c r="N125"/>
      <c r="O125"/>
      <c r="P125"/>
      <c r="Q125"/>
    </row>
    <row r="126" spans="1:21" ht="15" x14ac:dyDescent="0.25">
      <c r="A126" s="17" t="str">
        <f>IF(ISBLANK(t_COMP[[#This Row],[Type]]=FALSE),t_SPRT[[#This Row],[Type]],t_COMP[[#This Row],[Type]])</f>
        <v>COMP</v>
      </c>
      <c r="B126" s="17"/>
      <c r="C126" s="33" t="str">
        <f>IF(ISBLANK(Comp!C126)=TRUE,IF(SPRT!C126=TRUE,SFIN!C126,SPRT!C126),Comp!C126)</f>
        <v>12294Q</v>
      </c>
      <c r="D126" s="23"/>
      <c r="E126" s="23"/>
      <c r="F126" s="23"/>
      <c r="G126" s="17"/>
      <c r="H126" s="17"/>
      <c r="I126" s="20" t="s">
        <v>2075</v>
      </c>
      <c r="K126"/>
      <c r="L126"/>
      <c r="M126"/>
      <c r="N126"/>
      <c r="O126"/>
      <c r="P126"/>
      <c r="Q126"/>
    </row>
    <row r="127" spans="1:21" ht="15" x14ac:dyDescent="0.25">
      <c r="A127" s="17" t="str">
        <f>IF(ISBLANK(t_COMP[[#This Row],[Type]]=FALSE),t_SPRT[[#This Row],[Type]],t_COMP[[#This Row],[Type]])</f>
        <v>COMP</v>
      </c>
      <c r="B127" s="17"/>
      <c r="C127" s="33" t="str">
        <f>IF(ISBLANK(Comp!C127)=TRUE,IF(SPRT!C127=TRUE,SFIN!C127,SPRT!C127),Comp!C127)</f>
        <v>12304C</v>
      </c>
      <c r="D127" s="23"/>
      <c r="E127" s="23"/>
      <c r="F127" s="22"/>
      <c r="G127" s="17"/>
      <c r="H127" s="17"/>
      <c r="I127" s="20" t="s">
        <v>2075</v>
      </c>
      <c r="K127"/>
      <c r="L127"/>
      <c r="M127"/>
      <c r="N127"/>
      <c r="O127"/>
      <c r="P127"/>
      <c r="Q127"/>
    </row>
    <row r="128" spans="1:21" ht="15" x14ac:dyDescent="0.25">
      <c r="A128" s="17" t="str">
        <f>IF(ISBLANK(t_COMP[[#This Row],[Type]]=FALSE),t_SPRT[[#This Row],[Type]],t_COMP[[#This Row],[Type]])</f>
        <v>COMP</v>
      </c>
      <c r="B128" s="17"/>
      <c r="C128" s="33" t="str">
        <f>IF(ISBLANK(Comp!C128)=TRUE,IF(SPRT!C128=TRUE,SFIN!C128,SPRT!C128),Comp!C128)</f>
        <v>12382D</v>
      </c>
      <c r="D128" s="23"/>
      <c r="E128" s="23"/>
      <c r="F128" s="22"/>
      <c r="G128" s="17"/>
      <c r="H128" s="17"/>
      <c r="I128" s="20" t="s">
        <v>2075</v>
      </c>
      <c r="K128"/>
      <c r="L128"/>
      <c r="M128"/>
      <c r="N128"/>
      <c r="O128"/>
      <c r="P128"/>
      <c r="Q128"/>
    </row>
    <row r="129" spans="1:17" ht="15" x14ac:dyDescent="0.25">
      <c r="A129" s="17" t="str">
        <f>IF(ISBLANK(t_COMP[[#This Row],[Type]]=FALSE),t_SPRT[[#This Row],[Type]],t_COMP[[#This Row],[Type]])</f>
        <v>COMP</v>
      </c>
      <c r="B129" s="17"/>
      <c r="C129" s="33" t="str">
        <f>IF(ISBLANK(Comp!C129)=TRUE,IF(SPRT!C129=TRUE,SFIN!C129,SPRT!C129),Comp!C129)</f>
        <v>12389D</v>
      </c>
      <c r="D129" s="23"/>
      <c r="E129" s="23"/>
      <c r="F129" s="22"/>
      <c r="G129" s="17"/>
      <c r="H129" s="17"/>
      <c r="I129" s="20" t="s">
        <v>2075</v>
      </c>
      <c r="K129"/>
      <c r="L129"/>
      <c r="M129"/>
      <c r="N129"/>
      <c r="O129"/>
      <c r="P129"/>
      <c r="Q129"/>
    </row>
    <row r="130" spans="1:17" ht="15" x14ac:dyDescent="0.25">
      <c r="A130" s="17" t="str">
        <f>IF(ISBLANK(t_COMP[[#This Row],[Type]]=FALSE),t_SPRT[[#This Row],[Type]],t_COMP[[#This Row],[Type]])</f>
        <v>COMP</v>
      </c>
      <c r="B130" s="17"/>
      <c r="C130" s="33" t="str">
        <f>IF(ISBLANK(Comp!C130)=TRUE,IF(SPRT!C130=TRUE,SFIN!C130,SPRT!C130),Comp!C130)</f>
        <v>12392C</v>
      </c>
      <c r="D130" s="21"/>
      <c r="E130" s="21"/>
      <c r="F130" s="22"/>
      <c r="G130" s="17"/>
      <c r="H130" s="17"/>
      <c r="I130" s="20" t="s">
        <v>2075</v>
      </c>
      <c r="K130"/>
      <c r="L130"/>
      <c r="M130"/>
      <c r="N130"/>
      <c r="O130"/>
      <c r="P130"/>
      <c r="Q130"/>
    </row>
    <row r="131" spans="1:17" ht="15" x14ac:dyDescent="0.25">
      <c r="A131" s="17" t="str">
        <f>IF(ISBLANK(t_COMP[[#This Row],[Type]]=FALSE),t_SPRT[[#This Row],[Type]],t_COMP[[#This Row],[Type]])</f>
        <v>COMP</v>
      </c>
      <c r="B131" s="17"/>
      <c r="C131" s="33" t="str">
        <f>IF(ISBLANK(Comp!C131)=TRUE,IF(SPRT!C131=TRUE,SFIN!C131,SPRT!C131),Comp!C131)</f>
        <v>12423C</v>
      </c>
      <c r="D131" s="23"/>
      <c r="E131" s="23"/>
      <c r="F131" s="22"/>
      <c r="G131" s="17"/>
      <c r="H131" s="17"/>
      <c r="I131" s="20" t="s">
        <v>2075</v>
      </c>
      <c r="K131"/>
      <c r="L131"/>
      <c r="M131"/>
      <c r="N131"/>
      <c r="O131"/>
      <c r="P131"/>
      <c r="Q131"/>
    </row>
    <row r="132" spans="1:17" ht="15" x14ac:dyDescent="0.25">
      <c r="A132" s="17" t="str">
        <f>IF(ISBLANK(t_COMP[[#This Row],[Type]]=FALSE),t_SPRT[[#This Row],[Type]],t_COMP[[#This Row],[Type]])</f>
        <v>COMP</v>
      </c>
      <c r="B132" s="17"/>
      <c r="C132" s="33" t="str">
        <f>IF(ISBLANK(Comp!C132)=TRUE,IF(SPRT!C132=TRUE,SFIN!C132,SPRT!C132),Comp!C132)</f>
        <v>124622C</v>
      </c>
      <c r="D132" s="23"/>
      <c r="E132" s="23"/>
      <c r="F132" s="22"/>
      <c r="G132" s="17"/>
      <c r="H132" s="17"/>
      <c r="I132" s="20" t="s">
        <v>2078</v>
      </c>
      <c r="K132"/>
      <c r="L132"/>
      <c r="M132"/>
      <c r="N132"/>
      <c r="O132"/>
      <c r="P132"/>
      <c r="Q132"/>
    </row>
    <row r="133" spans="1:17" ht="15" x14ac:dyDescent="0.25">
      <c r="A133" s="17" t="str">
        <f>IF(ISBLANK(t_COMP[[#This Row],[Type]]=FALSE),t_SPRT[[#This Row],[Type]],t_COMP[[#This Row],[Type]])</f>
        <v>COMP</v>
      </c>
      <c r="B133" s="17"/>
      <c r="C133" s="33" t="str">
        <f>IF(ISBLANK(Comp!C133)=TRUE,IF(SPRT!C133=TRUE,SFIN!C133,SPRT!C133),Comp!C133)</f>
        <v>124658C</v>
      </c>
      <c r="D133" s="23"/>
      <c r="E133" s="23"/>
      <c r="F133" s="22"/>
      <c r="G133" s="17"/>
      <c r="H133" s="17"/>
      <c r="I133" s="20" t="s">
        <v>2078</v>
      </c>
      <c r="K133"/>
      <c r="L133"/>
      <c r="M133"/>
      <c r="N133"/>
      <c r="O133"/>
      <c r="P133"/>
      <c r="Q133"/>
    </row>
    <row r="134" spans="1:17" ht="15" x14ac:dyDescent="0.25">
      <c r="A134" s="17" t="str">
        <f>IF(ISBLANK(t_COMP[[#This Row],[Type]]=FALSE),t_SPRT[[#This Row],[Type]],t_COMP[[#This Row],[Type]])</f>
        <v>COMP</v>
      </c>
      <c r="B134" s="17"/>
      <c r="C134" s="33" t="str">
        <f>IF(ISBLANK(Comp!C134)=TRUE,IF(SPRT!C134=TRUE,SFIN!C134,SPRT!C134),Comp!C134)</f>
        <v>12713C</v>
      </c>
      <c r="D134" s="21"/>
      <c r="E134" s="21"/>
      <c r="F134" s="22"/>
      <c r="G134" s="17"/>
      <c r="H134" s="17"/>
      <c r="I134" s="20" t="s">
        <v>2075</v>
      </c>
      <c r="K134"/>
      <c r="L134"/>
      <c r="M134"/>
      <c r="N134"/>
      <c r="O134"/>
      <c r="P134"/>
      <c r="Q134"/>
    </row>
    <row r="135" spans="1:17" ht="15" x14ac:dyDescent="0.25">
      <c r="A135" s="17" t="str">
        <f>IF(ISBLANK(t_COMP[[#This Row],[Type]]=FALSE),t_SPRT[[#This Row],[Type]],t_COMP[[#This Row],[Type]])</f>
        <v>COMP</v>
      </c>
      <c r="B135" s="17"/>
      <c r="C135" s="33" t="str">
        <f>IF(ISBLANK(Comp!C135)=TRUE,IF(SPRT!C135=TRUE,SFIN!C135,SPRT!C135),Comp!C135)</f>
        <v>127523C</v>
      </c>
      <c r="D135" s="21"/>
      <c r="E135" s="21"/>
      <c r="F135" s="22"/>
      <c r="G135" s="17"/>
      <c r="H135" s="17"/>
      <c r="I135" s="20" t="s">
        <v>2078</v>
      </c>
      <c r="K135"/>
      <c r="L135"/>
      <c r="M135"/>
      <c r="N135"/>
      <c r="O135"/>
      <c r="P135"/>
      <c r="Q135"/>
    </row>
    <row r="136" spans="1:17" ht="15" x14ac:dyDescent="0.25">
      <c r="A136" s="17" t="str">
        <f>IF(ISBLANK(t_COMP[[#This Row],[Type]]=FALSE),t_SPRT[[#This Row],[Type]],t_COMP[[#This Row],[Type]])</f>
        <v>COMP</v>
      </c>
      <c r="B136" s="17"/>
      <c r="C136" s="33" t="str">
        <f>IF(ISBLANK(Comp!C136)=TRUE,IF(SPRT!C136=TRUE,SFIN!C136,SPRT!C136),Comp!C136)</f>
        <v>12827C</v>
      </c>
      <c r="D136" s="23"/>
      <c r="E136" s="23"/>
      <c r="F136" s="22"/>
      <c r="G136" s="17"/>
      <c r="H136" s="17"/>
      <c r="I136" s="20" t="s">
        <v>2075</v>
      </c>
      <c r="K136"/>
      <c r="L136"/>
      <c r="M136"/>
      <c r="N136"/>
      <c r="O136"/>
      <c r="P136"/>
      <c r="Q136"/>
    </row>
    <row r="137" spans="1:17" ht="15" x14ac:dyDescent="0.25">
      <c r="A137" s="17" t="str">
        <f>IF(ISBLANK(t_COMP[[#This Row],[Type]]=FALSE),t_SPRT[[#This Row],[Type]],t_COMP[[#This Row],[Type]])</f>
        <v>COMP</v>
      </c>
      <c r="B137" s="17"/>
      <c r="C137" s="33" t="str">
        <f>IF(ISBLANK(Comp!C137)=TRUE,IF(SPRT!C137=TRUE,SFIN!C137,SPRT!C137),Comp!C137)</f>
        <v>128817C</v>
      </c>
      <c r="D137" s="23"/>
      <c r="E137" s="23"/>
      <c r="F137" s="22"/>
      <c r="G137" s="17"/>
      <c r="H137" s="17"/>
      <c r="I137" s="20" t="s">
        <v>2078</v>
      </c>
      <c r="K137"/>
      <c r="L137"/>
      <c r="M137"/>
      <c r="N137"/>
      <c r="O137"/>
      <c r="P137"/>
      <c r="Q137"/>
    </row>
    <row r="138" spans="1:17" ht="15" x14ac:dyDescent="0.25">
      <c r="A138" s="17" t="str">
        <f>IF(ISBLANK(t_COMP[[#This Row],[Type]]=FALSE),t_SPRT[[#This Row],[Type]],t_COMP[[#This Row],[Type]])</f>
        <v>COMP</v>
      </c>
      <c r="B138" s="17"/>
      <c r="C138" s="33" t="str">
        <f>IF(ISBLANK(Comp!C138)=TRUE,IF(SPRT!C138=TRUE,SFIN!C138,SPRT!C138),Comp!C138)</f>
        <v>132051C</v>
      </c>
      <c r="D138" s="21"/>
      <c r="E138" s="21"/>
      <c r="F138" s="22"/>
      <c r="G138" s="17"/>
      <c r="H138" s="17"/>
      <c r="I138" s="20" t="s">
        <v>2078</v>
      </c>
      <c r="K138"/>
      <c r="L138"/>
      <c r="M138"/>
      <c r="N138"/>
      <c r="O138"/>
      <c r="P138"/>
      <c r="Q138"/>
    </row>
    <row r="139" spans="1:17" ht="15" x14ac:dyDescent="0.25">
      <c r="A139" s="17" t="str">
        <f>IF(ISBLANK(t_COMP[[#This Row],[Type]]=FALSE),t_SPRT[[#This Row],[Type]],t_COMP[[#This Row],[Type]])</f>
        <v>COMP</v>
      </c>
      <c r="B139" s="17"/>
      <c r="C139" s="33" t="str">
        <f>IF(ISBLANK(Comp!C139)=TRUE,IF(SPRT!C139=TRUE,SFIN!C139,SPRT!C139),Comp!C139)</f>
        <v>134427C</v>
      </c>
      <c r="D139" s="21"/>
      <c r="E139" s="21"/>
      <c r="F139" s="22"/>
      <c r="G139" s="17"/>
      <c r="H139" s="17"/>
      <c r="I139" s="20" t="s">
        <v>2078</v>
      </c>
      <c r="K139"/>
      <c r="L139"/>
      <c r="M139"/>
      <c r="N139"/>
      <c r="O139"/>
      <c r="P139"/>
      <c r="Q139"/>
    </row>
    <row r="140" spans="1:17" ht="15" x14ac:dyDescent="0.25">
      <c r="A140" s="17" t="str">
        <f>IF(ISBLANK(t_COMP[[#This Row],[Type]]=FALSE),t_SPRT[[#This Row],[Type]],t_COMP[[#This Row],[Type]])</f>
        <v>COMP</v>
      </c>
      <c r="B140" s="17"/>
      <c r="C140" s="33" t="str">
        <f>IF(ISBLANK(Comp!C140)=TRUE,IF(SPRT!C140=TRUE,SFIN!C140,SPRT!C140),Comp!C140)</f>
        <v>135069C</v>
      </c>
      <c r="D140" s="21"/>
      <c r="E140" s="21"/>
      <c r="F140" s="22"/>
      <c r="G140" s="17"/>
      <c r="H140" s="17"/>
      <c r="I140" s="20" t="s">
        <v>2078</v>
      </c>
      <c r="K140"/>
      <c r="L140"/>
      <c r="M140"/>
      <c r="N140"/>
      <c r="O140"/>
      <c r="P140"/>
      <c r="Q140"/>
    </row>
    <row r="141" spans="1:17" ht="15" x14ac:dyDescent="0.25">
      <c r="A141" s="17" t="str">
        <f>IF(ISBLANK(t_COMP[[#This Row],[Type]]=FALSE),t_SPRT[[#This Row],[Type]],t_COMP[[#This Row],[Type]])</f>
        <v>COMP</v>
      </c>
      <c r="B141" s="17"/>
      <c r="C141" s="33" t="str">
        <f>IF(ISBLANK(Comp!C141)=TRUE,IF(SPRT!C141=TRUE,SFIN!C141,SPRT!C141),Comp!C141)</f>
        <v>135072C</v>
      </c>
      <c r="D141" s="21"/>
      <c r="E141" s="21"/>
      <c r="F141" s="22"/>
      <c r="G141" s="17"/>
      <c r="H141" s="17"/>
      <c r="I141" s="20" t="s">
        <v>2078</v>
      </c>
      <c r="K141"/>
      <c r="L141"/>
      <c r="M141"/>
      <c r="N141"/>
      <c r="O141"/>
      <c r="P141"/>
      <c r="Q141"/>
    </row>
    <row r="142" spans="1:17" ht="15" x14ac:dyDescent="0.25">
      <c r="A142" s="17" t="str">
        <f>IF(ISBLANK(t_COMP[[#This Row],[Type]]=FALSE),t_SPRT[[#This Row],[Type]],t_COMP[[#This Row],[Type]])</f>
        <v>COMP</v>
      </c>
      <c r="B142" s="17"/>
      <c r="C142" s="33" t="str">
        <f>IF(ISBLANK(Comp!C142)=TRUE,IF(SPRT!C142=TRUE,SFIN!C142,SPRT!C142),Comp!C142)</f>
        <v>135197C</v>
      </c>
      <c r="D142" s="21"/>
      <c r="E142" s="21"/>
      <c r="F142" s="22"/>
      <c r="G142" s="17"/>
      <c r="H142" s="17"/>
      <c r="I142" s="20" t="s">
        <v>2078</v>
      </c>
      <c r="K142"/>
      <c r="L142"/>
      <c r="M142"/>
      <c r="N142"/>
      <c r="O142"/>
      <c r="P142"/>
      <c r="Q142"/>
    </row>
    <row r="143" spans="1:17" ht="15" x14ac:dyDescent="0.25">
      <c r="A143" s="17" t="str">
        <f>IF(ISBLANK(t_COMP[[#This Row],[Type]]=FALSE),t_SPRT[[#This Row],[Type]],t_COMP[[#This Row],[Type]])</f>
        <v>COMP</v>
      </c>
      <c r="B143" s="17"/>
      <c r="C143" s="33" t="str">
        <f>IF(ISBLANK(Comp!C143)=TRUE,IF(SPRT!C143=TRUE,SFIN!C143,SPRT!C143),Comp!C143)</f>
        <v>135946C</v>
      </c>
      <c r="D143" s="21"/>
      <c r="E143" s="21"/>
      <c r="F143" s="22"/>
      <c r="G143" s="17"/>
      <c r="H143" s="17"/>
      <c r="I143" s="20" t="s">
        <v>2078</v>
      </c>
      <c r="K143"/>
      <c r="L143"/>
      <c r="M143"/>
      <c r="N143"/>
      <c r="O143"/>
      <c r="P143"/>
      <c r="Q143"/>
    </row>
    <row r="144" spans="1:17" ht="15" x14ac:dyDescent="0.25">
      <c r="A144" s="17" t="str">
        <f>IF(ISBLANK(t_COMP[[#This Row],[Type]]=FALSE),t_SPRT[[#This Row],[Type]],t_COMP[[#This Row],[Type]])</f>
        <v>COMP</v>
      </c>
      <c r="B144" s="17"/>
      <c r="C144" s="33" t="str">
        <f>IF(ISBLANK(Comp!C144)=TRUE,IF(SPRT!C144=TRUE,SFIN!C144,SPRT!C144),Comp!C144)</f>
        <v>14289C</v>
      </c>
      <c r="D144" s="23"/>
      <c r="E144" s="23"/>
      <c r="F144" s="22"/>
      <c r="G144" s="17"/>
      <c r="H144" s="17"/>
      <c r="I144" s="20" t="s">
        <v>2075</v>
      </c>
      <c r="K144"/>
      <c r="L144"/>
      <c r="M144"/>
      <c r="N144"/>
      <c r="O144"/>
      <c r="P144"/>
      <c r="Q144"/>
    </row>
    <row r="145" spans="1:17" ht="15" x14ac:dyDescent="0.25">
      <c r="A145" s="17" t="str">
        <f>IF(ISBLANK(t_COMP[[#This Row],[Type]]=FALSE),t_SPRT[[#This Row],[Type]],t_COMP[[#This Row],[Type]])</f>
        <v>COMP</v>
      </c>
      <c r="B145" s="17"/>
      <c r="C145" s="33" t="str">
        <f>IF(ISBLANK(Comp!C145)=TRUE,IF(SPRT!C145=TRUE,SFIN!C145,SPRT!C145),Comp!C145)</f>
        <v>14290C</v>
      </c>
      <c r="D145" s="21"/>
      <c r="E145" s="21"/>
      <c r="F145" s="22"/>
      <c r="G145" s="17"/>
      <c r="H145" s="17"/>
      <c r="I145" s="20" t="s">
        <v>2075</v>
      </c>
      <c r="K145"/>
      <c r="L145"/>
      <c r="M145"/>
      <c r="N145"/>
      <c r="O145"/>
      <c r="P145"/>
      <c r="Q145"/>
    </row>
    <row r="146" spans="1:17" ht="15" x14ac:dyDescent="0.25">
      <c r="A146" s="17" t="str">
        <f>IF(ISBLANK(t_COMP[[#This Row],[Type]]=FALSE),t_SPRT[[#This Row],[Type]],t_COMP[[#This Row],[Type]])</f>
        <v>COMP</v>
      </c>
      <c r="B146" s="17"/>
      <c r="C146" s="33" t="str">
        <f>IF(ISBLANK(Comp!C146)=TRUE,IF(SPRT!C146=TRUE,SFIN!C146,SPRT!C146),Comp!C146)</f>
        <v>14291C</v>
      </c>
      <c r="D146" s="23"/>
      <c r="E146" s="23"/>
      <c r="F146" s="23"/>
      <c r="G146" s="17"/>
      <c r="H146" s="17"/>
      <c r="I146" s="20" t="s">
        <v>2075</v>
      </c>
      <c r="K146"/>
      <c r="L146"/>
      <c r="M146"/>
      <c r="N146"/>
      <c r="O146"/>
      <c r="P146"/>
      <c r="Q146"/>
    </row>
    <row r="147" spans="1:17" ht="15" x14ac:dyDescent="0.25">
      <c r="A147" s="17" t="str">
        <f>IF(ISBLANK(t_COMP[[#This Row],[Type]]=FALSE),t_SPRT[[#This Row],[Type]],t_COMP[[#This Row],[Type]])</f>
        <v>COMP</v>
      </c>
      <c r="B147" s="17"/>
      <c r="C147" s="33" t="str">
        <f>IF(ISBLANK(Comp!C147)=TRUE,IF(SPRT!C147=TRUE,SFIN!C147,SPRT!C147),Comp!C147)</f>
        <v>14292C</v>
      </c>
      <c r="D147" s="21"/>
      <c r="E147" s="21"/>
      <c r="F147" s="23"/>
      <c r="G147" s="17"/>
      <c r="H147" s="17"/>
      <c r="I147" s="20" t="s">
        <v>2075</v>
      </c>
      <c r="K147"/>
      <c r="L147"/>
      <c r="M147"/>
      <c r="N147"/>
      <c r="O147"/>
      <c r="P147"/>
      <c r="Q147"/>
    </row>
    <row r="148" spans="1:17" ht="15" x14ac:dyDescent="0.25">
      <c r="A148" s="17" t="str">
        <f>IF(ISBLANK(t_COMP[[#This Row],[Type]]=FALSE),t_SPRT[[#This Row],[Type]],t_COMP[[#This Row],[Type]])</f>
        <v>COMP</v>
      </c>
      <c r="B148" s="17"/>
      <c r="C148" s="33" t="str">
        <f>IF(ISBLANK(Comp!C148)=TRUE,IF(SPRT!C148=TRUE,SFIN!C148,SPRT!C148),Comp!C148)</f>
        <v>14701C</v>
      </c>
      <c r="D148" s="21"/>
      <c r="E148" s="21"/>
      <c r="F148" s="22"/>
      <c r="G148" s="17"/>
      <c r="H148" s="17"/>
      <c r="I148" s="20" t="s">
        <v>2075</v>
      </c>
      <c r="K148"/>
      <c r="L148"/>
      <c r="M148"/>
      <c r="N148"/>
      <c r="O148"/>
      <c r="P148"/>
      <c r="Q148"/>
    </row>
    <row r="149" spans="1:17" ht="15" x14ac:dyDescent="0.25">
      <c r="A149" s="17" t="str">
        <f>IF(ISBLANK(t_COMP[[#This Row],[Type]]=FALSE),t_SPRT[[#This Row],[Type]],t_COMP[[#This Row],[Type]])</f>
        <v>COMP</v>
      </c>
      <c r="B149" s="17"/>
      <c r="C149" s="33" t="str">
        <f>IF(ISBLANK(Comp!C149)=TRUE,IF(SPRT!C149=TRUE,SFIN!C149,SPRT!C149),Comp!C149)</f>
        <v>14702C</v>
      </c>
      <c r="D149" s="23"/>
      <c r="E149" s="23"/>
      <c r="F149" s="22"/>
      <c r="G149" s="17"/>
      <c r="H149" s="17"/>
      <c r="I149" s="20" t="s">
        <v>2075</v>
      </c>
      <c r="K149"/>
      <c r="L149"/>
      <c r="M149"/>
      <c r="N149"/>
      <c r="O149"/>
      <c r="P149"/>
      <c r="Q149"/>
    </row>
    <row r="150" spans="1:17" ht="15" x14ac:dyDescent="0.25">
      <c r="A150" s="17" t="str">
        <f>IF(ISBLANK(t_COMP[[#This Row],[Type]]=FALSE),t_SPRT[[#This Row],[Type]],t_COMP[[#This Row],[Type]])</f>
        <v>COMP</v>
      </c>
      <c r="B150" s="17"/>
      <c r="C150" s="33" t="str">
        <f>IF(ISBLANK(Comp!C150)=TRUE,IF(SPRT!C150=TRUE,SFIN!C150,SPRT!C150),Comp!C150)</f>
        <v>14912C</v>
      </c>
      <c r="D150" s="23"/>
      <c r="E150" s="23"/>
      <c r="F150" s="22"/>
      <c r="G150" s="17"/>
      <c r="H150" s="17"/>
      <c r="I150" s="20" t="s">
        <v>2075</v>
      </c>
      <c r="K150"/>
      <c r="L150"/>
      <c r="M150"/>
      <c r="N150"/>
      <c r="O150"/>
      <c r="P150"/>
      <c r="Q150"/>
    </row>
    <row r="151" spans="1:17" ht="15" x14ac:dyDescent="0.25">
      <c r="A151" s="17" t="str">
        <f>IF(ISBLANK(t_COMP[[#This Row],[Type]]=FALSE),t_SPRT[[#This Row],[Type]],t_COMP[[#This Row],[Type]])</f>
        <v>COMP</v>
      </c>
      <c r="B151" s="17"/>
      <c r="C151" s="33" t="str">
        <f>IF(ISBLANK(Comp!C151)=TRUE,IF(SPRT!C151=TRUE,SFIN!C151,SPRT!C151),Comp!C151)</f>
        <v>14926C</v>
      </c>
      <c r="D151" s="23"/>
      <c r="E151" s="23"/>
      <c r="F151" s="22"/>
      <c r="G151" s="17"/>
      <c r="H151" s="17"/>
      <c r="I151" s="20" t="s">
        <v>2075</v>
      </c>
      <c r="K151"/>
      <c r="L151"/>
      <c r="M151"/>
      <c r="N151"/>
      <c r="O151"/>
      <c r="P151"/>
      <c r="Q151"/>
    </row>
    <row r="152" spans="1:17" ht="15" x14ac:dyDescent="0.25">
      <c r="A152" s="17" t="str">
        <f>IF(ISBLANK(t_COMP[[#This Row],[Type]]=FALSE),t_SPRT[[#This Row],[Type]],t_COMP[[#This Row],[Type]])</f>
        <v>COMP</v>
      </c>
      <c r="B152" s="17"/>
      <c r="C152" s="33" t="str">
        <f>IF(ISBLANK(Comp!C152)=TRUE,IF(SPRT!C152=TRUE,SFIN!C152,SPRT!C152),Comp!C152)</f>
        <v>15199C</v>
      </c>
      <c r="D152" s="21"/>
      <c r="E152" s="21"/>
      <c r="F152" s="22"/>
      <c r="G152" s="17"/>
      <c r="H152" s="17"/>
      <c r="I152" s="20" t="s">
        <v>2075</v>
      </c>
      <c r="K152"/>
      <c r="L152"/>
      <c r="M152"/>
      <c r="N152"/>
      <c r="O152"/>
      <c r="P152"/>
      <c r="Q152"/>
    </row>
    <row r="153" spans="1:17" ht="15" x14ac:dyDescent="0.25">
      <c r="A153" s="17" t="str">
        <f>IF(ISBLANK(t_COMP[[#This Row],[Type]]=FALSE),t_SPRT[[#This Row],[Type]],t_COMP[[#This Row],[Type]])</f>
        <v>COMP</v>
      </c>
      <c r="B153" s="17"/>
      <c r="C153" s="33" t="str">
        <f>IF(ISBLANK(Comp!C153)=TRUE,IF(SPRT!C153=TRUE,SFIN!C153,SPRT!C153),Comp!C153)</f>
        <v>15200C</v>
      </c>
      <c r="D153" s="23"/>
      <c r="E153" s="23"/>
      <c r="F153" s="23"/>
      <c r="G153" s="17"/>
      <c r="H153" s="17"/>
      <c r="I153" s="20" t="s">
        <v>2075</v>
      </c>
      <c r="K153"/>
      <c r="L153"/>
      <c r="M153"/>
      <c r="N153"/>
      <c r="O153"/>
      <c r="P153"/>
      <c r="Q153"/>
    </row>
    <row r="154" spans="1:17" ht="15" x14ac:dyDescent="0.25">
      <c r="A154" s="17" t="str">
        <f>IF(ISBLANK(t_COMP[[#This Row],[Type]]=FALSE),t_SPRT[[#This Row],[Type]],t_COMP[[#This Row],[Type]])</f>
        <v>COMP</v>
      </c>
      <c r="B154" s="17"/>
      <c r="C154" s="33" t="str">
        <f>IF(ISBLANK(Comp!C154)=TRUE,IF(SPRT!C154=TRUE,SFIN!C154,SPRT!C154),Comp!C154)</f>
        <v>15264D</v>
      </c>
      <c r="D154" s="23"/>
      <c r="E154" s="23"/>
      <c r="F154" s="23"/>
      <c r="G154" s="17"/>
      <c r="H154" s="17"/>
      <c r="I154" s="20" t="s">
        <v>2075</v>
      </c>
      <c r="K154"/>
      <c r="L154"/>
      <c r="M154"/>
      <c r="N154"/>
      <c r="O154"/>
      <c r="P154"/>
      <c r="Q154"/>
    </row>
    <row r="155" spans="1:17" ht="15" x14ac:dyDescent="0.25">
      <c r="A155" s="17" t="str">
        <f>IF(ISBLANK(t_COMP[[#This Row],[Type]]=FALSE),t_SPRT[[#This Row],[Type]],t_COMP[[#This Row],[Type]])</f>
        <v>COMP</v>
      </c>
      <c r="B155" s="17"/>
      <c r="C155" s="33" t="str">
        <f>IF(ISBLANK(Comp!C155)=TRUE,IF(SPRT!C155=TRUE,SFIN!C155,SPRT!C155),Comp!C155)</f>
        <v>15270C</v>
      </c>
      <c r="D155" s="23"/>
      <c r="E155" s="23"/>
      <c r="F155" s="23"/>
      <c r="G155" s="17"/>
      <c r="H155" s="17"/>
      <c r="I155" s="20" t="s">
        <v>2075</v>
      </c>
      <c r="K155"/>
      <c r="L155"/>
      <c r="M155"/>
      <c r="N155"/>
      <c r="O155"/>
      <c r="P155"/>
      <c r="Q155"/>
    </row>
    <row r="156" spans="1:17" ht="15" x14ac:dyDescent="0.25">
      <c r="A156" s="17" t="str">
        <f>IF(ISBLANK(t_COMP[[#This Row],[Type]]=FALSE),t_SPRT[[#This Row],[Type]],t_COMP[[#This Row],[Type]])</f>
        <v>COMP</v>
      </c>
      <c r="B156" s="17"/>
      <c r="C156" s="33" t="str">
        <f>IF(ISBLANK(Comp!C156)=TRUE,IF(SPRT!C156=TRUE,SFIN!C156,SPRT!C156),Comp!C156)</f>
        <v>15273C</v>
      </c>
      <c r="D156" s="21"/>
      <c r="E156" s="21"/>
      <c r="F156" s="23"/>
      <c r="G156" s="17"/>
      <c r="H156" s="17"/>
      <c r="I156" s="20" t="s">
        <v>2075</v>
      </c>
      <c r="K156"/>
      <c r="L156"/>
      <c r="M156"/>
      <c r="N156"/>
      <c r="O156"/>
      <c r="P156"/>
      <c r="Q156"/>
    </row>
    <row r="157" spans="1:17" ht="15" x14ac:dyDescent="0.25">
      <c r="A157" s="17" t="str">
        <f>IF(ISBLANK(t_COMP[[#This Row],[Type]]=FALSE),t_SPRT[[#This Row],[Type]],t_COMP[[#This Row],[Type]])</f>
        <v>COMP</v>
      </c>
      <c r="B157" s="17"/>
      <c r="C157" s="33" t="str">
        <f>IF(ISBLANK(Comp!C157)=TRUE,IF(SPRT!C157=TRUE,SFIN!C157,SPRT!C157),Comp!C157)</f>
        <v>15274C</v>
      </c>
      <c r="D157" s="23"/>
      <c r="E157" s="23"/>
      <c r="F157" s="23"/>
      <c r="G157" s="17"/>
      <c r="H157" s="17"/>
      <c r="I157" s="20" t="s">
        <v>2075</v>
      </c>
      <c r="K157"/>
      <c r="L157"/>
      <c r="M157"/>
      <c r="N157"/>
      <c r="O157"/>
      <c r="P157"/>
      <c r="Q157"/>
    </row>
    <row r="158" spans="1:17" ht="15" x14ac:dyDescent="0.25">
      <c r="A158" s="17" t="str">
        <f>IF(ISBLANK(t_COMP[[#This Row],[Type]]=FALSE),t_SPRT[[#This Row],[Type]],t_COMP[[#This Row],[Type]])</f>
        <v>COMP</v>
      </c>
      <c r="B158" s="17"/>
      <c r="C158" s="33" t="str">
        <f>IF(ISBLANK(Comp!C158)=TRUE,IF(SPRT!C158=TRUE,SFIN!C158,SPRT!C158),Comp!C158)</f>
        <v>15515D</v>
      </c>
      <c r="D158" s="23"/>
      <c r="E158" s="23"/>
      <c r="F158" s="23"/>
      <c r="G158" s="17"/>
      <c r="H158" s="17"/>
      <c r="I158" s="20" t="s">
        <v>2075</v>
      </c>
      <c r="K158"/>
      <c r="L158"/>
      <c r="M158"/>
      <c r="N158"/>
      <c r="O158"/>
      <c r="P158"/>
      <c r="Q158"/>
    </row>
    <row r="159" spans="1:17" ht="15" x14ac:dyDescent="0.25">
      <c r="A159" s="17" t="str">
        <f>IF(ISBLANK(t_COMP[[#This Row],[Type]]=FALSE),t_SPRT[[#This Row],[Type]],t_COMP[[#This Row],[Type]])</f>
        <v>COMP</v>
      </c>
      <c r="B159" s="17"/>
      <c r="C159" s="33" t="str">
        <f>IF(ISBLANK(Comp!C159)=TRUE,IF(SPRT!C159=TRUE,SFIN!C159,SPRT!C159),Comp!C159)</f>
        <v>15516C</v>
      </c>
      <c r="D159" s="23"/>
      <c r="E159" s="23"/>
      <c r="F159" s="23"/>
      <c r="G159" s="17"/>
      <c r="H159" s="17"/>
      <c r="I159" s="20" t="s">
        <v>2075</v>
      </c>
      <c r="K159"/>
      <c r="L159"/>
      <c r="M159"/>
      <c r="N159"/>
      <c r="O159"/>
      <c r="P159"/>
      <c r="Q159"/>
    </row>
    <row r="160" spans="1:17" ht="15" x14ac:dyDescent="0.25">
      <c r="A160" s="17" t="str">
        <f>IF(ISBLANK(t_COMP[[#This Row],[Type]]=FALSE),t_SPRT[[#This Row],[Type]],t_COMP[[#This Row],[Type]])</f>
        <v>COMP</v>
      </c>
      <c r="B160" s="17"/>
      <c r="C160" s="33" t="str">
        <f>IF(ISBLANK(Comp!C160)=TRUE,IF(SPRT!C160=TRUE,SFIN!C160,SPRT!C160),Comp!C160)</f>
        <v>15517C</v>
      </c>
      <c r="D160" s="23"/>
      <c r="E160" s="23"/>
      <c r="F160" s="22"/>
      <c r="G160" s="17"/>
      <c r="H160" s="17"/>
      <c r="I160" s="20" t="s">
        <v>2075</v>
      </c>
      <c r="K160"/>
      <c r="L160"/>
      <c r="M160"/>
      <c r="N160"/>
      <c r="O160"/>
      <c r="P160"/>
      <c r="Q160"/>
    </row>
    <row r="161" spans="1:17" ht="15" x14ac:dyDescent="0.25">
      <c r="A161" s="17" t="str">
        <f>IF(ISBLANK(t_COMP[[#This Row],[Type]]=FALSE),t_SPRT[[#This Row],[Type]],t_COMP[[#This Row],[Type]])</f>
        <v>COMP</v>
      </c>
      <c r="B161" s="17"/>
      <c r="C161" s="33" t="str">
        <f>IF(ISBLANK(Comp!C161)=TRUE,IF(SPRT!C161=TRUE,SFIN!C161,SPRT!C161),Comp!C161)</f>
        <v>15547D</v>
      </c>
      <c r="D161" s="23"/>
      <c r="E161" s="23"/>
      <c r="F161" s="23"/>
      <c r="G161" s="17"/>
      <c r="H161" s="17"/>
      <c r="I161" s="20" t="s">
        <v>2075</v>
      </c>
      <c r="K161"/>
      <c r="L161"/>
      <c r="M161"/>
      <c r="N161"/>
      <c r="O161"/>
      <c r="P161"/>
      <c r="Q161"/>
    </row>
    <row r="162" spans="1:17" ht="15" x14ac:dyDescent="0.25">
      <c r="A162" s="17" t="str">
        <f>IF(ISBLANK(t_COMP[[#This Row],[Type]]=FALSE),t_SPRT[[#This Row],[Type]],t_COMP[[#This Row],[Type]])</f>
        <v>COMP</v>
      </c>
      <c r="B162" s="17"/>
      <c r="C162" s="33" t="str">
        <f>IF(ISBLANK(Comp!C162)=TRUE,IF(SPRT!C162=TRUE,SFIN!C162,SPRT!C162),Comp!C162)</f>
        <v>15550C</v>
      </c>
      <c r="D162" s="21"/>
      <c r="E162" s="21"/>
      <c r="F162" s="22"/>
      <c r="G162" s="17"/>
      <c r="H162" s="17"/>
      <c r="I162" s="20" t="s">
        <v>2075</v>
      </c>
      <c r="K162"/>
      <c r="L162"/>
      <c r="M162"/>
      <c r="N162"/>
      <c r="O162"/>
      <c r="P162"/>
      <c r="Q162"/>
    </row>
    <row r="163" spans="1:17" ht="15" x14ac:dyDescent="0.25">
      <c r="A163" s="17" t="str">
        <f>IF(ISBLANK(t_COMP[[#This Row],[Type]]=FALSE),t_SPRT[[#This Row],[Type]],t_COMP[[#This Row],[Type]])</f>
        <v>COMP</v>
      </c>
      <c r="B163" s="17"/>
      <c r="C163" s="33" t="str">
        <f>IF(ISBLANK(Comp!C163)=TRUE,IF(SPRT!C163=TRUE,SFIN!C163,SPRT!C163),Comp!C163)</f>
        <v>15552C</v>
      </c>
      <c r="D163" s="23"/>
      <c r="E163" s="23"/>
      <c r="F163" s="22"/>
      <c r="G163" s="17"/>
      <c r="H163" s="17"/>
      <c r="I163" s="20" t="s">
        <v>2075</v>
      </c>
      <c r="K163"/>
      <c r="L163"/>
      <c r="M163"/>
      <c r="N163"/>
      <c r="O163"/>
      <c r="P163"/>
      <c r="Q163"/>
    </row>
    <row r="164" spans="1:17" ht="15" x14ac:dyDescent="0.25">
      <c r="A164" s="17" t="str">
        <f>IF(ISBLANK(t_COMP[[#This Row],[Type]]=FALSE),t_SPRT[[#This Row],[Type]],t_COMP[[#This Row],[Type]])</f>
        <v>COMP</v>
      </c>
      <c r="B164" s="17"/>
      <c r="C164" s="33" t="str">
        <f>IF(ISBLANK(Comp!C164)=TRUE,IF(SPRT!C164=TRUE,SFIN!C164,SPRT!C164),Comp!C164)</f>
        <v>156905C</v>
      </c>
      <c r="D164" s="23"/>
      <c r="E164" s="23"/>
      <c r="F164" s="23"/>
      <c r="G164" s="17"/>
      <c r="H164" s="17"/>
      <c r="I164" s="20" t="s">
        <v>2078</v>
      </c>
      <c r="K164"/>
      <c r="L164"/>
      <c r="M164"/>
      <c r="N164"/>
      <c r="O164"/>
      <c r="P164"/>
      <c r="Q164"/>
    </row>
    <row r="165" spans="1:17" ht="15" x14ac:dyDescent="0.25">
      <c r="A165" s="17" t="str">
        <f>IF(ISBLANK(t_COMP[[#This Row],[Type]]=FALSE),t_SPRT[[#This Row],[Type]],t_COMP[[#This Row],[Type]])</f>
        <v>COMP</v>
      </c>
      <c r="B165" s="17"/>
      <c r="C165" s="33" t="str">
        <f>IF(ISBLANK(Comp!C165)=TRUE,IF(SPRT!C165=TRUE,SFIN!C165,SPRT!C165),Comp!C165)</f>
        <v>15986C</v>
      </c>
      <c r="D165" s="23"/>
      <c r="E165" s="23"/>
      <c r="F165" s="22"/>
      <c r="G165" s="17"/>
      <c r="H165" s="17"/>
      <c r="I165" s="20" t="s">
        <v>2075</v>
      </c>
      <c r="K165"/>
      <c r="L165"/>
      <c r="M165"/>
      <c r="N165"/>
      <c r="O165"/>
      <c r="P165"/>
      <c r="Q165"/>
    </row>
    <row r="166" spans="1:17" ht="15" x14ac:dyDescent="0.25">
      <c r="A166" s="17" t="str">
        <f>IF(ISBLANK(t_COMP[[#This Row],[Type]]=FALSE),t_SPRT[[#This Row],[Type]],t_COMP[[#This Row],[Type]])</f>
        <v>COMP</v>
      </c>
      <c r="B166" s="17"/>
      <c r="C166" s="33" t="str">
        <f>IF(ISBLANK(Comp!C166)=TRUE,IF(SPRT!C166=TRUE,SFIN!C166,SPRT!C166),Comp!C166)</f>
        <v>15987C</v>
      </c>
      <c r="D166" s="21"/>
      <c r="E166" s="21"/>
      <c r="F166" s="23"/>
      <c r="G166" s="17"/>
      <c r="H166" s="17"/>
      <c r="I166" s="20" t="s">
        <v>2075</v>
      </c>
      <c r="K166"/>
      <c r="L166"/>
      <c r="M166"/>
      <c r="N166"/>
      <c r="O166"/>
      <c r="P166"/>
      <c r="Q166"/>
    </row>
    <row r="167" spans="1:17" ht="15" x14ac:dyDescent="0.25">
      <c r="A167" s="17" t="str">
        <f>IF(ISBLANK(t_COMP[[#This Row],[Type]]=FALSE),t_SPRT[[#This Row],[Type]],t_COMP[[#This Row],[Type]])</f>
        <v>COMP</v>
      </c>
      <c r="B167" s="17"/>
      <c r="C167" s="33" t="str">
        <f>IF(ISBLANK(Comp!C167)=TRUE,IF(SPRT!C167=TRUE,SFIN!C167,SPRT!C167),Comp!C167)</f>
        <v>15988C</v>
      </c>
      <c r="D167" s="23"/>
      <c r="E167" s="23"/>
      <c r="F167" s="24"/>
      <c r="G167" s="17"/>
      <c r="H167" s="17"/>
      <c r="I167" s="20" t="s">
        <v>2075</v>
      </c>
      <c r="K167"/>
      <c r="L167"/>
      <c r="M167"/>
      <c r="N167"/>
      <c r="O167"/>
      <c r="P167"/>
      <c r="Q167"/>
    </row>
    <row r="168" spans="1:17" ht="15" x14ac:dyDescent="0.25">
      <c r="A168" s="17" t="str">
        <f>IF(ISBLANK(t_COMP[[#This Row],[Type]]=FALSE),t_SPRT[[#This Row],[Type]],t_COMP[[#This Row],[Type]])</f>
        <v>COMP</v>
      </c>
      <c r="B168" s="17"/>
      <c r="C168" s="33" t="str">
        <f>IF(ISBLANK(Comp!C168)=TRUE,IF(SPRT!C168=TRUE,SFIN!C168,SPRT!C168),Comp!C168)</f>
        <v>16159C</v>
      </c>
      <c r="D168" s="21"/>
      <c r="E168" s="21"/>
      <c r="F168" s="22"/>
      <c r="G168" s="17"/>
      <c r="H168" s="17"/>
      <c r="I168" s="20" t="s">
        <v>2075</v>
      </c>
      <c r="K168"/>
      <c r="L168"/>
      <c r="M168"/>
      <c r="N168"/>
      <c r="O168"/>
      <c r="P168"/>
      <c r="Q168"/>
    </row>
    <row r="169" spans="1:17" ht="15" x14ac:dyDescent="0.25">
      <c r="A169" s="17" t="str">
        <f>IF(ISBLANK(t_COMP[[#This Row],[Type]]=FALSE),t_SPRT[[#This Row],[Type]],t_COMP[[#This Row],[Type]])</f>
        <v>COMP</v>
      </c>
      <c r="B169" s="17"/>
      <c r="C169" s="33" t="str">
        <f>IF(ISBLANK(Comp!C169)=TRUE,IF(SPRT!C169=TRUE,SFIN!C169,SPRT!C169),Comp!C169)</f>
        <v>167590C</v>
      </c>
      <c r="D169" s="21"/>
      <c r="E169" s="21"/>
      <c r="F169" s="22"/>
      <c r="G169" s="17"/>
      <c r="H169" s="17"/>
      <c r="I169" s="20" t="s">
        <v>2078</v>
      </c>
      <c r="K169"/>
      <c r="L169"/>
      <c r="M169"/>
      <c r="N169"/>
      <c r="O169"/>
      <c r="P169"/>
      <c r="Q169"/>
    </row>
    <row r="170" spans="1:17" ht="15" x14ac:dyDescent="0.25">
      <c r="A170" s="17" t="str">
        <f>IF(ISBLANK(t_COMP[[#This Row],[Type]]=FALSE),t_SPRT[[#This Row],[Type]],t_COMP[[#This Row],[Type]])</f>
        <v>COMP</v>
      </c>
      <c r="B170" s="17"/>
      <c r="C170" s="33" t="str">
        <f>IF(ISBLANK(Comp!C170)=TRUE,IF(SPRT!C170=TRUE,SFIN!C170,SPRT!C170),Comp!C170)</f>
        <v>18514C</v>
      </c>
      <c r="D170" s="21"/>
      <c r="E170" s="21"/>
      <c r="F170" s="22"/>
      <c r="G170" s="17"/>
      <c r="H170" s="17"/>
      <c r="I170" s="20" t="s">
        <v>2075</v>
      </c>
      <c r="K170"/>
      <c r="L170"/>
      <c r="M170"/>
      <c r="N170"/>
      <c r="O170"/>
      <c r="P170"/>
      <c r="Q170"/>
    </row>
    <row r="171" spans="1:17" ht="15" x14ac:dyDescent="0.25">
      <c r="A171" s="17" t="str">
        <f>IF(ISBLANK(t_COMP[[#This Row],[Type]]=FALSE),t_SPRT[[#This Row],[Type]],t_COMP[[#This Row],[Type]])</f>
        <v>COMP</v>
      </c>
      <c r="B171" s="17"/>
      <c r="C171" s="33" t="str">
        <f>IF(ISBLANK(Comp!C171)=TRUE,IF(SPRT!C171=TRUE,SFIN!C171,SPRT!C171),Comp!C171)</f>
        <v>18525C</v>
      </c>
      <c r="D171" s="23"/>
      <c r="E171" s="23"/>
      <c r="F171" s="23"/>
      <c r="G171" s="17"/>
      <c r="H171" s="17"/>
      <c r="I171" s="20" t="s">
        <v>2078</v>
      </c>
      <c r="K171"/>
      <c r="L171"/>
      <c r="M171"/>
      <c r="N171"/>
      <c r="O171"/>
      <c r="P171"/>
      <c r="Q171"/>
    </row>
    <row r="172" spans="1:17" ht="15" x14ac:dyDescent="0.25">
      <c r="A172" s="17" t="str">
        <f>IF(ISBLANK(t_COMP[[#This Row],[Type]]=FALSE),t_SPRT[[#This Row],[Type]],t_COMP[[#This Row],[Type]])</f>
        <v>COMP</v>
      </c>
      <c r="B172" s="17"/>
      <c r="C172" s="33" t="str">
        <f>IF(ISBLANK(Comp!C172)=TRUE,IF(SPRT!C172=TRUE,SFIN!C172,SPRT!C172),Comp!C172)</f>
        <v>18539C</v>
      </c>
      <c r="D172" s="21"/>
      <c r="E172" s="21"/>
      <c r="F172" s="22"/>
      <c r="G172" s="17"/>
      <c r="H172" s="17"/>
      <c r="I172" s="20" t="s">
        <v>2078</v>
      </c>
      <c r="K172"/>
      <c r="L172"/>
      <c r="M172"/>
      <c r="N172"/>
      <c r="O172"/>
      <c r="P172"/>
      <c r="Q172"/>
    </row>
    <row r="173" spans="1:17" ht="15" x14ac:dyDescent="0.25">
      <c r="A173" s="17" t="str">
        <f>IF(ISBLANK(t_COMP[[#This Row],[Type]]=FALSE),t_SPRT[[#This Row],[Type]],t_COMP[[#This Row],[Type]])</f>
        <v>COMP</v>
      </c>
      <c r="B173" s="17"/>
      <c r="C173" s="33" t="str">
        <f>IF(ISBLANK(Comp!C173)=TRUE,IF(SPRT!C173=TRUE,SFIN!C173,SPRT!C173),Comp!C173)</f>
        <v>18548C</v>
      </c>
      <c r="D173" s="23"/>
      <c r="E173" s="23"/>
      <c r="F173" s="22"/>
      <c r="G173" s="17"/>
      <c r="H173" s="17"/>
      <c r="I173" s="20" t="s">
        <v>2078</v>
      </c>
      <c r="K173"/>
      <c r="L173"/>
      <c r="M173"/>
      <c r="N173"/>
      <c r="O173"/>
      <c r="P173"/>
      <c r="Q173"/>
    </row>
    <row r="174" spans="1:17" ht="15" x14ac:dyDescent="0.25">
      <c r="A174" s="17" t="str">
        <f>IF(ISBLANK(t_COMP[[#This Row],[Type]]=FALSE),t_SPRT[[#This Row],[Type]],t_COMP[[#This Row],[Type]])</f>
        <v>COMP</v>
      </c>
      <c r="B174" s="17"/>
      <c r="C174" s="33" t="str">
        <f>IF(ISBLANK(Comp!C174)=TRUE,IF(SPRT!C174=TRUE,SFIN!C174,SPRT!C174),Comp!C174)</f>
        <v>19039C</v>
      </c>
      <c r="D174" s="23"/>
      <c r="E174" s="23"/>
      <c r="F174" s="23"/>
      <c r="G174" s="17"/>
      <c r="H174" s="17"/>
      <c r="I174" s="20" t="s">
        <v>2075</v>
      </c>
      <c r="K174"/>
      <c r="L174"/>
      <c r="M174"/>
      <c r="N174"/>
      <c r="O174"/>
      <c r="P174"/>
      <c r="Q174"/>
    </row>
    <row r="175" spans="1:17" ht="15" x14ac:dyDescent="0.25">
      <c r="A175" s="17" t="str">
        <f>IF(ISBLANK(t_COMP[[#This Row],[Type]]=FALSE),t_SPRT[[#This Row],[Type]],t_COMP[[#This Row],[Type]])</f>
        <v>COMP</v>
      </c>
      <c r="B175" s="17"/>
      <c r="C175" s="33" t="str">
        <f>IF(ISBLANK(Comp!C175)=TRUE,IF(SPRT!C175=TRUE,SFIN!C175,SPRT!C175),Comp!C175)</f>
        <v>19103C</v>
      </c>
      <c r="D175" s="23"/>
      <c r="E175" s="23"/>
      <c r="F175" s="23"/>
      <c r="G175" s="17"/>
      <c r="H175" s="17"/>
      <c r="I175" s="20" t="s">
        <v>2075</v>
      </c>
      <c r="K175"/>
      <c r="L175"/>
      <c r="M175"/>
      <c r="N175"/>
      <c r="O175"/>
      <c r="P175"/>
      <c r="Q175"/>
    </row>
    <row r="176" spans="1:17" ht="15" x14ac:dyDescent="0.25">
      <c r="A176" s="17" t="str">
        <f>IF(ISBLANK(t_COMP[[#This Row],[Type]]=FALSE),t_SPRT[[#This Row],[Type]],t_COMP[[#This Row],[Type]])</f>
        <v>COMP</v>
      </c>
      <c r="B176" s="17"/>
      <c r="C176" s="33" t="str">
        <f>IF(ISBLANK(Comp!C176)=TRUE,IF(SPRT!C176=TRUE,SFIN!C176,SPRT!C176),Comp!C176)</f>
        <v>202835C</v>
      </c>
      <c r="D176" s="23"/>
      <c r="E176" s="23"/>
      <c r="F176" s="23"/>
      <c r="G176" s="17"/>
      <c r="H176" s="17"/>
      <c r="I176" s="20" t="s">
        <v>2077</v>
      </c>
      <c r="K176"/>
      <c r="L176"/>
      <c r="M176"/>
      <c r="N176"/>
      <c r="O176"/>
      <c r="P176"/>
      <c r="Q176"/>
    </row>
    <row r="177" spans="1:17" ht="15" x14ac:dyDescent="0.25">
      <c r="A177" s="17" t="str">
        <f>IF(ISBLANK(t_COMP[[#This Row],[Type]]=FALSE),t_SPRT[[#This Row],[Type]],t_COMP[[#This Row],[Type]])</f>
        <v>COMP</v>
      </c>
      <c r="B177" s="17"/>
      <c r="C177" s="33" t="str">
        <f>IF(ISBLANK(Comp!C177)=TRUE,IF(SPRT!C177=TRUE,SFIN!C177,SPRT!C177),Comp!C177)</f>
        <v>203430C</v>
      </c>
      <c r="D177" s="23"/>
      <c r="E177" s="23"/>
      <c r="F177" s="23"/>
      <c r="G177" s="17"/>
      <c r="H177" s="17"/>
      <c r="I177" s="20" t="s">
        <v>2078</v>
      </c>
      <c r="K177"/>
      <c r="L177"/>
      <c r="M177"/>
      <c r="N177"/>
      <c r="O177"/>
      <c r="P177"/>
      <c r="Q177"/>
    </row>
    <row r="178" spans="1:17" ht="15" x14ac:dyDescent="0.25">
      <c r="A178" s="17" t="str">
        <f>IF(ISBLANK(t_COMP[[#This Row],[Type]]=FALSE),t_SPRT[[#This Row],[Type]],t_COMP[[#This Row],[Type]])</f>
        <v>COMP</v>
      </c>
      <c r="B178" s="17"/>
      <c r="C178" s="33" t="str">
        <f>IF(ISBLANK(Comp!C178)=TRUE,IF(SPRT!C178=TRUE,SFIN!C178,SPRT!C178),Comp!C178)</f>
        <v>206851C</v>
      </c>
      <c r="D178" s="21"/>
      <c r="E178" s="21"/>
      <c r="F178" s="22"/>
      <c r="G178" s="17"/>
      <c r="H178" s="17"/>
      <c r="I178" s="20" t="s">
        <v>2077</v>
      </c>
      <c r="K178"/>
      <c r="L178"/>
      <c r="M178"/>
      <c r="N178"/>
      <c r="O178"/>
      <c r="P178"/>
      <c r="Q178"/>
    </row>
    <row r="179" spans="1:17" ht="15" x14ac:dyDescent="0.25">
      <c r="A179" s="17" t="str">
        <f>IF(ISBLANK(t_COMP[[#This Row],[Type]]=FALSE),t_SPRT[[#This Row],[Type]],t_COMP[[#This Row],[Type]])</f>
        <v>COMP</v>
      </c>
      <c r="B179" s="17"/>
      <c r="C179" s="33" t="str">
        <f>IF(ISBLANK(Comp!C179)=TRUE,IF(SPRT!C179=TRUE,SFIN!C179,SPRT!C179),Comp!C179)</f>
        <v>214177C</v>
      </c>
      <c r="D179" s="21"/>
      <c r="E179" s="21"/>
      <c r="F179" s="23"/>
      <c r="G179" s="17"/>
      <c r="H179" s="17"/>
      <c r="I179" s="20" t="s">
        <v>2078</v>
      </c>
      <c r="K179"/>
      <c r="L179"/>
      <c r="M179"/>
      <c r="N179"/>
      <c r="O179"/>
      <c r="P179"/>
      <c r="Q179"/>
    </row>
    <row r="180" spans="1:17" ht="15" x14ac:dyDescent="0.25">
      <c r="A180" s="17" t="str">
        <f>IF(ISBLANK(t_COMP[[#This Row],[Type]]=FALSE),t_SPRT[[#This Row],[Type]],t_COMP[[#This Row],[Type]])</f>
        <v>COMP</v>
      </c>
      <c r="B180" s="17"/>
      <c r="C180" s="33" t="str">
        <f>IF(ISBLANK(Comp!C180)=TRUE,IF(SPRT!C180=TRUE,SFIN!C180,SPRT!C180),Comp!C180)</f>
        <v>214548C</v>
      </c>
      <c r="D180" s="23"/>
      <c r="E180" s="23"/>
      <c r="F180" s="24"/>
      <c r="G180" s="17"/>
      <c r="H180" s="17"/>
      <c r="I180" s="20" t="s">
        <v>2078</v>
      </c>
      <c r="K180"/>
      <c r="L180"/>
      <c r="M180"/>
      <c r="N180"/>
      <c r="O180"/>
      <c r="P180"/>
      <c r="Q180"/>
    </row>
    <row r="181" spans="1:17" ht="15" x14ac:dyDescent="0.25">
      <c r="A181" s="17" t="str">
        <f>IF(ISBLANK(t_COMP[[#This Row],[Type]]=FALSE),t_SPRT[[#This Row],[Type]],t_COMP[[#This Row],[Type]])</f>
        <v>COMP</v>
      </c>
      <c r="B181" s="17"/>
      <c r="C181" s="33" t="str">
        <f>IF(ISBLANK(Comp!C181)=TRUE,IF(SPRT!C181=TRUE,SFIN!C181,SPRT!C181),Comp!C181)</f>
        <v>21473Q</v>
      </c>
      <c r="D181" s="23"/>
      <c r="E181" s="23"/>
      <c r="F181" s="23"/>
      <c r="G181" s="17"/>
      <c r="H181" s="17"/>
      <c r="I181" s="20" t="s">
        <v>2078</v>
      </c>
      <c r="K181"/>
      <c r="L181"/>
      <c r="M181"/>
      <c r="N181"/>
      <c r="O181"/>
      <c r="P181"/>
      <c r="Q181"/>
    </row>
    <row r="182" spans="1:17" ht="15" x14ac:dyDescent="0.25">
      <c r="A182" s="17" t="str">
        <f>IF(ISBLANK(t_COMP[[#This Row],[Type]]=FALSE),t_SPRT[[#This Row],[Type]],t_COMP[[#This Row],[Type]])</f>
        <v>COMP</v>
      </c>
      <c r="B182" s="17"/>
      <c r="C182" s="33" t="str">
        <f>IF(ISBLANK(Comp!C182)=TRUE,IF(SPRT!C182=TRUE,SFIN!C182,SPRT!C182),Comp!C182)</f>
        <v>217537C</v>
      </c>
      <c r="D182" s="23"/>
      <c r="E182" s="23"/>
      <c r="F182" s="22"/>
      <c r="G182" s="17"/>
      <c r="H182" s="17"/>
      <c r="I182" s="20" t="s">
        <v>2078</v>
      </c>
      <c r="K182"/>
      <c r="L182"/>
      <c r="M182"/>
      <c r="N182"/>
      <c r="O182"/>
      <c r="P182"/>
      <c r="Q182"/>
    </row>
    <row r="183" spans="1:17" ht="15" x14ac:dyDescent="0.25">
      <c r="A183" s="17" t="str">
        <f>IF(ISBLANK(t_COMP[[#This Row],[Type]]=FALSE),t_SPRT[[#This Row],[Type]],t_COMP[[#This Row],[Type]])</f>
        <v>COMP</v>
      </c>
      <c r="B183" s="17"/>
      <c r="C183" s="33" t="str">
        <f>IF(ISBLANK(Comp!C183)=TRUE,IF(SPRT!C183=TRUE,SFIN!C183,SPRT!C183),Comp!C183)</f>
        <v>217998C</v>
      </c>
      <c r="D183" s="23"/>
      <c r="E183" s="23"/>
      <c r="F183" s="22"/>
      <c r="G183" s="17"/>
      <c r="H183" s="17"/>
      <c r="I183" s="20" t="s">
        <v>2078</v>
      </c>
      <c r="K183"/>
      <c r="L183"/>
      <c r="M183"/>
      <c r="N183"/>
      <c r="O183"/>
      <c r="P183"/>
      <c r="Q183"/>
    </row>
    <row r="184" spans="1:17" ht="15" x14ac:dyDescent="0.25">
      <c r="A184" s="17" t="str">
        <f>IF(ISBLANK(t_COMP[[#This Row],[Type]]=FALSE),t_SPRT[[#This Row],[Type]],t_COMP[[#This Row],[Type]])</f>
        <v>COMP</v>
      </c>
      <c r="B184" s="17"/>
      <c r="C184" s="33" t="str">
        <f>IF(ISBLANK(Comp!C184)=TRUE,IF(SPRT!C184=TRUE,SFIN!C184,SPRT!C184),Comp!C184)</f>
        <v>22602C</v>
      </c>
      <c r="D184" s="23"/>
      <c r="E184" s="23"/>
      <c r="F184" s="23"/>
      <c r="G184" s="17"/>
      <c r="H184" s="17"/>
      <c r="I184" s="20" t="s">
        <v>2075</v>
      </c>
      <c r="K184"/>
      <c r="L184"/>
      <c r="M184"/>
      <c r="N184"/>
      <c r="O184"/>
      <c r="P184"/>
      <c r="Q184"/>
    </row>
    <row r="185" spans="1:17" ht="15" x14ac:dyDescent="0.25">
      <c r="A185" s="17" t="str">
        <f>IF(ISBLANK(t_COMP[[#This Row],[Type]]=FALSE),t_SPRT[[#This Row],[Type]],t_COMP[[#This Row],[Type]])</f>
        <v>COMP</v>
      </c>
      <c r="B185" s="17"/>
      <c r="C185" s="33" t="str">
        <f>IF(ISBLANK(Comp!C185)=TRUE,IF(SPRT!C185=TRUE,SFIN!C185,SPRT!C185),Comp!C185)</f>
        <v>22677C</v>
      </c>
      <c r="D185" s="23"/>
      <c r="E185" s="23"/>
      <c r="F185" s="23"/>
      <c r="G185" s="17"/>
      <c r="H185" s="17"/>
      <c r="I185" s="20" t="s">
        <v>2075</v>
      </c>
      <c r="K185"/>
      <c r="L185"/>
      <c r="M185"/>
      <c r="N185"/>
      <c r="O185"/>
      <c r="P185"/>
      <c r="Q185"/>
    </row>
    <row r="186" spans="1:17" ht="15" x14ac:dyDescent="0.25">
      <c r="A186" s="17" t="str">
        <f>IF(ISBLANK(t_COMP[[#This Row],[Type]]=FALSE),t_SPRT[[#This Row],[Type]],t_COMP[[#This Row],[Type]])</f>
        <v>COMP</v>
      </c>
      <c r="B186" s="17"/>
      <c r="C186" s="33" t="str">
        <f>IF(ISBLANK(Comp!C186)=TRUE,IF(SPRT!C186=TRUE,SFIN!C186,SPRT!C186),Comp!C186)</f>
        <v>22681C</v>
      </c>
      <c r="D186" s="23"/>
      <c r="E186" s="23"/>
      <c r="F186" s="23"/>
      <c r="G186" s="17"/>
      <c r="H186" s="17"/>
      <c r="I186" s="20" t="s">
        <v>2075</v>
      </c>
      <c r="K186"/>
      <c r="L186"/>
      <c r="M186"/>
      <c r="N186"/>
      <c r="O186"/>
      <c r="P186"/>
      <c r="Q186"/>
    </row>
    <row r="187" spans="1:17" ht="15" x14ac:dyDescent="0.25">
      <c r="A187" s="17" t="str">
        <f>IF(ISBLANK(t_COMP[[#This Row],[Type]]=FALSE),t_SPRT[[#This Row],[Type]],t_COMP[[#This Row],[Type]])</f>
        <v>COMP</v>
      </c>
      <c r="B187" s="17"/>
      <c r="C187" s="33" t="str">
        <f>IF(ISBLANK(Comp!C187)=TRUE,IF(SPRT!C187=TRUE,SFIN!C187,SPRT!C187),Comp!C187)</f>
        <v>235364C</v>
      </c>
      <c r="D187" s="21"/>
      <c r="E187" s="21"/>
      <c r="F187" s="22"/>
      <c r="G187" s="17"/>
      <c r="H187" s="17"/>
      <c r="I187" s="20" t="s">
        <v>2075</v>
      </c>
      <c r="K187"/>
      <c r="L187"/>
      <c r="M187"/>
      <c r="N187"/>
      <c r="O187"/>
      <c r="P187"/>
      <c r="Q187"/>
    </row>
    <row r="188" spans="1:17" ht="15" x14ac:dyDescent="0.25">
      <c r="A188" s="17" t="str">
        <f>IF(ISBLANK(t_COMP[[#This Row],[Type]]=FALSE),t_SPRT[[#This Row],[Type]],t_COMP[[#This Row],[Type]])</f>
        <v>COMP</v>
      </c>
      <c r="B188" s="17"/>
      <c r="C188" s="33" t="str">
        <f>IF(ISBLANK(Comp!C188)=TRUE,IF(SPRT!C188=TRUE,SFIN!C188,SPRT!C188),Comp!C188)</f>
        <v>24653C</v>
      </c>
      <c r="D188" s="21"/>
      <c r="E188" s="21"/>
      <c r="F188" s="22"/>
      <c r="G188" s="17"/>
      <c r="H188" s="17"/>
      <c r="I188" s="20" t="s">
        <v>2078</v>
      </c>
      <c r="K188"/>
      <c r="L188"/>
      <c r="M188"/>
      <c r="N188"/>
      <c r="O188"/>
      <c r="P188"/>
      <c r="Q188"/>
    </row>
    <row r="189" spans="1:17" ht="15" x14ac:dyDescent="0.25">
      <c r="A189" s="17" t="str">
        <f>IF(ISBLANK(t_COMP[[#This Row],[Type]]=FALSE),t_SPRT[[#This Row],[Type]],t_COMP[[#This Row],[Type]])</f>
        <v>COMP</v>
      </c>
      <c r="B189" s="17"/>
      <c r="C189" s="33" t="str">
        <f>IF(ISBLANK(Comp!C189)=TRUE,IF(SPRT!C189=TRUE,SFIN!C189,SPRT!C189),Comp!C189)</f>
        <v>272929C</v>
      </c>
      <c r="D189" s="21"/>
      <c r="E189" s="21"/>
      <c r="F189" s="22"/>
      <c r="G189" s="17"/>
      <c r="H189" s="17"/>
      <c r="I189" s="20" t="s">
        <v>2077</v>
      </c>
      <c r="K189"/>
      <c r="L189"/>
      <c r="M189"/>
      <c r="N189"/>
      <c r="O189"/>
      <c r="P189"/>
      <c r="Q189"/>
    </row>
    <row r="190" spans="1:17" ht="15" x14ac:dyDescent="0.25">
      <c r="A190" s="17" t="str">
        <f>IF(ISBLANK(t_COMP[[#This Row],[Type]]=FALSE),t_SPRT[[#This Row],[Type]],t_COMP[[#This Row],[Type]])</f>
        <v>COMP</v>
      </c>
      <c r="B190" s="17"/>
      <c r="C190" s="33" t="str">
        <f>IF(ISBLANK(Comp!C190)=TRUE,IF(SPRT!C190=TRUE,SFIN!C190,SPRT!C190),Comp!C190)</f>
        <v>27472C</v>
      </c>
      <c r="D190" s="21"/>
      <c r="E190" s="21"/>
      <c r="F190" s="22"/>
      <c r="G190" s="17"/>
      <c r="H190" s="17"/>
      <c r="I190" s="20" t="s">
        <v>2075</v>
      </c>
      <c r="K190"/>
      <c r="L190"/>
      <c r="M190"/>
      <c r="N190"/>
      <c r="O190"/>
      <c r="P190"/>
      <c r="Q190"/>
    </row>
    <row r="191" spans="1:17" ht="15" x14ac:dyDescent="0.25">
      <c r="A191" s="17" t="str">
        <f>IF(ISBLANK(t_COMP[[#This Row],[Type]]=FALSE),t_SPRT[[#This Row],[Type]],t_COMP[[#This Row],[Type]])</f>
        <v>COMP</v>
      </c>
      <c r="B191" s="17"/>
      <c r="C191" s="33" t="str">
        <f>IF(ISBLANK(Comp!C191)=TRUE,IF(SPRT!C191=TRUE,SFIN!C191,SPRT!C191),Comp!C191)</f>
        <v>27475C</v>
      </c>
      <c r="D191" s="23"/>
      <c r="E191" s="23"/>
      <c r="F191" s="23"/>
      <c r="G191" s="17"/>
      <c r="H191" s="17"/>
      <c r="I191" s="20" t="s">
        <v>2075</v>
      </c>
      <c r="K191"/>
      <c r="L191"/>
      <c r="M191"/>
      <c r="N191"/>
      <c r="O191"/>
      <c r="P191"/>
      <c r="Q191"/>
    </row>
    <row r="192" spans="1:17" ht="15" x14ac:dyDescent="0.25">
      <c r="A192" s="17" t="str">
        <f>IF(ISBLANK(t_COMP[[#This Row],[Type]]=FALSE),t_SPRT[[#This Row],[Type]],t_COMP[[#This Row],[Type]])</f>
        <v>COMP</v>
      </c>
      <c r="B192" s="17"/>
      <c r="C192" s="33" t="str">
        <f>IF(ISBLANK(Comp!C192)=TRUE,IF(SPRT!C192=TRUE,SFIN!C192,SPRT!C192),Comp!C192)</f>
        <v>283970Q</v>
      </c>
      <c r="D192" s="23"/>
      <c r="E192" s="23"/>
      <c r="F192" s="23"/>
      <c r="G192" s="17"/>
      <c r="H192" s="17"/>
      <c r="I192" s="20" t="s">
        <v>2077</v>
      </c>
      <c r="K192"/>
      <c r="L192"/>
      <c r="M192"/>
      <c r="N192"/>
      <c r="O192"/>
      <c r="P192"/>
      <c r="Q192"/>
    </row>
    <row r="193" spans="1:17" ht="15" x14ac:dyDescent="0.25">
      <c r="A193" s="17" t="str">
        <f>IF(ISBLANK(t_COMP[[#This Row],[Type]]=FALSE),t_SPRT[[#This Row],[Type]],t_COMP[[#This Row],[Type]])</f>
        <v>COMP</v>
      </c>
      <c r="B193" s="17"/>
      <c r="C193" s="33" t="str">
        <f>IF(ISBLANK(Comp!C193)=TRUE,IF(SPRT!C193=TRUE,SFIN!C193,SPRT!C193),Comp!C193)</f>
        <v>28555C</v>
      </c>
      <c r="D193" s="23"/>
      <c r="E193" s="23"/>
      <c r="F193" s="23"/>
      <c r="G193" s="17"/>
      <c r="H193" s="17"/>
      <c r="I193" s="20" t="s">
        <v>2075</v>
      </c>
      <c r="K193"/>
      <c r="L193"/>
      <c r="M193"/>
      <c r="N193"/>
      <c r="O193"/>
      <c r="P193"/>
      <c r="Q193"/>
    </row>
    <row r="194" spans="1:17" ht="15" x14ac:dyDescent="0.25">
      <c r="A194" s="17" t="str">
        <f>IF(ISBLANK(t_COMP[[#This Row],[Type]]=FALSE),t_SPRT[[#This Row],[Type]],t_COMP[[#This Row],[Type]])</f>
        <v>COMP</v>
      </c>
      <c r="B194" s="17"/>
      <c r="C194" s="33" t="str">
        <f>IF(ISBLANK(Comp!C194)=TRUE,IF(SPRT!C194=TRUE,SFIN!C194,SPRT!C194),Comp!C194)</f>
        <v>285574C</v>
      </c>
      <c r="D194" s="23"/>
      <c r="E194" s="23"/>
      <c r="F194" s="23"/>
      <c r="G194" s="17"/>
      <c r="H194" s="17"/>
      <c r="I194" s="20" t="s">
        <v>2078</v>
      </c>
      <c r="K194"/>
      <c r="L194"/>
      <c r="M194"/>
      <c r="N194"/>
      <c r="O194"/>
      <c r="P194"/>
      <c r="Q194"/>
    </row>
    <row r="195" spans="1:17" ht="15" x14ac:dyDescent="0.25">
      <c r="A195" s="17" t="str">
        <f>IF(ISBLANK(t_COMP[[#This Row],[Type]]=FALSE),t_SPRT[[#This Row],[Type]],t_COMP[[#This Row],[Type]])</f>
        <v>COMP</v>
      </c>
      <c r="B195" s="17"/>
      <c r="C195" s="33" t="str">
        <f>IF(ISBLANK(Comp!C195)=TRUE,IF(SPRT!C195=TRUE,SFIN!C195,SPRT!C195),Comp!C195)</f>
        <v>28564C</v>
      </c>
      <c r="D195" s="23"/>
      <c r="E195" s="23"/>
      <c r="F195" s="23"/>
      <c r="G195" s="17"/>
      <c r="H195" s="17"/>
      <c r="I195" s="20" t="s">
        <v>2075</v>
      </c>
      <c r="K195"/>
      <c r="L195"/>
      <c r="M195"/>
      <c r="N195"/>
      <c r="O195"/>
      <c r="P195"/>
      <c r="Q195"/>
    </row>
    <row r="196" spans="1:17" ht="15" x14ac:dyDescent="0.25">
      <c r="A196" s="17" t="str">
        <f>IF(ISBLANK(t_COMP[[#This Row],[Type]]=FALSE),t_SPRT[[#This Row],[Type]],t_COMP[[#This Row],[Type]])</f>
        <v>COMP</v>
      </c>
      <c r="B196" s="17"/>
      <c r="C196" s="33" t="str">
        <f>IF(ISBLANK(Comp!C196)=TRUE,IF(SPRT!C196=TRUE,SFIN!C196,SPRT!C196),Comp!C196)</f>
        <v>285883C</v>
      </c>
      <c r="D196" s="23"/>
      <c r="E196" s="23"/>
      <c r="F196" s="23"/>
      <c r="G196" s="17"/>
      <c r="H196" s="17"/>
      <c r="I196" s="20" t="s">
        <v>2078</v>
      </c>
      <c r="K196"/>
      <c r="L196"/>
      <c r="M196"/>
      <c r="N196"/>
      <c r="O196"/>
      <c r="P196"/>
      <c r="Q196"/>
    </row>
    <row r="197" spans="1:17" ht="15" x14ac:dyDescent="0.25">
      <c r="A197" s="17" t="str">
        <f>IF(ISBLANK(t_COMP[[#This Row],[Type]]=FALSE),t_SPRT[[#This Row],[Type]],t_COMP[[#This Row],[Type]])</f>
        <v>COMP</v>
      </c>
      <c r="B197" s="17"/>
      <c r="C197" s="33" t="str">
        <f>IF(ISBLANK(Comp!C197)=TRUE,IF(SPRT!C197=TRUE,SFIN!C197,SPRT!C197),Comp!C197)</f>
        <v>285885C</v>
      </c>
      <c r="D197" s="23"/>
      <c r="E197" s="23"/>
      <c r="F197" s="23"/>
      <c r="G197" s="17"/>
      <c r="H197" s="17"/>
      <c r="I197" s="20" t="s">
        <v>2078</v>
      </c>
      <c r="K197"/>
      <c r="L197"/>
      <c r="M197"/>
      <c r="N197"/>
      <c r="O197"/>
      <c r="P197"/>
      <c r="Q197"/>
    </row>
    <row r="198" spans="1:17" ht="15" x14ac:dyDescent="0.25">
      <c r="A198" s="17" t="str">
        <f>IF(ISBLANK(t_COMP[[#This Row],[Type]]=FALSE),t_SPRT[[#This Row],[Type]],t_COMP[[#This Row],[Type]])</f>
        <v>COMP</v>
      </c>
      <c r="B198" s="17"/>
      <c r="C198" s="33" t="str">
        <f>IF(ISBLANK(Comp!C198)=TRUE,IF(SPRT!C198=TRUE,SFIN!C198,SPRT!C198),Comp!C198)</f>
        <v>29195C</v>
      </c>
      <c r="D198" s="23"/>
      <c r="E198" s="23"/>
      <c r="F198" s="22"/>
      <c r="G198" s="17"/>
      <c r="H198" s="17"/>
      <c r="I198" s="20" t="s">
        <v>2078</v>
      </c>
      <c r="K198"/>
      <c r="L198"/>
      <c r="M198"/>
      <c r="N198"/>
      <c r="O198"/>
      <c r="P198"/>
      <c r="Q198"/>
    </row>
    <row r="199" spans="1:17" ht="15" x14ac:dyDescent="0.25">
      <c r="A199" s="17" t="str">
        <f>IF(ISBLANK(t_COMP[[#This Row],[Type]]=FALSE),t_SPRT[[#This Row],[Type]],t_COMP[[#This Row],[Type]])</f>
        <v>COMP</v>
      </c>
      <c r="B199" s="17"/>
      <c r="C199" s="33" t="str">
        <f>IF(ISBLANK(Comp!C199)=TRUE,IF(SPRT!C199=TRUE,SFIN!C199,SPRT!C199),Comp!C199)</f>
        <v>29197C</v>
      </c>
      <c r="D199" s="23"/>
      <c r="E199" s="23"/>
      <c r="F199" s="23"/>
      <c r="G199" s="17"/>
      <c r="H199" s="17"/>
      <c r="I199" s="20" t="s">
        <v>2078</v>
      </c>
      <c r="K199"/>
      <c r="L199"/>
      <c r="M199"/>
      <c r="N199"/>
      <c r="O199"/>
      <c r="P199"/>
      <c r="Q199"/>
    </row>
    <row r="200" spans="1:17" ht="15" x14ac:dyDescent="0.25">
      <c r="A200" s="17" t="str">
        <f>IF(ISBLANK(t_COMP[[#This Row],[Type]]=FALSE),t_SPRT[[#This Row],[Type]],t_COMP[[#This Row],[Type]])</f>
        <v>COMP</v>
      </c>
      <c r="B200" s="17"/>
      <c r="C200" s="33" t="str">
        <f>IF(ISBLANK(Comp!C200)=TRUE,IF(SPRT!C200=TRUE,SFIN!C200,SPRT!C200),Comp!C200)</f>
        <v>29198C</v>
      </c>
      <c r="D200" s="23"/>
      <c r="E200" s="23"/>
      <c r="F200" s="23"/>
      <c r="G200" s="17"/>
      <c r="H200" s="17"/>
      <c r="I200" s="20" t="s">
        <v>2078</v>
      </c>
      <c r="K200"/>
      <c r="L200"/>
      <c r="M200"/>
      <c r="N200"/>
      <c r="O200"/>
      <c r="P200"/>
      <c r="Q200"/>
    </row>
    <row r="201" spans="1:17" ht="15" x14ac:dyDescent="0.25">
      <c r="A201" s="17" t="str">
        <f>IF(ISBLANK(t_COMP[[#This Row],[Type]]=FALSE),t_SPRT[[#This Row],[Type]],t_COMP[[#This Row],[Type]])</f>
        <v>COMP</v>
      </c>
      <c r="B201" s="17"/>
      <c r="C201" s="33" t="str">
        <f>IF(ISBLANK(Comp!C201)=TRUE,IF(SPRT!C201=TRUE,SFIN!C201,SPRT!C201),Comp!C201)</f>
        <v>29466C</v>
      </c>
      <c r="D201" s="23"/>
      <c r="E201" s="23"/>
      <c r="F201" s="23"/>
      <c r="G201" s="17"/>
      <c r="H201" s="17"/>
      <c r="I201" s="20" t="s">
        <v>2075</v>
      </c>
      <c r="K201"/>
      <c r="L201"/>
      <c r="M201"/>
      <c r="N201"/>
      <c r="O201"/>
      <c r="P201"/>
      <c r="Q201"/>
    </row>
    <row r="202" spans="1:17" ht="15" x14ac:dyDescent="0.25">
      <c r="A202" s="17" t="str">
        <f>IF(ISBLANK(t_COMP[[#This Row],[Type]]=FALSE),t_SPRT[[#This Row],[Type]],t_COMP[[#This Row],[Type]])</f>
        <v>COMP</v>
      </c>
      <c r="B202" s="17"/>
      <c r="C202" s="33" t="str">
        <f>IF(ISBLANK(Comp!C202)=TRUE,IF(SPRT!C202=TRUE,SFIN!C202,SPRT!C202),Comp!C202)</f>
        <v>302913C</v>
      </c>
      <c r="D202" s="23"/>
      <c r="E202" s="23"/>
      <c r="F202" s="23"/>
      <c r="G202" s="17"/>
      <c r="H202" s="17"/>
      <c r="I202" s="20" t="s">
        <v>2077</v>
      </c>
      <c r="K202"/>
      <c r="L202"/>
      <c r="M202"/>
      <c r="N202"/>
      <c r="O202"/>
      <c r="P202"/>
      <c r="Q202"/>
    </row>
    <row r="203" spans="1:17" ht="15" x14ac:dyDescent="0.25">
      <c r="A203" s="17" t="str">
        <f>IF(ISBLANK(t_COMP[[#This Row],[Type]]=FALSE),t_SPRT[[#This Row],[Type]],t_COMP[[#This Row],[Type]])</f>
        <v>COMP</v>
      </c>
      <c r="B203" s="17"/>
      <c r="C203" s="33" t="str">
        <f>IF(ISBLANK(Comp!C203)=TRUE,IF(SPRT!C203=TRUE,SFIN!C203,SPRT!C203),Comp!C203)</f>
        <v>303341Q</v>
      </c>
      <c r="D203" s="23"/>
      <c r="E203" s="23"/>
      <c r="F203" s="23"/>
      <c r="G203" s="17"/>
      <c r="H203" s="17"/>
      <c r="I203" s="20" t="s">
        <v>2077</v>
      </c>
      <c r="K203"/>
      <c r="L203"/>
      <c r="M203"/>
      <c r="N203"/>
      <c r="O203"/>
      <c r="P203"/>
      <c r="Q203"/>
    </row>
    <row r="204" spans="1:17" ht="15" x14ac:dyDescent="0.25">
      <c r="A204" s="17" t="str">
        <f>IF(ISBLANK(t_COMP[[#This Row],[Type]]=FALSE),t_SPRT[[#This Row],[Type]],t_COMP[[#This Row],[Type]])</f>
        <v>COMP</v>
      </c>
      <c r="B204" s="17"/>
      <c r="C204" s="33" t="str">
        <f>IF(ISBLANK(Comp!C204)=TRUE,IF(SPRT!C204=TRUE,SFIN!C204,SPRT!C204),Comp!C204)</f>
        <v>318372C</v>
      </c>
      <c r="D204" s="21"/>
      <c r="E204" s="21"/>
      <c r="F204" s="22"/>
      <c r="G204" s="17"/>
      <c r="H204" s="17"/>
      <c r="I204" s="20" t="s">
        <v>2078</v>
      </c>
      <c r="K204"/>
      <c r="L204"/>
      <c r="M204"/>
      <c r="N204"/>
      <c r="O204"/>
      <c r="P204"/>
      <c r="Q204"/>
    </row>
    <row r="205" spans="1:17" ht="15" x14ac:dyDescent="0.25">
      <c r="A205" s="17" t="str">
        <f>IF(ISBLANK(t_COMP[[#This Row],[Type]]=FALSE),t_SPRT[[#This Row],[Type]],t_COMP[[#This Row],[Type]])</f>
        <v>COMP</v>
      </c>
      <c r="B205" s="17"/>
      <c r="C205" s="33" t="str">
        <f>IF(ISBLANK(Comp!C205)=TRUE,IF(SPRT!C205=TRUE,SFIN!C205,SPRT!C205),Comp!C205)</f>
        <v>32088C</v>
      </c>
      <c r="D205" s="21"/>
      <c r="E205" s="21"/>
      <c r="F205" s="22"/>
      <c r="G205" s="17"/>
      <c r="H205" s="17"/>
      <c r="I205" s="20" t="s">
        <v>2075</v>
      </c>
      <c r="K205"/>
      <c r="L205"/>
      <c r="M205"/>
      <c r="N205"/>
      <c r="O205"/>
      <c r="P205"/>
      <c r="Q205"/>
    </row>
    <row r="206" spans="1:17" ht="15" x14ac:dyDescent="0.25">
      <c r="A206" s="17" t="str">
        <f>IF(ISBLANK(t_COMP[[#This Row],[Type]]=FALSE),t_SPRT[[#This Row],[Type]],t_COMP[[#This Row],[Type]])</f>
        <v>COMP</v>
      </c>
      <c r="B206" s="17"/>
      <c r="C206" s="33" t="str">
        <f>IF(ISBLANK(Comp!C206)=TRUE,IF(SPRT!C206=TRUE,SFIN!C206,SPRT!C206),Comp!C206)</f>
        <v>32096C</v>
      </c>
      <c r="D206" s="23"/>
      <c r="E206" s="23"/>
      <c r="F206" s="23"/>
      <c r="G206" s="17"/>
      <c r="H206" s="17"/>
      <c r="I206" s="20" t="s">
        <v>2075</v>
      </c>
      <c r="K206"/>
      <c r="L206"/>
      <c r="M206"/>
      <c r="N206"/>
      <c r="O206"/>
      <c r="P206"/>
      <c r="Q206"/>
    </row>
    <row r="207" spans="1:17" ht="15" x14ac:dyDescent="0.25">
      <c r="A207" s="17" t="str">
        <f>IF(ISBLANK(t_COMP[[#This Row],[Type]]=FALSE),t_SPRT[[#This Row],[Type]],t_COMP[[#This Row],[Type]])</f>
        <v>COMP</v>
      </c>
      <c r="B207" s="17"/>
      <c r="C207" s="33" t="str">
        <f>IF(ISBLANK(Comp!C207)=TRUE,IF(SPRT!C207=TRUE,SFIN!C207,SPRT!C207),Comp!C207)</f>
        <v>333995C</v>
      </c>
      <c r="D207" s="23"/>
      <c r="E207" s="23"/>
      <c r="F207" s="23"/>
      <c r="G207" s="17"/>
      <c r="H207" s="17"/>
      <c r="I207" s="20" t="s">
        <v>2077</v>
      </c>
      <c r="K207"/>
      <c r="L207"/>
      <c r="M207"/>
      <c r="N207"/>
      <c r="O207"/>
      <c r="P207"/>
      <c r="Q207"/>
    </row>
    <row r="208" spans="1:17" ht="15" x14ac:dyDescent="0.25">
      <c r="A208" s="17" t="str">
        <f>IF(ISBLANK(t_COMP[[#This Row],[Type]]=FALSE),t_SPRT[[#This Row],[Type]],t_COMP[[#This Row],[Type]])</f>
        <v>COMP</v>
      </c>
      <c r="B208" s="17"/>
      <c r="C208" s="33" t="str">
        <f>IF(ISBLANK(Comp!C208)=TRUE,IF(SPRT!C208=TRUE,SFIN!C208,SPRT!C208),Comp!C208)</f>
        <v>334001C</v>
      </c>
      <c r="D208" s="23"/>
      <c r="E208" s="23"/>
      <c r="F208" s="22"/>
      <c r="G208" s="17"/>
      <c r="H208" s="17"/>
      <c r="I208" s="20" t="s">
        <v>2077</v>
      </c>
      <c r="K208"/>
      <c r="L208"/>
      <c r="M208"/>
      <c r="N208"/>
      <c r="O208"/>
      <c r="P208"/>
      <c r="Q208"/>
    </row>
    <row r="209" spans="1:17" ht="15" x14ac:dyDescent="0.25">
      <c r="A209" s="17" t="str">
        <f>IF(ISBLANK(t_COMP[[#This Row],[Type]]=FALSE),t_SPRT[[#This Row],[Type]],t_COMP[[#This Row],[Type]])</f>
        <v>COMP</v>
      </c>
      <c r="B209" s="17"/>
      <c r="C209" s="33" t="str">
        <f>IF(ISBLANK(Comp!C209)=TRUE,IF(SPRT!C209=TRUE,SFIN!C209,SPRT!C209),Comp!C209)</f>
        <v>337952C</v>
      </c>
      <c r="D209" s="23"/>
      <c r="E209" s="23"/>
      <c r="F209" s="23"/>
      <c r="G209" s="17"/>
      <c r="H209" s="17"/>
      <c r="I209" s="20" t="s">
        <v>2077</v>
      </c>
      <c r="K209"/>
      <c r="L209"/>
      <c r="M209"/>
      <c r="N209"/>
      <c r="O209"/>
      <c r="P209"/>
      <c r="Q209"/>
    </row>
    <row r="210" spans="1:17" ht="15" x14ac:dyDescent="0.25">
      <c r="A210" s="17" t="str">
        <f>IF(ISBLANK(t_COMP[[#This Row],[Type]]=FALSE),t_SPRT[[#This Row],[Type]],t_COMP[[#This Row],[Type]])</f>
        <v>COMP</v>
      </c>
      <c r="B210" s="17"/>
      <c r="C210" s="33" t="str">
        <f>IF(ISBLANK(Comp!C210)=TRUE,IF(SPRT!C210=TRUE,SFIN!C210,SPRT!C210),Comp!C210)</f>
        <v>337961C</v>
      </c>
      <c r="D210" s="23"/>
      <c r="E210" s="23"/>
      <c r="F210" s="23"/>
      <c r="G210" s="17"/>
      <c r="H210" s="17"/>
      <c r="I210" s="20" t="s">
        <v>2077</v>
      </c>
      <c r="K210"/>
      <c r="L210"/>
      <c r="M210"/>
      <c r="N210"/>
      <c r="O210"/>
      <c r="P210"/>
      <c r="Q210"/>
    </row>
    <row r="211" spans="1:17" ht="15" x14ac:dyDescent="0.25">
      <c r="A211" s="17" t="str">
        <f>IF(ISBLANK(t_COMP[[#This Row],[Type]]=FALSE),t_SPRT[[#This Row],[Type]],t_COMP[[#This Row],[Type]])</f>
        <v>COMP</v>
      </c>
      <c r="B211" s="17"/>
      <c r="C211" s="33" t="str">
        <f>IF(ISBLANK(Comp!C211)=TRUE,IF(SPRT!C211=TRUE,SFIN!C211,SPRT!C211),Comp!C211)</f>
        <v>34175C</v>
      </c>
      <c r="D211" s="23"/>
      <c r="E211" s="23"/>
      <c r="F211" s="23"/>
      <c r="G211" s="17"/>
      <c r="H211" s="17"/>
      <c r="I211" s="20" t="s">
        <v>2078</v>
      </c>
      <c r="K211"/>
      <c r="L211"/>
      <c r="M211"/>
      <c r="N211"/>
      <c r="O211"/>
      <c r="P211"/>
      <c r="Q211"/>
    </row>
    <row r="212" spans="1:17" ht="15" x14ac:dyDescent="0.25">
      <c r="A212" s="17" t="str">
        <f>IF(ISBLANK(t_COMP[[#This Row],[Type]]=FALSE),t_SPRT[[#This Row],[Type]],t_COMP[[#This Row],[Type]])</f>
        <v>COMP</v>
      </c>
      <c r="B212" s="17"/>
      <c r="C212" s="33" t="str">
        <f>IF(ISBLANK(Comp!C212)=TRUE,IF(SPRT!C212=TRUE,SFIN!C212,SPRT!C212),Comp!C212)</f>
        <v>353234C</v>
      </c>
      <c r="D212" s="23"/>
      <c r="E212" s="23"/>
      <c r="F212" s="23"/>
      <c r="G212" s="17"/>
      <c r="H212" s="17"/>
      <c r="I212" s="20" t="s">
        <v>2075</v>
      </c>
      <c r="K212"/>
      <c r="L212"/>
      <c r="M212"/>
      <c r="N212"/>
      <c r="O212"/>
      <c r="P212"/>
      <c r="Q212"/>
    </row>
    <row r="213" spans="1:17" ht="15" x14ac:dyDescent="0.25">
      <c r="A213" s="17" t="str">
        <f>IF(ISBLANK(t_COMP[[#This Row],[Type]]=FALSE),t_SPRT[[#This Row],[Type]],t_COMP[[#This Row],[Type]])</f>
        <v>COMP</v>
      </c>
      <c r="B213" s="17"/>
      <c r="C213" s="33" t="str">
        <f>IF(ISBLANK(Comp!C213)=TRUE,IF(SPRT!C213=TRUE,SFIN!C213,SPRT!C213),Comp!C213)</f>
        <v>358931C</v>
      </c>
      <c r="D213" s="21"/>
      <c r="E213" s="21"/>
      <c r="F213" s="22"/>
      <c r="G213" s="17"/>
      <c r="H213" s="17"/>
      <c r="I213" s="20" t="s">
        <v>2078</v>
      </c>
      <c r="K213"/>
      <c r="L213"/>
      <c r="M213"/>
      <c r="N213"/>
      <c r="O213"/>
      <c r="P213"/>
      <c r="Q213"/>
    </row>
    <row r="214" spans="1:17" ht="15" x14ac:dyDescent="0.25">
      <c r="A214" s="17" t="str">
        <f>IF(ISBLANK(t_COMP[[#This Row],[Type]]=FALSE),t_SPRT[[#This Row],[Type]],t_COMP[[#This Row],[Type]])</f>
        <v>COMP</v>
      </c>
      <c r="B214" s="17"/>
      <c r="C214" s="33" t="str">
        <f>IF(ISBLANK(Comp!C214)=TRUE,IF(SPRT!C214=TRUE,SFIN!C214,SPRT!C214),Comp!C214)</f>
        <v>36494C</v>
      </c>
      <c r="D214" s="21"/>
      <c r="E214" s="21"/>
      <c r="F214" s="22"/>
      <c r="G214" s="17"/>
      <c r="H214" s="17"/>
      <c r="I214" s="20" t="s">
        <v>2075</v>
      </c>
      <c r="K214"/>
      <c r="L214"/>
      <c r="M214"/>
      <c r="N214"/>
      <c r="O214"/>
      <c r="P214"/>
      <c r="Q214"/>
    </row>
    <row r="215" spans="1:17" ht="12.75" x14ac:dyDescent="0.2">
      <c r="A215" s="17" t="str">
        <f>IF(ISBLANK(t_COMP[[#This Row],[Type]]=FALSE),t_SPRT[[#This Row],[Type]],t_COMP[[#This Row],[Type]])</f>
        <v>COMP</v>
      </c>
      <c r="B215" s="17"/>
      <c r="C215" s="33" t="str">
        <f>IF(ISBLANK(Comp!C215)=TRUE,IF(SPRT!C215=TRUE,SFIN!C215,SPRT!C215),Comp!C215)</f>
        <v>38288C</v>
      </c>
      <c r="D215" s="21"/>
      <c r="E215" s="21"/>
      <c r="F215" s="22"/>
      <c r="G215" s="17"/>
      <c r="H215" s="17"/>
      <c r="I215" s="20" t="s">
        <v>2077</v>
      </c>
      <c r="L215" s="3"/>
      <c r="M215" s="3"/>
    </row>
    <row r="216" spans="1:17" ht="12.75" x14ac:dyDescent="0.2">
      <c r="A216" s="17" t="str">
        <f>IF(ISBLANK(t_COMP[[#This Row],[Type]]=FALSE),t_SPRT[[#This Row],[Type]],t_COMP[[#This Row],[Type]])</f>
        <v>COMP</v>
      </c>
      <c r="B216" s="17"/>
      <c r="C216" s="33" t="str">
        <f>IF(ISBLANK(Comp!C216)=TRUE,IF(SPRT!C216=TRUE,SFIN!C216,SPRT!C216),Comp!C216)</f>
        <v>42663C</v>
      </c>
      <c r="D216" s="21"/>
      <c r="E216" s="21"/>
      <c r="F216" s="22"/>
      <c r="G216" s="17"/>
      <c r="H216" s="17"/>
      <c r="I216" s="20" t="s">
        <v>2077</v>
      </c>
      <c r="L216" s="3"/>
      <c r="M216" s="3"/>
    </row>
    <row r="217" spans="1:17" ht="12.75" x14ac:dyDescent="0.2">
      <c r="A217" s="17" t="str">
        <f>IF(ISBLANK(t_COMP[[#This Row],[Type]]=FALSE),t_SPRT[[#This Row],[Type]],t_COMP[[#This Row],[Type]])</f>
        <v>COMP</v>
      </c>
      <c r="B217" s="17"/>
      <c r="C217" s="33" t="str">
        <f>IF(ISBLANK(Comp!C217)=TRUE,IF(SPRT!C217=TRUE,SFIN!C217,SPRT!C217),Comp!C217)</f>
        <v>42664C</v>
      </c>
      <c r="D217" s="21"/>
      <c r="E217" s="21"/>
      <c r="F217" s="23"/>
      <c r="G217" s="17"/>
      <c r="H217" s="17"/>
      <c r="I217" s="20" t="s">
        <v>2077</v>
      </c>
      <c r="L217" s="3"/>
      <c r="M217" s="3"/>
    </row>
    <row r="218" spans="1:17" ht="12.75" x14ac:dyDescent="0.2">
      <c r="A218" s="17" t="str">
        <f>IF(ISBLANK(t_COMP[[#This Row],[Type]]=FALSE),t_SPRT[[#This Row],[Type]],t_COMP[[#This Row],[Type]])</f>
        <v>COMP</v>
      </c>
      <c r="B218" s="17"/>
      <c r="C218" s="33" t="str">
        <f>IF(ISBLANK(Comp!C218)=TRUE,IF(SPRT!C218=TRUE,SFIN!C218,SPRT!C218),Comp!C218)</f>
        <v>42668C</v>
      </c>
      <c r="D218" s="23"/>
      <c r="E218" s="23"/>
      <c r="F218" s="23"/>
      <c r="G218" s="17"/>
      <c r="H218" s="17"/>
      <c r="I218" s="20" t="s">
        <v>2077</v>
      </c>
      <c r="L218" s="3"/>
      <c r="M218" s="3"/>
    </row>
    <row r="219" spans="1:17" ht="12.75" x14ac:dyDescent="0.2">
      <c r="A219" s="17" t="str">
        <f>IF(ISBLANK(t_COMP[[#This Row],[Type]]=FALSE),t_SPRT[[#This Row],[Type]],t_COMP[[#This Row],[Type]])</f>
        <v>COMP</v>
      </c>
      <c r="B219" s="17"/>
      <c r="C219" s="33" t="str">
        <f>IF(ISBLANK(Comp!C219)=TRUE,IF(SPRT!C219=TRUE,SFIN!C219,SPRT!C219),Comp!C219)</f>
        <v>42672C</v>
      </c>
      <c r="D219" s="23"/>
      <c r="E219" s="23"/>
      <c r="F219" s="23"/>
      <c r="G219" s="17"/>
      <c r="H219" s="17"/>
      <c r="I219" s="20" t="s">
        <v>2077</v>
      </c>
      <c r="L219" s="3"/>
      <c r="M219" s="3"/>
    </row>
    <row r="220" spans="1:17" ht="12.75" x14ac:dyDescent="0.2">
      <c r="A220" s="17" t="str">
        <f>IF(ISBLANK(t_COMP[[#This Row],[Type]]=FALSE),t_SPRT[[#This Row],[Type]],t_COMP[[#This Row],[Type]])</f>
        <v>COMP</v>
      </c>
      <c r="B220" s="17"/>
      <c r="C220" s="33" t="str">
        <f>IF(ISBLANK(Comp!C220)=TRUE,IF(SPRT!C220=TRUE,SFIN!C220,SPRT!C220),Comp!C220)</f>
        <v>42864C</v>
      </c>
      <c r="D220" s="21"/>
      <c r="E220" s="21"/>
      <c r="F220" s="23"/>
      <c r="G220" s="17"/>
      <c r="H220" s="17"/>
      <c r="I220" s="20" t="s">
        <v>2077</v>
      </c>
      <c r="L220" s="3"/>
      <c r="M220" s="3"/>
    </row>
    <row r="221" spans="1:17" ht="12.75" x14ac:dyDescent="0.2">
      <c r="A221" s="17" t="str">
        <f>IF(ISBLANK(t_COMP[[#This Row],[Type]]=FALSE),t_SPRT[[#This Row],[Type]],t_COMP[[#This Row],[Type]])</f>
        <v>COMP</v>
      </c>
      <c r="B221" s="17"/>
      <c r="C221" s="33" t="str">
        <f>IF(ISBLANK(Comp!C221)=TRUE,IF(SPRT!C221=TRUE,SFIN!C221,SPRT!C221),Comp!C221)</f>
        <v>42866C</v>
      </c>
      <c r="D221" s="21"/>
      <c r="E221" s="21"/>
      <c r="F221" s="23"/>
      <c r="G221" s="17"/>
      <c r="H221" s="17"/>
      <c r="I221" s="20" t="s">
        <v>2077</v>
      </c>
      <c r="L221" s="3"/>
      <c r="M221" s="3"/>
    </row>
    <row r="222" spans="1:17" ht="12.75" x14ac:dyDescent="0.2">
      <c r="A222" s="17" t="str">
        <f>IF(ISBLANK(t_COMP[[#This Row],[Type]]=FALSE),t_SPRT[[#This Row],[Type]],t_COMP[[#This Row],[Type]])</f>
        <v>COMP</v>
      </c>
      <c r="B222" s="17"/>
      <c r="C222" s="33" t="str">
        <f>IF(ISBLANK(Comp!C222)=TRUE,IF(SPRT!C222=TRUE,SFIN!C222,SPRT!C222),Comp!C222)</f>
        <v>42867C</v>
      </c>
      <c r="D222" s="23"/>
      <c r="E222" s="23"/>
      <c r="F222" s="23"/>
      <c r="G222" s="17"/>
      <c r="H222" s="17"/>
      <c r="I222" s="20" t="s">
        <v>2077</v>
      </c>
      <c r="L222" s="3"/>
      <c r="M222" s="3"/>
    </row>
    <row r="223" spans="1:17" ht="12.75" x14ac:dyDescent="0.2">
      <c r="A223" s="17" t="str">
        <f>IF(ISBLANK(t_COMP[[#This Row],[Type]]=FALSE),t_SPRT[[#This Row],[Type]],t_COMP[[#This Row],[Type]])</f>
        <v>COMP</v>
      </c>
      <c r="B223" s="17"/>
      <c r="C223" s="33" t="str">
        <f>IF(ISBLANK(Comp!C223)=TRUE,IF(SPRT!C223=TRUE,SFIN!C223,SPRT!C223),Comp!C223)</f>
        <v>43275C</v>
      </c>
      <c r="D223" s="21"/>
      <c r="E223" s="21"/>
      <c r="F223" s="22"/>
      <c r="G223" s="17"/>
      <c r="H223" s="17"/>
      <c r="I223" s="20" t="s">
        <v>2075</v>
      </c>
      <c r="L223" s="3"/>
      <c r="M223" s="3"/>
    </row>
    <row r="224" spans="1:17" ht="12.75" x14ac:dyDescent="0.2">
      <c r="A224" s="17" t="str">
        <f>IF(ISBLANK(t_COMP[[#This Row],[Type]]=FALSE),t_SPRT[[#This Row],[Type]],t_COMP[[#This Row],[Type]])</f>
        <v>COMP</v>
      </c>
      <c r="B224" s="17"/>
      <c r="C224" s="33" t="str">
        <f>IF(ISBLANK(Comp!C224)=TRUE,IF(SPRT!C224=TRUE,SFIN!C224,SPRT!C224),Comp!C224)</f>
        <v>43277C</v>
      </c>
      <c r="D224" s="21"/>
      <c r="E224" s="21"/>
      <c r="F224" s="22"/>
      <c r="G224" s="17"/>
      <c r="H224" s="17"/>
      <c r="I224" s="20" t="s">
        <v>2075</v>
      </c>
      <c r="L224" s="3"/>
      <c r="M224" s="3"/>
    </row>
    <row r="225" spans="1:15" ht="12.75" x14ac:dyDescent="0.2">
      <c r="A225" s="17" t="str">
        <f>IF(ISBLANK(t_COMP[[#This Row],[Type]]=FALSE),t_SPRT[[#This Row],[Type]],t_COMP[[#This Row],[Type]])</f>
        <v>COMP</v>
      </c>
      <c r="B225" s="17"/>
      <c r="C225" s="33" t="str">
        <f>IF(ISBLANK(Comp!C225)=TRUE,IF(SPRT!C225=TRUE,SFIN!C225,SPRT!C225),Comp!C225)</f>
        <v>43282C</v>
      </c>
      <c r="D225" s="23"/>
      <c r="E225" s="23"/>
      <c r="F225" s="23"/>
      <c r="G225" s="17"/>
      <c r="H225" s="17"/>
      <c r="I225" s="20" t="s">
        <v>2075</v>
      </c>
      <c r="L225" s="3"/>
      <c r="M225" s="3"/>
    </row>
    <row r="226" spans="1:15" ht="12.75" x14ac:dyDescent="0.2">
      <c r="A226" s="17" t="str">
        <f>IF(ISBLANK(t_COMP[[#This Row],[Type]]=FALSE),t_SPRT[[#This Row],[Type]],t_COMP[[#This Row],[Type]])</f>
        <v>COMP</v>
      </c>
      <c r="B226" s="17"/>
      <c r="C226" s="33" t="str">
        <f>IF(ISBLANK(Comp!C226)=TRUE,IF(SPRT!C226=TRUE,SFIN!C226,SPRT!C226),Comp!C226)</f>
        <v>43551C</v>
      </c>
      <c r="D226" s="23"/>
      <c r="E226" s="23"/>
      <c r="F226" s="23"/>
      <c r="G226" s="17"/>
      <c r="H226" s="17"/>
      <c r="I226" s="20" t="s">
        <v>2075</v>
      </c>
      <c r="L226" s="3"/>
      <c r="M226" s="3"/>
    </row>
    <row r="227" spans="1:15" ht="12.75" x14ac:dyDescent="0.2">
      <c r="A227" s="17" t="str">
        <f>IF(ISBLANK(t_COMP[[#This Row],[Type]]=FALSE),t_SPRT[[#This Row],[Type]],t_COMP[[#This Row],[Type]])</f>
        <v>COMP</v>
      </c>
      <c r="B227" s="17"/>
      <c r="C227" s="33" t="str">
        <f>IF(ISBLANK(Comp!C227)=TRUE,IF(SPRT!C227=TRUE,SFIN!C227,SPRT!C227),Comp!C227)</f>
        <v>45708C</v>
      </c>
      <c r="D227" s="23"/>
      <c r="E227" s="23"/>
      <c r="F227" s="23"/>
      <c r="G227" s="17"/>
      <c r="H227" s="17"/>
      <c r="I227" s="20" t="s">
        <v>2078</v>
      </c>
      <c r="L227" s="3"/>
      <c r="M227" s="3"/>
      <c r="N227" s="1"/>
      <c r="O227" s="1"/>
    </row>
    <row r="228" spans="1:15" ht="12.75" x14ac:dyDescent="0.2">
      <c r="A228" s="17" t="str">
        <f>IF(ISBLANK(t_COMP[[#This Row],[Type]]=FALSE),t_SPRT[[#This Row],[Type]],t_COMP[[#This Row],[Type]])</f>
        <v>COMP</v>
      </c>
      <c r="B228" s="17"/>
      <c r="C228" s="33" t="str">
        <f>IF(ISBLANK(Comp!C228)=TRUE,IF(SPRT!C228=TRUE,SFIN!C228,SPRT!C228),Comp!C228)</f>
        <v>46099C</v>
      </c>
      <c r="D228" s="23"/>
      <c r="E228" s="23"/>
      <c r="F228" s="23"/>
      <c r="G228" s="17"/>
      <c r="H228" s="17"/>
      <c r="I228" s="20" t="s">
        <v>2075</v>
      </c>
      <c r="L228" s="3"/>
      <c r="M228" s="3"/>
      <c r="N228" s="1"/>
      <c r="O228" s="1"/>
    </row>
    <row r="229" spans="1:15" ht="12.75" x14ac:dyDescent="0.2">
      <c r="A229" s="17" t="str">
        <f>IF(ISBLANK(t_COMP[[#This Row],[Type]]=FALSE),t_SPRT[[#This Row],[Type]],t_COMP[[#This Row],[Type]])</f>
        <v>COMP</v>
      </c>
      <c r="B229" s="17"/>
      <c r="C229" s="33" t="str">
        <f>IF(ISBLANK(Comp!C229)=TRUE,IF(SPRT!C229=TRUE,SFIN!C229,SPRT!C229),Comp!C229)</f>
        <v>490476C</v>
      </c>
      <c r="D229" s="23"/>
      <c r="E229" s="23"/>
      <c r="F229" s="23"/>
      <c r="G229" s="17"/>
      <c r="H229" s="17"/>
      <c r="I229" s="20" t="s">
        <v>2078</v>
      </c>
      <c r="L229" s="3"/>
      <c r="M229" s="3"/>
      <c r="N229" s="1"/>
      <c r="O229" s="1"/>
    </row>
    <row r="230" spans="1:15" ht="12.75" x14ac:dyDescent="0.2">
      <c r="A230" s="17" t="str">
        <f>IF(ISBLANK(t_COMP[[#This Row],[Type]]=FALSE),t_SPRT[[#This Row],[Type]],t_COMP[[#This Row],[Type]])</f>
        <v>COMP</v>
      </c>
      <c r="B230" s="17"/>
      <c r="C230" s="33" t="str">
        <f>IF(ISBLANK(Comp!C230)=TRUE,IF(SPRT!C230=TRUE,SFIN!C230,SPRT!C230),Comp!C230)</f>
        <v>49278C</v>
      </c>
      <c r="D230" s="23"/>
      <c r="E230" s="23"/>
      <c r="F230" s="23"/>
      <c r="G230" s="17"/>
      <c r="H230" s="17"/>
      <c r="I230" s="20" t="s">
        <v>2077</v>
      </c>
      <c r="L230" s="3"/>
      <c r="M230" s="3"/>
      <c r="N230" s="1"/>
      <c r="O230" s="1"/>
    </row>
    <row r="231" spans="1:15" ht="12.75" x14ac:dyDescent="0.2">
      <c r="A231" s="17" t="str">
        <f>IF(ISBLANK(t_COMP[[#This Row],[Type]]=FALSE),t_SPRT[[#This Row],[Type]],t_COMP[[#This Row],[Type]])</f>
        <v>COMP</v>
      </c>
      <c r="B231" s="17"/>
      <c r="C231" s="33" t="str">
        <f>IF(ISBLANK(Comp!C231)=TRUE,IF(SPRT!C231=TRUE,SFIN!C231,SPRT!C231),Comp!C231)</f>
        <v>49280C</v>
      </c>
      <c r="D231" s="23"/>
      <c r="E231" s="23"/>
      <c r="F231" s="22"/>
      <c r="G231" s="17"/>
      <c r="H231" s="17"/>
      <c r="I231" s="20" t="s">
        <v>2077</v>
      </c>
      <c r="L231" s="3"/>
      <c r="M231" s="3"/>
      <c r="N231" s="1"/>
      <c r="O231" s="1"/>
    </row>
    <row r="232" spans="1:15" ht="12.75" x14ac:dyDescent="0.2">
      <c r="A232" s="17" t="str">
        <f>IF(ISBLANK(t_COMP[[#This Row],[Type]]=FALSE),t_SPRT[[#This Row],[Type]],t_COMP[[#This Row],[Type]])</f>
        <v>COMP</v>
      </c>
      <c r="B232" s="17"/>
      <c r="C232" s="33" t="str">
        <f>IF(ISBLANK(Comp!C232)=TRUE,IF(SPRT!C232=TRUE,SFIN!C232,SPRT!C232),Comp!C232)</f>
        <v>49311C</v>
      </c>
      <c r="D232" s="23"/>
      <c r="E232" s="23"/>
      <c r="F232" s="23"/>
      <c r="G232" s="17"/>
      <c r="H232" s="17"/>
      <c r="I232" s="20" t="s">
        <v>2077</v>
      </c>
      <c r="L232" s="3"/>
      <c r="M232" s="3"/>
      <c r="N232" s="1"/>
      <c r="O232" s="1"/>
    </row>
    <row r="233" spans="1:15" ht="12.75" x14ac:dyDescent="0.2">
      <c r="A233" s="17" t="str">
        <f>IF(ISBLANK(t_COMP[[#This Row],[Type]]=FALSE),t_SPRT[[#This Row],[Type]],t_COMP[[#This Row],[Type]])</f>
        <v>COMP</v>
      </c>
      <c r="B233" s="17"/>
      <c r="C233" s="33" t="str">
        <f>IF(ISBLANK(Comp!C233)=TRUE,IF(SPRT!C233=TRUE,SFIN!C233,SPRT!C233),Comp!C233)</f>
        <v>49319C</v>
      </c>
      <c r="D233" s="23"/>
      <c r="E233" s="23"/>
      <c r="F233" s="23"/>
      <c r="G233" s="17"/>
      <c r="H233" s="17"/>
      <c r="I233" s="20" t="s">
        <v>2077</v>
      </c>
      <c r="L233" s="3"/>
      <c r="M233" s="3"/>
      <c r="N233" s="1"/>
      <c r="O233" s="1"/>
    </row>
    <row r="234" spans="1:15" ht="12.75" x14ac:dyDescent="0.2">
      <c r="A234" s="17" t="str">
        <f>IF(ISBLANK(t_COMP[[#This Row],[Type]]=FALSE),t_SPRT[[#This Row],[Type]],t_COMP[[#This Row],[Type]])</f>
        <v>COMP</v>
      </c>
      <c r="B234" s="17"/>
      <c r="C234" s="33" t="str">
        <f>IF(ISBLANK(Comp!C234)=TRUE,IF(SPRT!C234=TRUE,SFIN!C234,SPRT!C234),Comp!C234)</f>
        <v>49574C</v>
      </c>
      <c r="D234" s="23"/>
      <c r="E234" s="23"/>
      <c r="F234" s="23"/>
      <c r="G234" s="17"/>
      <c r="H234" s="17"/>
      <c r="I234" s="20" t="s">
        <v>2078</v>
      </c>
      <c r="L234" s="3"/>
      <c r="M234" s="3"/>
      <c r="N234" s="1"/>
      <c r="O234" s="1"/>
    </row>
    <row r="235" spans="1:15" ht="12.75" x14ac:dyDescent="0.2">
      <c r="A235" s="17" t="str">
        <f>IF(ISBLANK(t_COMP[[#This Row],[Type]]=FALSE),t_SPRT[[#This Row],[Type]],t_COMP[[#This Row],[Type]])</f>
        <v>COMP</v>
      </c>
      <c r="B235" s="17"/>
      <c r="C235" s="33" t="str">
        <f>IF(ISBLANK(Comp!C235)=TRUE,IF(SPRT!C235=TRUE,SFIN!C235,SPRT!C235),Comp!C235)</f>
        <v>49586Q</v>
      </c>
      <c r="D235" s="21"/>
      <c r="E235" s="21"/>
      <c r="F235" s="23"/>
      <c r="G235" s="17"/>
      <c r="H235" s="17"/>
      <c r="I235" s="20" t="s">
        <v>2078</v>
      </c>
      <c r="L235" s="3"/>
      <c r="M235" s="3"/>
      <c r="N235" s="1"/>
      <c r="O235" s="1"/>
    </row>
    <row r="236" spans="1:15" ht="12.75" x14ac:dyDescent="0.2">
      <c r="A236" s="17" t="str">
        <f>IF(ISBLANK(t_COMP[[#This Row],[Type]]=FALSE),t_SPRT[[#This Row],[Type]],t_COMP[[#This Row],[Type]])</f>
        <v>COMP</v>
      </c>
      <c r="B236" s="17"/>
      <c r="C236" s="33" t="str">
        <f>IF(ISBLANK(Comp!C236)=TRUE,IF(SPRT!C236=TRUE,SFIN!C236,SPRT!C236),Comp!C236)</f>
        <v>49650Q</v>
      </c>
      <c r="D236" s="23"/>
      <c r="E236" s="23"/>
      <c r="F236" s="23"/>
      <c r="G236" s="17"/>
      <c r="H236" s="17"/>
      <c r="I236" s="20" t="s">
        <v>2078</v>
      </c>
      <c r="L236" s="3"/>
      <c r="M236" s="3"/>
      <c r="N236" s="1"/>
      <c r="O236" s="1"/>
    </row>
    <row r="237" spans="1:15" ht="12.75" x14ac:dyDescent="0.2">
      <c r="A237" s="17" t="str">
        <f>IF(ISBLANK(t_COMP[[#This Row],[Type]]=FALSE),t_SPRT[[#This Row],[Type]],t_COMP[[#This Row],[Type]])</f>
        <v>COMP</v>
      </c>
      <c r="B237" s="17"/>
      <c r="C237" s="33" t="str">
        <f>IF(ISBLANK(Comp!C237)=TRUE,IF(SPRT!C237=TRUE,SFIN!C237,SPRT!C237),Comp!C237)</f>
        <v>500060C</v>
      </c>
      <c r="D237" s="23"/>
      <c r="E237" s="23"/>
      <c r="F237" s="23"/>
      <c r="G237" s="17"/>
      <c r="H237" s="17"/>
      <c r="I237" s="20" t="s">
        <v>2075</v>
      </c>
      <c r="L237" s="3"/>
      <c r="M237" s="3"/>
      <c r="N237" s="1"/>
      <c r="O237" s="1"/>
    </row>
    <row r="238" spans="1:15" ht="12.75" x14ac:dyDescent="0.2">
      <c r="A238" s="17" t="str">
        <f>IF(ISBLANK(t_COMP[[#This Row],[Type]]=FALSE),t_SPRT[[#This Row],[Type]],t_COMP[[#This Row],[Type]])</f>
        <v>COMP</v>
      </c>
      <c r="B238" s="17"/>
      <c r="C238" s="33" t="str">
        <f>IF(ISBLANK(Comp!C238)=TRUE,IF(SPRT!C238=TRUE,SFIN!C238,SPRT!C238),Comp!C238)</f>
        <v>50601Q</v>
      </c>
      <c r="D238" s="23"/>
      <c r="E238" s="23"/>
      <c r="F238" s="23"/>
      <c r="G238" s="17"/>
      <c r="H238" s="17"/>
      <c r="I238" s="20" t="s">
        <v>2078</v>
      </c>
      <c r="L238" s="3"/>
      <c r="M238" s="3"/>
      <c r="N238" s="1"/>
      <c r="O238" s="1"/>
    </row>
    <row r="239" spans="1:15" ht="12.75" x14ac:dyDescent="0.2">
      <c r="A239" s="17" t="str">
        <f>IF(ISBLANK(t_COMP[[#This Row],[Type]]=FALSE),t_SPRT[[#This Row],[Type]],t_COMP[[#This Row],[Type]])</f>
        <v>COMP</v>
      </c>
      <c r="B239" s="17"/>
      <c r="C239" s="33" t="str">
        <f>IF(ISBLANK(Comp!C239)=TRUE,IF(SPRT!C239=TRUE,SFIN!C239,SPRT!C239),Comp!C239)</f>
        <v>51135Q</v>
      </c>
      <c r="D239" s="23"/>
      <c r="E239" s="23"/>
      <c r="F239" s="23"/>
      <c r="G239" s="17"/>
      <c r="H239" s="17"/>
      <c r="I239" s="20" t="s">
        <v>2078</v>
      </c>
      <c r="L239" s="3"/>
      <c r="M239" s="3"/>
      <c r="N239" s="1"/>
      <c r="O239" s="1"/>
    </row>
    <row r="240" spans="1:15" ht="12.75" x14ac:dyDescent="0.2">
      <c r="A240" s="17" t="str">
        <f>IF(ISBLANK(t_COMP[[#This Row],[Type]]=FALSE),t_SPRT[[#This Row],[Type]],t_COMP[[#This Row],[Type]])</f>
        <v>COMP</v>
      </c>
      <c r="B240" s="17"/>
      <c r="C240" s="33" t="str">
        <f>IF(ISBLANK(Comp!C240)=TRUE,IF(SPRT!C240=TRUE,SFIN!C240,SPRT!C240),Comp!C240)</f>
        <v>51428C</v>
      </c>
      <c r="D240" s="23"/>
      <c r="E240" s="23"/>
      <c r="F240" s="23"/>
      <c r="G240" s="17"/>
      <c r="H240" s="17"/>
      <c r="I240" s="20" t="s">
        <v>2075</v>
      </c>
      <c r="L240" s="3"/>
      <c r="M240" s="3"/>
      <c r="N240" s="1"/>
      <c r="O240" s="1"/>
    </row>
    <row r="241" spans="1:15" ht="12.75" x14ac:dyDescent="0.2">
      <c r="A241" s="17" t="str">
        <f>IF(ISBLANK(t_COMP[[#This Row],[Type]]=FALSE),t_SPRT[[#This Row],[Type]],t_COMP[[#This Row],[Type]])</f>
        <v>COMP</v>
      </c>
      <c r="B241" s="17"/>
      <c r="C241" s="33" t="str">
        <f>IF(ISBLANK(Comp!C241)=TRUE,IF(SPRT!C241=TRUE,SFIN!C241,SPRT!C241),Comp!C241)</f>
        <v>521616C</v>
      </c>
      <c r="D241" s="21"/>
      <c r="E241" s="21"/>
      <c r="F241" s="23"/>
      <c r="G241" s="17"/>
      <c r="H241" s="17"/>
      <c r="I241" s="20" t="s">
        <v>2075</v>
      </c>
      <c r="L241" s="3"/>
      <c r="M241" s="3"/>
      <c r="N241" s="1"/>
      <c r="O241" s="1"/>
    </row>
    <row r="242" spans="1:15" ht="12.75" x14ac:dyDescent="0.2">
      <c r="A242" s="17" t="str">
        <f>IF(ISBLANK(t_COMP[[#This Row],[Type]]=FALSE),t_SPRT[[#This Row],[Type]],t_COMP[[#This Row],[Type]])</f>
        <v>COMP</v>
      </c>
      <c r="B242" s="17"/>
      <c r="C242" s="33" t="str">
        <f>IF(ISBLANK(Comp!C242)=TRUE,IF(SPRT!C242=TRUE,SFIN!C242,SPRT!C242),Comp!C242)</f>
        <v>52532C</v>
      </c>
      <c r="D242" s="23"/>
      <c r="E242" s="23"/>
      <c r="F242" s="23"/>
      <c r="G242" s="17"/>
      <c r="H242" s="17"/>
      <c r="I242" s="20" t="s">
        <v>2075</v>
      </c>
      <c r="L242" s="3"/>
      <c r="M242" s="3"/>
      <c r="N242" s="1"/>
      <c r="O242" s="1"/>
    </row>
    <row r="243" spans="1:15" ht="12.75" x14ac:dyDescent="0.2">
      <c r="A243" s="17" t="str">
        <f>IF(ISBLANK(t_COMP[[#This Row],[Type]]=FALSE),t_SPRT[[#This Row],[Type]],t_COMP[[#This Row],[Type]])</f>
        <v>COMP</v>
      </c>
      <c r="B243" s="17"/>
      <c r="C243" s="33" t="str">
        <f>IF(ISBLANK(Comp!C243)=TRUE,IF(SPRT!C243=TRUE,SFIN!C243,SPRT!C243),Comp!C243)</f>
        <v>52534C</v>
      </c>
      <c r="D243" s="23"/>
      <c r="E243" s="23"/>
      <c r="F243" s="23"/>
      <c r="G243" s="17"/>
      <c r="H243" s="17"/>
      <c r="I243" s="20" t="s">
        <v>2075</v>
      </c>
      <c r="L243" s="3"/>
      <c r="M243" s="3"/>
      <c r="N243" s="1"/>
      <c r="O243" s="1"/>
    </row>
    <row r="244" spans="1:15" ht="12.75" x14ac:dyDescent="0.2">
      <c r="A244" s="17" t="str">
        <f>IF(ISBLANK(t_COMP[[#This Row],[Type]]=FALSE),t_SPRT[[#This Row],[Type]],t_COMP[[#This Row],[Type]])</f>
        <v>COMP</v>
      </c>
      <c r="B244" s="17"/>
      <c r="C244" s="33" t="str">
        <f>IF(ISBLANK(Comp!C244)=TRUE,IF(SPRT!C244=TRUE,SFIN!C244,SPRT!C244),Comp!C244)</f>
        <v>52541C</v>
      </c>
      <c r="D244" s="21"/>
      <c r="E244" s="21"/>
      <c r="F244" s="22"/>
      <c r="G244" s="17"/>
      <c r="H244" s="17"/>
      <c r="I244" s="20" t="s">
        <v>2075</v>
      </c>
      <c r="L244" s="3"/>
      <c r="M244" s="3"/>
      <c r="N244" s="1"/>
      <c r="O244" s="1"/>
    </row>
    <row r="245" spans="1:15" ht="12.75" x14ac:dyDescent="0.2">
      <c r="A245" s="17" t="str">
        <f>IF(ISBLANK(t_COMP[[#This Row],[Type]]=FALSE),t_SPRT[[#This Row],[Type]],t_COMP[[#This Row],[Type]])</f>
        <v>COMP</v>
      </c>
      <c r="B245" s="17"/>
      <c r="C245" s="33" t="str">
        <f>IF(ISBLANK(Comp!C245)=TRUE,IF(SPRT!C245=TRUE,SFIN!C245,SPRT!C245),Comp!C245)</f>
        <v>54073C</v>
      </c>
      <c r="D245" s="21"/>
      <c r="E245" s="21"/>
      <c r="F245" s="22"/>
      <c r="G245" s="17"/>
      <c r="H245" s="17"/>
      <c r="I245" s="20" t="s">
        <v>2075</v>
      </c>
      <c r="L245" s="3"/>
      <c r="M245" s="3"/>
      <c r="N245" s="1"/>
      <c r="O245" s="1"/>
    </row>
    <row r="246" spans="1:15" ht="12.75" x14ac:dyDescent="0.2">
      <c r="A246" s="17" t="str">
        <f>IF(ISBLANK(t_COMP[[#This Row],[Type]]=FALSE),t_SPRT[[#This Row],[Type]],t_COMP[[#This Row],[Type]])</f>
        <v>COMP</v>
      </c>
      <c r="B246" s="17"/>
      <c r="C246" s="33" t="str">
        <f>IF(ISBLANK(Comp!C246)=TRUE,IF(SPRT!C246=TRUE,SFIN!C246,SPRT!C246),Comp!C246)</f>
        <v>54107C</v>
      </c>
      <c r="D246" s="23"/>
      <c r="E246" s="23"/>
      <c r="F246" s="22"/>
      <c r="G246" s="17"/>
      <c r="H246" s="17"/>
      <c r="I246" s="20" t="s">
        <v>2078</v>
      </c>
      <c r="L246" s="3"/>
      <c r="M246" s="3"/>
      <c r="N246" s="1"/>
      <c r="O246" s="1"/>
    </row>
    <row r="247" spans="1:15" ht="12.75" x14ac:dyDescent="0.2">
      <c r="A247" s="17" t="str">
        <f>IF(ISBLANK(t_COMP[[#This Row],[Type]]=FALSE),t_SPRT[[#This Row],[Type]],t_COMP[[#This Row],[Type]])</f>
        <v>COMP</v>
      </c>
      <c r="B247" s="17"/>
      <c r="C247" s="33" t="str">
        <f>IF(ISBLANK(Comp!C247)=TRUE,IF(SPRT!C247=TRUE,SFIN!C247,SPRT!C247),Comp!C247)</f>
        <v>54142C</v>
      </c>
      <c r="D247" s="23"/>
      <c r="E247" s="23"/>
      <c r="F247" s="23"/>
      <c r="G247" s="17"/>
      <c r="H247" s="17"/>
      <c r="I247" s="20" t="s">
        <v>2078</v>
      </c>
      <c r="L247" s="3"/>
      <c r="M247" s="3"/>
      <c r="N247" s="1"/>
      <c r="O247" s="1"/>
    </row>
    <row r="248" spans="1:15" ht="12.75" x14ac:dyDescent="0.2">
      <c r="A248" s="17" t="str">
        <f>IF(ISBLANK(t_COMP[[#This Row],[Type]]=FALSE),t_SPRT[[#This Row],[Type]],t_COMP[[#This Row],[Type]])</f>
        <v>COMP</v>
      </c>
      <c r="B248" s="17"/>
      <c r="C248" s="33" t="str">
        <f>IF(ISBLANK(Comp!C248)=TRUE,IF(SPRT!C248=TRUE,SFIN!C248,SPRT!C248),Comp!C248)</f>
        <v>54300C</v>
      </c>
      <c r="D248" s="23"/>
      <c r="E248" s="23"/>
      <c r="F248" s="23"/>
      <c r="G248" s="17"/>
      <c r="H248" s="17"/>
      <c r="I248" s="20" t="s">
        <v>2078</v>
      </c>
      <c r="L248" s="3"/>
      <c r="M248" s="3"/>
      <c r="N248" s="1"/>
      <c r="O248" s="1"/>
    </row>
    <row r="249" spans="1:15" ht="12.75" x14ac:dyDescent="0.2">
      <c r="A249" s="17" t="str">
        <f>IF(ISBLANK(t_COMP[[#This Row],[Type]]=FALSE),t_SPRT[[#This Row],[Type]],t_COMP[[#This Row],[Type]])</f>
        <v>COMP</v>
      </c>
      <c r="B249" s="17"/>
      <c r="C249" s="33" t="str">
        <f>IF(ISBLANK(Comp!C249)=TRUE,IF(SPRT!C249=TRUE,SFIN!C249,SPRT!C249),Comp!C249)</f>
        <v>54302C</v>
      </c>
      <c r="D249" s="21"/>
      <c r="E249" s="21"/>
      <c r="F249" s="22"/>
      <c r="G249" s="17"/>
      <c r="H249" s="17"/>
      <c r="I249" s="20" t="s">
        <v>2078</v>
      </c>
      <c r="L249" s="3"/>
      <c r="M249" s="3"/>
      <c r="N249" s="1"/>
      <c r="O249" s="1"/>
    </row>
    <row r="250" spans="1:15" ht="12.75" x14ac:dyDescent="0.2">
      <c r="A250" s="17" t="str">
        <f>IF(ISBLANK(t_COMP[[#This Row],[Type]]=FALSE),t_SPRT[[#This Row],[Type]],t_COMP[[#This Row],[Type]])</f>
        <v>COMP</v>
      </c>
      <c r="B250" s="17"/>
      <c r="C250" s="33" t="str">
        <f>IF(ISBLANK(Comp!C250)=TRUE,IF(SPRT!C250=TRUE,SFIN!C250,SPRT!C250),Comp!C250)</f>
        <v>54333C</v>
      </c>
      <c r="D250" s="23"/>
      <c r="E250" s="23"/>
      <c r="F250" s="23"/>
      <c r="G250" s="17"/>
      <c r="H250" s="17"/>
      <c r="I250" s="20" t="s">
        <v>2075</v>
      </c>
      <c r="L250" s="3"/>
      <c r="M250" s="3"/>
      <c r="N250" s="1"/>
      <c r="O250" s="1"/>
    </row>
    <row r="251" spans="1:15" ht="12.75" x14ac:dyDescent="0.2">
      <c r="A251" s="17" t="str">
        <f>IF(ISBLANK(t_COMP[[#This Row],[Type]]=FALSE),t_SPRT[[#This Row],[Type]],t_COMP[[#This Row],[Type]])</f>
        <v>COMP</v>
      </c>
      <c r="B251" s="17"/>
      <c r="C251" s="33" t="str">
        <f>IF(ISBLANK(Comp!C251)=TRUE,IF(SPRT!C251=TRUE,SFIN!C251,SPRT!C251),Comp!C251)</f>
        <v>54337C</v>
      </c>
      <c r="D251" s="23"/>
      <c r="E251" s="23"/>
      <c r="F251" s="23"/>
      <c r="G251" s="17"/>
      <c r="H251" s="17"/>
      <c r="I251" s="20" t="s">
        <v>2075</v>
      </c>
      <c r="L251" s="3"/>
      <c r="M251" s="3"/>
      <c r="N251" s="1"/>
      <c r="O251" s="1"/>
    </row>
    <row r="252" spans="1:15" ht="12.75" x14ac:dyDescent="0.2">
      <c r="A252" s="17" t="str">
        <f>IF(ISBLANK(t_COMP[[#This Row],[Type]]=FALSE),t_SPRT[[#This Row],[Type]],t_COMP[[#This Row],[Type]])</f>
        <v>COMP</v>
      </c>
      <c r="B252" s="17"/>
      <c r="C252" s="33" t="str">
        <f>IF(ISBLANK(Comp!C252)=TRUE,IF(SPRT!C252=TRUE,SFIN!C252,SPRT!C252),Comp!C252)</f>
        <v>54338C</v>
      </c>
      <c r="D252" s="21"/>
      <c r="E252" s="21"/>
      <c r="F252" s="22"/>
      <c r="G252" s="17"/>
      <c r="H252" s="17"/>
      <c r="I252" s="20" t="s">
        <v>2075</v>
      </c>
      <c r="L252" s="3"/>
      <c r="M252" s="3"/>
      <c r="N252" s="1"/>
      <c r="O252" s="1"/>
    </row>
    <row r="253" spans="1:15" ht="12.75" x14ac:dyDescent="0.2">
      <c r="A253" s="17" t="str">
        <f>IF(ISBLANK(t_COMP[[#This Row],[Type]]=FALSE),t_SPRT[[#This Row],[Type]],t_COMP[[#This Row],[Type]])</f>
        <v>COMP</v>
      </c>
      <c r="B253" s="17"/>
      <c r="C253" s="33" t="str">
        <f>IF(ISBLANK(Comp!C253)=TRUE,IF(SPRT!C253=TRUE,SFIN!C253,SPRT!C253),Comp!C253)</f>
        <v>54340C</v>
      </c>
      <c r="D253" s="21"/>
      <c r="E253" s="21"/>
      <c r="F253" s="22"/>
      <c r="G253" s="17"/>
      <c r="H253" s="17"/>
      <c r="I253" s="20" t="s">
        <v>2075</v>
      </c>
      <c r="L253" s="3"/>
      <c r="M253" s="3"/>
      <c r="N253" s="1"/>
      <c r="O253" s="1"/>
    </row>
    <row r="254" spans="1:15" ht="12.75" x14ac:dyDescent="0.2">
      <c r="A254" s="17" t="str">
        <f>IF(ISBLANK(t_COMP[[#This Row],[Type]]=FALSE),t_SPRT[[#This Row],[Type]],t_COMP[[#This Row],[Type]])</f>
        <v>COMP</v>
      </c>
      <c r="B254" s="17"/>
      <c r="C254" s="33" t="str">
        <f>IF(ISBLANK(Comp!C254)=TRUE,IF(SPRT!C254=TRUE,SFIN!C254,SPRT!C254),Comp!C254)</f>
        <v>54342C</v>
      </c>
      <c r="D254" s="21"/>
      <c r="E254" s="21"/>
      <c r="F254" s="22"/>
      <c r="G254" s="17"/>
      <c r="H254" s="17"/>
      <c r="I254" s="20" t="s">
        <v>2075</v>
      </c>
      <c r="L254" s="3"/>
      <c r="M254" s="3"/>
      <c r="N254" s="1"/>
      <c r="O254" s="1"/>
    </row>
    <row r="255" spans="1:15" ht="12.75" x14ac:dyDescent="0.2">
      <c r="A255" s="17" t="str">
        <f>IF(ISBLANK(t_COMP[[#This Row],[Type]]=FALSE),t_SPRT[[#This Row],[Type]],t_COMP[[#This Row],[Type]])</f>
        <v>COMP</v>
      </c>
      <c r="B255" s="17"/>
      <c r="C255" s="33" t="str">
        <f>IF(ISBLANK(Comp!C255)=TRUE,IF(SPRT!C255=TRUE,SFIN!C255,SPRT!C255),Comp!C255)</f>
        <v>54346C</v>
      </c>
      <c r="D255" s="21"/>
      <c r="E255" s="21"/>
      <c r="F255" s="23"/>
      <c r="G255" s="17"/>
      <c r="H255" s="17"/>
      <c r="I255" s="20" t="s">
        <v>2075</v>
      </c>
      <c r="L255" s="3"/>
      <c r="M255" s="3"/>
      <c r="N255" s="1"/>
      <c r="O255" s="1"/>
    </row>
    <row r="256" spans="1:15" ht="12.75" x14ac:dyDescent="0.2">
      <c r="A256" s="17" t="str">
        <f>IF(ISBLANK(t_COMP[[#This Row],[Type]]=FALSE),t_SPRT[[#This Row],[Type]],t_COMP[[#This Row],[Type]])</f>
        <v>COMP</v>
      </c>
      <c r="B256" s="17"/>
      <c r="C256" s="33" t="str">
        <f>IF(ISBLANK(Comp!C256)=TRUE,IF(SPRT!C256=TRUE,SFIN!C256,SPRT!C256),Comp!C256)</f>
        <v>54347C</v>
      </c>
      <c r="D256" s="21"/>
      <c r="E256" s="21"/>
      <c r="F256" s="23"/>
      <c r="G256" s="17"/>
      <c r="H256" s="17"/>
      <c r="I256" s="20" t="s">
        <v>2075</v>
      </c>
      <c r="L256" s="3"/>
      <c r="M256" s="3"/>
      <c r="N256" s="1"/>
      <c r="O256" s="1"/>
    </row>
    <row r="257" spans="1:15" ht="12.75" x14ac:dyDescent="0.2">
      <c r="A257" s="17" t="str">
        <f>IF(ISBLANK(t_COMP[[#This Row],[Type]]=FALSE),t_SPRT[[#This Row],[Type]],t_COMP[[#This Row],[Type]])</f>
        <v>COMP</v>
      </c>
      <c r="B257" s="17"/>
      <c r="C257" s="33" t="str">
        <f>IF(ISBLANK(Comp!C257)=TRUE,IF(SPRT!C257=TRUE,SFIN!C257,SPRT!C257),Comp!C257)</f>
        <v>549220C</v>
      </c>
      <c r="D257" s="21"/>
      <c r="E257" s="21"/>
      <c r="F257" s="23"/>
      <c r="G257" s="17"/>
      <c r="H257" s="17"/>
      <c r="I257" s="20" t="s">
        <v>2077</v>
      </c>
      <c r="L257" s="3"/>
      <c r="M257" s="3"/>
      <c r="N257" s="1"/>
      <c r="O257" s="1"/>
    </row>
    <row r="258" spans="1:15" ht="12.75" x14ac:dyDescent="0.2">
      <c r="A258" s="17" t="str">
        <f>IF(ISBLANK(t_COMP[[#This Row],[Type]]=FALSE),t_SPRT[[#This Row],[Type]],t_COMP[[#This Row],[Type]])</f>
        <v>COMP</v>
      </c>
      <c r="B258" s="17"/>
      <c r="C258" s="33" t="str">
        <f>IF(ISBLANK(Comp!C258)=TRUE,IF(SPRT!C258=TRUE,SFIN!C258,SPRT!C258),Comp!C258)</f>
        <v>54953C</v>
      </c>
      <c r="D258" s="23"/>
      <c r="E258" s="23"/>
      <c r="F258" s="23"/>
      <c r="G258" s="17"/>
      <c r="H258" s="17"/>
      <c r="I258" s="20" t="s">
        <v>2075</v>
      </c>
      <c r="L258" s="3"/>
      <c r="M258" s="3"/>
      <c r="N258" s="1"/>
      <c r="O258" s="1"/>
    </row>
    <row r="259" spans="1:15" ht="12.75" x14ac:dyDescent="0.2">
      <c r="A259" s="17" t="str">
        <f>IF(ISBLANK(t_COMP[[#This Row],[Type]]=FALSE),t_SPRT[[#This Row],[Type]],t_COMP[[#This Row],[Type]])</f>
        <v>COMP</v>
      </c>
      <c r="B259" s="17"/>
      <c r="C259" s="33" t="str">
        <f>IF(ISBLANK(Comp!C259)=TRUE,IF(SPRT!C259=TRUE,SFIN!C259,SPRT!C259),Comp!C259)</f>
        <v>54956C</v>
      </c>
      <c r="D259" s="23"/>
      <c r="E259" s="23"/>
      <c r="F259" s="23"/>
      <c r="G259" s="17"/>
      <c r="H259" s="17"/>
      <c r="I259" s="20" t="s">
        <v>2075</v>
      </c>
      <c r="L259" s="3"/>
      <c r="M259" s="3"/>
      <c r="N259" s="1"/>
      <c r="O259" s="1"/>
    </row>
    <row r="260" spans="1:15" ht="12.75" x14ac:dyDescent="0.2">
      <c r="A260" s="17" t="str">
        <f>IF(ISBLANK(t_COMP[[#This Row],[Type]]=FALSE),t_SPRT[[#This Row],[Type]],t_COMP[[#This Row],[Type]])</f>
        <v>COMP</v>
      </c>
      <c r="B260" s="17"/>
      <c r="C260" s="33" t="str">
        <f>IF(ISBLANK(Comp!C260)=TRUE,IF(SPRT!C260=TRUE,SFIN!C260,SPRT!C260),Comp!C260)</f>
        <v>55039C</v>
      </c>
      <c r="D260" s="21"/>
      <c r="E260" s="21"/>
      <c r="F260" s="23"/>
      <c r="G260" s="17"/>
      <c r="H260" s="17"/>
      <c r="I260" s="20" t="s">
        <v>2075</v>
      </c>
      <c r="L260" s="3"/>
      <c r="M260" s="3"/>
      <c r="N260" s="1"/>
      <c r="O260" s="1"/>
    </row>
    <row r="261" spans="1:15" ht="12.75" x14ac:dyDescent="0.2">
      <c r="A261" s="17" t="str">
        <f>IF(ISBLANK(t_COMP[[#This Row],[Type]]=FALSE),t_SPRT[[#This Row],[Type]],t_COMP[[#This Row],[Type]])</f>
        <v>COMP</v>
      </c>
      <c r="B261" s="17"/>
      <c r="C261" s="33" t="str">
        <f>IF(ISBLANK(Comp!C261)=TRUE,IF(SPRT!C261=TRUE,SFIN!C261,SPRT!C261),Comp!C261)</f>
        <v>567034C</v>
      </c>
      <c r="D261" s="23"/>
      <c r="E261" s="23"/>
      <c r="F261" s="23"/>
      <c r="G261" s="17"/>
      <c r="H261" s="17"/>
      <c r="I261" s="20" t="s">
        <v>2077</v>
      </c>
      <c r="L261" s="3"/>
      <c r="M261" s="3"/>
      <c r="N261" s="1"/>
      <c r="O261" s="1"/>
    </row>
    <row r="262" spans="1:15" ht="12.75" x14ac:dyDescent="0.2">
      <c r="A262" s="17" t="str">
        <f>IF(ISBLANK(t_COMP[[#This Row],[Type]]=FALSE),t_SPRT[[#This Row],[Type]],t_COMP[[#This Row],[Type]])</f>
        <v>COMP</v>
      </c>
      <c r="B262" s="17"/>
      <c r="C262" s="33" t="str">
        <f>IF(ISBLANK(Comp!C262)=TRUE,IF(SPRT!C262=TRUE,SFIN!C262,SPRT!C262),Comp!C262)</f>
        <v>567037C</v>
      </c>
      <c r="D262" s="23"/>
      <c r="E262" s="23"/>
      <c r="F262" s="23"/>
      <c r="G262" s="17"/>
      <c r="H262" s="17"/>
      <c r="I262" s="20" t="s">
        <v>2077</v>
      </c>
      <c r="L262" s="3"/>
      <c r="M262" s="3"/>
      <c r="N262" s="1"/>
      <c r="O262" s="1"/>
    </row>
    <row r="263" spans="1:15" ht="12.75" x14ac:dyDescent="0.2">
      <c r="A263" s="17" t="str">
        <f>IF(ISBLANK(t_COMP[[#This Row],[Type]]=FALSE),t_SPRT[[#This Row],[Type]],t_COMP[[#This Row],[Type]])</f>
        <v>COMP</v>
      </c>
      <c r="B263" s="17"/>
      <c r="C263" s="33" t="str">
        <f>IF(ISBLANK(Comp!C263)=TRUE,IF(SPRT!C263=TRUE,SFIN!C263,SPRT!C263),Comp!C263)</f>
        <v>56988C</v>
      </c>
      <c r="D263" s="21"/>
      <c r="E263" s="21"/>
      <c r="F263" s="22"/>
      <c r="G263" s="17"/>
      <c r="H263" s="17"/>
      <c r="I263" s="20" t="s">
        <v>2075</v>
      </c>
      <c r="L263" s="3"/>
      <c r="M263" s="3"/>
      <c r="N263" s="1"/>
      <c r="O263" s="1"/>
    </row>
    <row r="264" spans="1:15" ht="12.75" x14ac:dyDescent="0.2">
      <c r="A264" s="17" t="str">
        <f>IF(ISBLANK(t_COMP[[#This Row],[Type]]=FALSE),t_SPRT[[#This Row],[Type]],t_COMP[[#This Row],[Type]])</f>
        <v>COMP</v>
      </c>
      <c r="B264" s="17"/>
      <c r="C264" s="33" t="str">
        <f>IF(ISBLANK(Comp!C264)=TRUE,IF(SPRT!C264=TRUE,SFIN!C264,SPRT!C264),Comp!C264)</f>
        <v>57192C</v>
      </c>
      <c r="D264" s="21"/>
      <c r="E264" s="21"/>
      <c r="F264" s="22"/>
      <c r="G264" s="17"/>
      <c r="H264" s="17"/>
      <c r="I264" s="20" t="s">
        <v>2075</v>
      </c>
      <c r="L264" s="3"/>
      <c r="M264" s="3"/>
      <c r="N264" s="1"/>
      <c r="O264" s="1"/>
    </row>
    <row r="265" spans="1:15" ht="12.75" x14ac:dyDescent="0.2">
      <c r="A265" s="17" t="str">
        <f>IF(ISBLANK(t_COMP[[#This Row],[Type]]=FALSE),t_SPRT[[#This Row],[Type]],t_COMP[[#This Row],[Type]])</f>
        <v>COMP</v>
      </c>
      <c r="B265" s="17"/>
      <c r="C265" s="33" t="str">
        <f>IF(ISBLANK(Comp!C265)=TRUE,IF(SPRT!C265=TRUE,SFIN!C265,SPRT!C265),Comp!C265)</f>
        <v>57194C</v>
      </c>
      <c r="D265" s="23"/>
      <c r="E265" s="23"/>
      <c r="F265" s="22"/>
      <c r="G265" s="17"/>
      <c r="H265" s="17"/>
      <c r="I265" s="20" t="s">
        <v>2075</v>
      </c>
      <c r="L265" s="3"/>
      <c r="M265" s="3"/>
      <c r="N265" s="1"/>
      <c r="O265" s="1"/>
    </row>
    <row r="266" spans="1:15" ht="12.75" x14ac:dyDescent="0.2">
      <c r="A266" s="17" t="str">
        <f>IF(ISBLANK(t_COMP[[#This Row],[Type]]=FALSE),t_SPRT[[#This Row],[Type]],t_COMP[[#This Row],[Type]])</f>
        <v>COMP</v>
      </c>
      <c r="B266" s="17"/>
      <c r="C266" s="33" t="str">
        <f>IF(ISBLANK(Comp!C266)=TRUE,IF(SPRT!C266=TRUE,SFIN!C266,SPRT!C266),Comp!C266)</f>
        <v>57438C</v>
      </c>
      <c r="D266" s="21"/>
      <c r="E266" s="21"/>
      <c r="F266" s="22"/>
      <c r="G266" s="17"/>
      <c r="H266" s="17"/>
      <c r="I266" s="20" t="s">
        <v>2075</v>
      </c>
      <c r="L266" s="3"/>
      <c r="M266" s="3"/>
      <c r="N266" s="1"/>
      <c r="O266" s="1"/>
    </row>
    <row r="267" spans="1:15" ht="12.75" x14ac:dyDescent="0.2">
      <c r="A267" s="17" t="str">
        <f>IF(ISBLANK(t_COMP[[#This Row],[Type]]=FALSE),t_SPRT[[#This Row],[Type]],t_COMP[[#This Row],[Type]])</f>
        <v>COMP</v>
      </c>
      <c r="B267" s="17"/>
      <c r="C267" s="33" t="str">
        <f>IF(ISBLANK(Comp!C267)=TRUE,IF(SPRT!C267=TRUE,SFIN!C267,SPRT!C267),Comp!C267)</f>
        <v>57439C</v>
      </c>
      <c r="D267" s="23"/>
      <c r="E267" s="23"/>
      <c r="F267" s="23"/>
      <c r="G267" s="17"/>
      <c r="H267" s="17"/>
      <c r="I267" s="20" t="s">
        <v>2075</v>
      </c>
      <c r="L267" s="3"/>
      <c r="M267" s="3"/>
      <c r="N267" s="1"/>
      <c r="O267" s="1"/>
    </row>
    <row r="268" spans="1:15" ht="12.75" x14ac:dyDescent="0.2">
      <c r="A268" s="17" t="str">
        <f>IF(ISBLANK(t_COMP[[#This Row],[Type]]=FALSE),t_SPRT[[#This Row],[Type]],t_COMP[[#This Row],[Type]])</f>
        <v>COMP</v>
      </c>
      <c r="B268" s="17"/>
      <c r="C268" s="33" t="str">
        <f>IF(ISBLANK(Comp!C268)=TRUE,IF(SPRT!C268=TRUE,SFIN!C268,SPRT!C268),Comp!C268)</f>
        <v>57909C</v>
      </c>
      <c r="D268" s="23"/>
      <c r="E268" s="23"/>
      <c r="F268" s="23"/>
      <c r="G268" s="17"/>
      <c r="H268" s="17"/>
      <c r="I268" s="20" t="s">
        <v>2078</v>
      </c>
      <c r="L268" s="3"/>
      <c r="M268" s="3"/>
      <c r="N268" s="1"/>
      <c r="O268" s="1"/>
    </row>
    <row r="269" spans="1:15" ht="12.75" x14ac:dyDescent="0.2">
      <c r="A269" s="17" t="str">
        <f>IF(ISBLANK(t_COMP[[#This Row],[Type]]=FALSE),t_SPRT[[#This Row],[Type]],t_COMP[[#This Row],[Type]])</f>
        <v>COMP</v>
      </c>
      <c r="B269" s="17"/>
      <c r="C269" s="33" t="str">
        <f>IF(ISBLANK(Comp!C269)=TRUE,IF(SPRT!C269=TRUE,SFIN!C269,SPRT!C269),Comp!C269)</f>
        <v>57921C</v>
      </c>
      <c r="D269" s="21"/>
      <c r="E269" s="21"/>
      <c r="F269" s="22"/>
      <c r="G269" s="17"/>
      <c r="H269" s="17"/>
      <c r="I269" s="20" t="s">
        <v>2078</v>
      </c>
      <c r="L269" s="3"/>
      <c r="M269" s="3"/>
      <c r="N269" s="1"/>
      <c r="O269" s="1"/>
    </row>
    <row r="270" spans="1:15" ht="12.75" x14ac:dyDescent="0.2">
      <c r="A270" s="17" t="str">
        <f>IF(ISBLANK(t_COMP[[#This Row],[Type]]=FALSE),t_SPRT[[#This Row],[Type]],t_COMP[[#This Row],[Type]])</f>
        <v>COMP</v>
      </c>
      <c r="B270" s="17"/>
      <c r="C270" s="33" t="str">
        <f>IF(ISBLANK(Comp!C270)=TRUE,IF(SPRT!C270=TRUE,SFIN!C270,SPRT!C270),Comp!C270)</f>
        <v>57927C</v>
      </c>
      <c r="D270" s="23"/>
      <c r="E270" s="23"/>
      <c r="F270" s="23"/>
      <c r="G270" s="17"/>
      <c r="H270" s="17"/>
      <c r="I270" s="20" t="s">
        <v>2078</v>
      </c>
      <c r="L270" s="3"/>
      <c r="M270" s="3"/>
      <c r="N270" s="1"/>
      <c r="O270" s="1"/>
    </row>
    <row r="271" spans="1:15" ht="12.75" x14ac:dyDescent="0.2">
      <c r="A271" s="17" t="str">
        <f>IF(ISBLANK(t_COMP[[#This Row],[Type]]=FALSE),t_SPRT[[#This Row],[Type]],t_COMP[[#This Row],[Type]])</f>
        <v>COMP</v>
      </c>
      <c r="B271" s="17"/>
      <c r="C271" s="33" t="str">
        <f>IF(ISBLANK(Comp!C271)=TRUE,IF(SPRT!C271=TRUE,SFIN!C271,SPRT!C271),Comp!C271)</f>
        <v>57928C</v>
      </c>
      <c r="D271" s="23"/>
      <c r="E271" s="23"/>
      <c r="F271" s="23"/>
      <c r="G271" s="17"/>
      <c r="H271" s="17"/>
      <c r="I271" s="20" t="s">
        <v>2078</v>
      </c>
      <c r="L271" s="3"/>
      <c r="M271" s="3"/>
      <c r="N271" s="1"/>
      <c r="O271" s="1"/>
    </row>
    <row r="272" spans="1:15" ht="12.75" x14ac:dyDescent="0.2">
      <c r="A272" s="17" t="str">
        <f>IF(ISBLANK(t_COMP[[#This Row],[Type]]=FALSE),t_SPRT[[#This Row],[Type]],t_COMP[[#This Row],[Type]])</f>
        <v>COMP</v>
      </c>
      <c r="B272" s="17"/>
      <c r="C272" s="33" t="str">
        <f>IF(ISBLANK(Comp!C272)=TRUE,IF(SPRT!C272=TRUE,SFIN!C272,SPRT!C272),Comp!C272)</f>
        <v>581130-8920C</v>
      </c>
      <c r="D272" s="23"/>
      <c r="E272" s="23"/>
      <c r="F272" s="23"/>
      <c r="G272" s="17"/>
      <c r="H272" s="17"/>
      <c r="I272" s="20" t="s">
        <v>2075</v>
      </c>
      <c r="L272" s="3"/>
      <c r="M272" s="3"/>
      <c r="N272" s="1"/>
      <c r="O272" s="1"/>
    </row>
    <row r="273" spans="1:15" ht="12.75" x14ac:dyDescent="0.2">
      <c r="A273" s="17" t="str">
        <f>IF(ISBLANK(t_COMP[[#This Row],[Type]]=FALSE),t_SPRT[[#This Row],[Type]],t_COMP[[#This Row],[Type]])</f>
        <v>COMP</v>
      </c>
      <c r="B273" s="17"/>
      <c r="C273" s="33" t="str">
        <f>IF(ISBLANK(Comp!C273)=TRUE,IF(SPRT!C273=TRUE,SFIN!C273,SPRT!C273),Comp!C273)</f>
        <v>581130-9020C</v>
      </c>
      <c r="D273" s="23"/>
      <c r="E273" s="23"/>
      <c r="F273" s="23"/>
      <c r="G273" s="17"/>
      <c r="H273" s="17"/>
      <c r="I273" s="20" t="s">
        <v>2075</v>
      </c>
      <c r="L273" s="3"/>
      <c r="M273" s="3"/>
      <c r="N273" s="1"/>
      <c r="O273" s="1"/>
    </row>
    <row r="274" spans="1:15" ht="12.75" x14ac:dyDescent="0.2">
      <c r="A274" s="17" t="str">
        <f>IF(ISBLANK(t_COMP[[#This Row],[Type]]=FALSE),t_SPRT[[#This Row],[Type]],t_COMP[[#This Row],[Type]])</f>
        <v>COMP</v>
      </c>
      <c r="B274" s="17"/>
      <c r="C274" s="33" t="str">
        <f>IF(ISBLANK(Comp!C274)=TRUE,IF(SPRT!C274=TRUE,SFIN!C274,SPRT!C274),Comp!C274)</f>
        <v>581520-9300C</v>
      </c>
      <c r="D274" s="23"/>
      <c r="E274" s="23"/>
      <c r="F274" s="23"/>
      <c r="G274" s="17"/>
      <c r="H274" s="17"/>
      <c r="I274" s="20" t="s">
        <v>2075</v>
      </c>
      <c r="L274" s="3"/>
      <c r="M274" s="3"/>
      <c r="N274" s="1"/>
      <c r="O274" s="1"/>
    </row>
    <row r="275" spans="1:15" ht="12.75" x14ac:dyDescent="0.2">
      <c r="A275" s="17" t="str">
        <f>IF(ISBLANK(t_COMP[[#This Row],[Type]]=FALSE),t_SPRT[[#This Row],[Type]],t_COMP[[#This Row],[Type]])</f>
        <v>COMP</v>
      </c>
      <c r="B275" s="17"/>
      <c r="C275" s="33" t="str">
        <f>IF(ISBLANK(Comp!C275)=TRUE,IF(SPRT!C275=TRUE,SFIN!C275,SPRT!C275),Comp!C275)</f>
        <v>581520-9400C</v>
      </c>
      <c r="D275" s="23"/>
      <c r="E275" s="23"/>
      <c r="F275" s="23"/>
      <c r="G275" s="17"/>
      <c r="H275" s="17"/>
      <c r="I275" s="20" t="s">
        <v>2075</v>
      </c>
      <c r="L275" s="3"/>
      <c r="M275" s="3"/>
      <c r="N275" s="1"/>
      <c r="O275" s="1"/>
    </row>
    <row r="276" spans="1:15" ht="12.75" x14ac:dyDescent="0.2">
      <c r="A276" s="17" t="str">
        <f>IF(ISBLANK(t_COMP[[#This Row],[Type]]=FALSE),t_SPRT[[#This Row],[Type]],t_COMP[[#This Row],[Type]])</f>
        <v>COMP</v>
      </c>
      <c r="B276" s="17"/>
      <c r="C276" s="33" t="str">
        <f>IF(ISBLANK(Comp!C276)=TRUE,IF(SPRT!C276=TRUE,SFIN!C276,SPRT!C276),Comp!C276)</f>
        <v>581520-9700C</v>
      </c>
      <c r="D276" s="23"/>
      <c r="E276" s="23"/>
      <c r="F276" s="23"/>
      <c r="G276" s="17"/>
      <c r="H276" s="17"/>
      <c r="I276" s="20" t="s">
        <v>2075</v>
      </c>
      <c r="L276" s="3"/>
      <c r="M276" s="3"/>
      <c r="N276" s="1"/>
      <c r="O276" s="1"/>
    </row>
    <row r="277" spans="1:15" ht="12.75" x14ac:dyDescent="0.2">
      <c r="A277" s="17" t="str">
        <f>IF(ISBLANK(t_COMP[[#This Row],[Type]]=FALSE),t_SPRT[[#This Row],[Type]],t_COMP[[#This Row],[Type]])</f>
        <v>COMP</v>
      </c>
      <c r="B277" s="17"/>
      <c r="C277" s="33" t="str">
        <f>IF(ISBLANK(Comp!C277)=TRUE,IF(SPRT!C277=TRUE,SFIN!C277,SPRT!C277),Comp!C277)</f>
        <v>581520-9800C</v>
      </c>
      <c r="D277" s="23"/>
      <c r="E277" s="23"/>
      <c r="F277" s="23"/>
      <c r="G277" s="17"/>
      <c r="H277" s="17"/>
      <c r="I277" s="20" t="s">
        <v>2075</v>
      </c>
      <c r="L277" s="3"/>
      <c r="M277" s="3"/>
      <c r="N277" s="1"/>
      <c r="O277" s="1"/>
    </row>
    <row r="278" spans="1:15" ht="12.75" x14ac:dyDescent="0.2">
      <c r="A278" s="17" t="str">
        <f>IF(ISBLANK(t_COMP[[#This Row],[Type]]=FALSE),t_SPRT[[#This Row],[Type]],t_COMP[[#This Row],[Type]])</f>
        <v>COMP</v>
      </c>
      <c r="B278" s="17"/>
      <c r="C278" s="33" t="str">
        <f>IF(ISBLANK(Comp!C278)=TRUE,IF(SPRT!C278=TRUE,SFIN!C278,SPRT!C278),Comp!C278)</f>
        <v>58162C</v>
      </c>
      <c r="D278" s="23"/>
      <c r="E278" s="23"/>
      <c r="F278" s="23"/>
      <c r="G278" s="17"/>
      <c r="H278" s="17"/>
      <c r="I278" s="20" t="s">
        <v>2075</v>
      </c>
      <c r="L278" s="3"/>
      <c r="M278" s="3"/>
      <c r="N278" s="1"/>
      <c r="O278" s="1"/>
    </row>
    <row r="279" spans="1:15" ht="12.75" x14ac:dyDescent="0.2">
      <c r="A279" s="17" t="str">
        <f>IF(ISBLANK(t_COMP[[#This Row],[Type]]=FALSE),t_SPRT[[#This Row],[Type]],t_COMP[[#This Row],[Type]])</f>
        <v>COMP</v>
      </c>
      <c r="B279" s="17"/>
      <c r="C279" s="33" t="str">
        <f>IF(ISBLANK(Comp!C279)=TRUE,IF(SPRT!C279=TRUE,SFIN!C279,SPRT!C279),Comp!C279)</f>
        <v>58163C</v>
      </c>
      <c r="D279" s="23"/>
      <c r="E279" s="23"/>
      <c r="F279" s="23"/>
      <c r="G279" s="17"/>
      <c r="H279" s="17"/>
      <c r="I279" s="20" t="s">
        <v>2075</v>
      </c>
      <c r="L279" s="3"/>
      <c r="M279" s="3"/>
      <c r="N279" s="1"/>
      <c r="O279" s="1"/>
    </row>
    <row r="280" spans="1:15" ht="12.75" x14ac:dyDescent="0.2">
      <c r="A280" s="17" t="str">
        <f>IF(ISBLANK(t_COMP[[#This Row],[Type]]=FALSE),t_SPRT[[#This Row],[Type]],t_COMP[[#This Row],[Type]])</f>
        <v>COMP</v>
      </c>
      <c r="B280" s="17"/>
      <c r="C280" s="33" t="str">
        <f>IF(ISBLANK(Comp!C280)=TRUE,IF(SPRT!C280=TRUE,SFIN!C280,SPRT!C280),Comp!C280)</f>
        <v>58164C</v>
      </c>
      <c r="D280" s="23"/>
      <c r="E280" s="23"/>
      <c r="F280" s="23"/>
      <c r="G280" s="17"/>
      <c r="H280" s="17"/>
      <c r="I280" s="20" t="s">
        <v>2075</v>
      </c>
      <c r="L280" s="3"/>
      <c r="M280" s="3"/>
      <c r="N280" s="1"/>
      <c r="O280" s="1"/>
    </row>
    <row r="281" spans="1:15" ht="12.75" x14ac:dyDescent="0.2">
      <c r="A281" s="17" t="str">
        <f>IF(ISBLANK(t_COMP[[#This Row],[Type]]=FALSE),t_SPRT[[#This Row],[Type]],t_COMP[[#This Row],[Type]])</f>
        <v>COMP</v>
      </c>
      <c r="B281" s="17"/>
      <c r="C281" s="33" t="str">
        <f>IF(ISBLANK(Comp!C281)=TRUE,IF(SPRT!C281=TRUE,SFIN!C281,SPRT!C281),Comp!C281)</f>
        <v>58165C</v>
      </c>
      <c r="D281" s="23"/>
      <c r="E281" s="23"/>
      <c r="F281" s="23"/>
      <c r="G281" s="17"/>
      <c r="H281" s="17"/>
      <c r="I281" s="20" t="s">
        <v>2075</v>
      </c>
      <c r="L281" s="3"/>
      <c r="M281" s="3"/>
      <c r="N281" s="1"/>
      <c r="O281" s="1"/>
    </row>
    <row r="282" spans="1:15" ht="12.75" x14ac:dyDescent="0.2">
      <c r="A282" s="17" t="str">
        <f>IF(ISBLANK(t_COMP[[#This Row],[Type]]=FALSE),t_SPRT[[#This Row],[Type]],t_COMP[[#This Row],[Type]])</f>
        <v>COMP</v>
      </c>
      <c r="B282" s="17"/>
      <c r="C282" s="33" t="str">
        <f>IF(ISBLANK(Comp!C282)=TRUE,IF(SPRT!C282=TRUE,SFIN!C282,SPRT!C282),Comp!C282)</f>
        <v>58166C</v>
      </c>
      <c r="D282" s="23"/>
      <c r="E282" s="23"/>
      <c r="F282" s="23"/>
      <c r="G282" s="17"/>
      <c r="H282" s="17"/>
      <c r="I282" s="20" t="s">
        <v>2075</v>
      </c>
      <c r="L282" s="3"/>
      <c r="M282" s="3"/>
      <c r="N282" s="1"/>
      <c r="O282" s="1"/>
    </row>
    <row r="283" spans="1:15" ht="12.75" x14ac:dyDescent="0.2">
      <c r="A283" s="17" t="str">
        <f>IF(ISBLANK(t_COMP[[#This Row],[Type]]=FALSE),t_SPRT[[#This Row],[Type]],t_COMP[[#This Row],[Type]])</f>
        <v>COMP</v>
      </c>
      <c r="B283" s="17"/>
      <c r="C283" s="33" t="str">
        <f>IF(ISBLANK(Comp!C283)=TRUE,IF(SPRT!C283=TRUE,SFIN!C283,SPRT!C283),Comp!C283)</f>
        <v>58167C</v>
      </c>
      <c r="D283" s="23"/>
      <c r="E283" s="23"/>
      <c r="F283" s="23"/>
      <c r="G283" s="17"/>
      <c r="H283" s="17"/>
      <c r="I283" s="20" t="s">
        <v>2075</v>
      </c>
      <c r="L283" s="3"/>
      <c r="M283" s="3"/>
      <c r="N283" s="1"/>
      <c r="O283" s="1"/>
    </row>
    <row r="284" spans="1:15" ht="12.75" x14ac:dyDescent="0.2">
      <c r="A284" s="17" t="str">
        <f>IF(ISBLANK(t_COMP[[#This Row],[Type]]=FALSE),t_SPRT[[#This Row],[Type]],t_COMP[[#This Row],[Type]])</f>
        <v>COMP</v>
      </c>
      <c r="B284" s="17"/>
      <c r="C284" s="33" t="str">
        <f>IF(ISBLANK(Comp!C284)=TRUE,IF(SPRT!C284=TRUE,SFIN!C284,SPRT!C284),Comp!C284)</f>
        <v>5826232605C</v>
      </c>
      <c r="D284" s="21"/>
      <c r="E284" s="21"/>
      <c r="F284" s="23"/>
      <c r="G284" s="17"/>
      <c r="H284" s="17"/>
      <c r="I284" s="20" t="s">
        <v>2075</v>
      </c>
      <c r="L284" s="3"/>
      <c r="M284" s="3"/>
      <c r="N284" s="1"/>
      <c r="O284" s="1"/>
    </row>
    <row r="285" spans="1:15" ht="12.75" x14ac:dyDescent="0.2">
      <c r="A285" s="17" t="str">
        <f>IF(ISBLANK(t_COMP[[#This Row],[Type]]=FALSE),t_SPRT[[#This Row],[Type]],t_COMP[[#This Row],[Type]])</f>
        <v>COMP</v>
      </c>
      <c r="B285" s="17"/>
      <c r="C285" s="33" t="str">
        <f>IF(ISBLANK(Comp!C285)=TRUE,IF(SPRT!C285=TRUE,SFIN!C285,SPRT!C285),Comp!C285)</f>
        <v>582630-1300C</v>
      </c>
      <c r="D285" s="21"/>
      <c r="E285" s="21"/>
      <c r="F285" s="22"/>
      <c r="G285" s="17"/>
      <c r="H285" s="17"/>
      <c r="I285" s="20" t="s">
        <v>2075</v>
      </c>
      <c r="L285" s="3"/>
      <c r="M285" s="3"/>
      <c r="N285" s="1"/>
      <c r="O285" s="1"/>
    </row>
    <row r="286" spans="1:15" ht="12.75" x14ac:dyDescent="0.2">
      <c r="A286" s="17" t="str">
        <f>IF(ISBLANK(t_COMP[[#This Row],[Type]]=FALSE),t_SPRT[[#This Row],[Type]],t_COMP[[#This Row],[Type]])</f>
        <v>COMP</v>
      </c>
      <c r="B286" s="17"/>
      <c r="C286" s="33" t="str">
        <f>IF(ISBLANK(Comp!C286)=TRUE,IF(SPRT!C286=TRUE,SFIN!C286,SPRT!C286),Comp!C286)</f>
        <v>58285Q</v>
      </c>
      <c r="D286" s="21"/>
      <c r="E286" s="21"/>
      <c r="F286" s="22"/>
      <c r="G286" s="17"/>
      <c r="H286" s="17"/>
      <c r="I286" s="20" t="s">
        <v>2077</v>
      </c>
      <c r="L286" s="3"/>
      <c r="M286" s="3"/>
      <c r="N286" s="1"/>
      <c r="O286" s="1"/>
    </row>
    <row r="287" spans="1:15" ht="12.75" x14ac:dyDescent="0.2">
      <c r="A287" s="17" t="str">
        <f>IF(ISBLANK(t_COMP[[#This Row],[Type]]=FALSE),t_SPRT[[#This Row],[Type]],t_COMP[[#This Row],[Type]])</f>
        <v>COMP</v>
      </c>
      <c r="B287" s="17"/>
      <c r="C287" s="33" t="str">
        <f>IF(ISBLANK(Comp!C287)=TRUE,IF(SPRT!C287=TRUE,SFIN!C287,SPRT!C287),Comp!C287)</f>
        <v>587036C</v>
      </c>
      <c r="D287" s="23"/>
      <c r="E287" s="23"/>
      <c r="F287" s="23"/>
      <c r="G287" s="17"/>
      <c r="H287" s="17"/>
      <c r="I287" s="20" t="s">
        <v>2078</v>
      </c>
      <c r="L287" s="3"/>
      <c r="M287" s="3"/>
      <c r="N287" s="1"/>
      <c r="O287" s="1"/>
    </row>
    <row r="288" spans="1:15" ht="12.75" x14ac:dyDescent="0.2">
      <c r="A288" s="17" t="str">
        <f>IF(ISBLANK(t_COMP[[#This Row],[Type]]=FALSE),t_SPRT[[#This Row],[Type]],t_COMP[[#This Row],[Type]])</f>
        <v>COMP</v>
      </c>
      <c r="B288" s="17"/>
      <c r="C288" s="33" t="str">
        <f>IF(ISBLANK(Comp!C288)=TRUE,IF(SPRT!C288=TRUE,SFIN!C288,SPRT!C288),Comp!C288)</f>
        <v>588018Q</v>
      </c>
      <c r="D288" s="23"/>
      <c r="E288" s="23"/>
      <c r="F288" s="23"/>
      <c r="G288" s="17"/>
      <c r="H288" s="17"/>
      <c r="I288" s="20" t="s">
        <v>2075</v>
      </c>
      <c r="L288" s="3"/>
      <c r="M288" s="3"/>
      <c r="N288" s="1"/>
      <c r="O288" s="1"/>
    </row>
    <row r="289" spans="1:15" ht="12.75" x14ac:dyDescent="0.2">
      <c r="A289" s="17" t="str">
        <f>IF(ISBLANK(t_COMP[[#This Row],[Type]]=FALSE),t_SPRT[[#This Row],[Type]],t_COMP[[#This Row],[Type]])</f>
        <v>COMP</v>
      </c>
      <c r="B289" s="17"/>
      <c r="C289" s="33" t="str">
        <f>IF(ISBLANK(Comp!C289)=TRUE,IF(SPRT!C289=TRUE,SFIN!C289,SPRT!C289),Comp!C289)</f>
        <v>588066C</v>
      </c>
      <c r="D289" s="23"/>
      <c r="E289" s="23"/>
      <c r="F289" s="23"/>
      <c r="G289" s="17"/>
      <c r="H289" s="17"/>
      <c r="I289" s="20" t="s">
        <v>2075</v>
      </c>
      <c r="L289" s="3"/>
      <c r="M289" s="3"/>
      <c r="N289" s="1"/>
      <c r="O289" s="1"/>
    </row>
    <row r="290" spans="1:15" ht="12.75" x14ac:dyDescent="0.2">
      <c r="A290" s="17" t="str">
        <f>IF(ISBLANK(t_COMP[[#This Row],[Type]]=FALSE),t_SPRT[[#This Row],[Type]],t_COMP[[#This Row],[Type]])</f>
        <v>COMP</v>
      </c>
      <c r="B290" s="17"/>
      <c r="C290" s="33" t="str">
        <f>IF(ISBLANK(Comp!C290)=TRUE,IF(SPRT!C290=TRUE,SFIN!C290,SPRT!C290),Comp!C290)</f>
        <v>588126C</v>
      </c>
      <c r="D290" s="22"/>
      <c r="E290" s="22"/>
      <c r="F290" s="22"/>
      <c r="G290" s="17"/>
      <c r="H290" s="17"/>
      <c r="I290" s="20" t="s">
        <v>2078</v>
      </c>
      <c r="L290" s="3"/>
      <c r="M290" s="3"/>
      <c r="N290" s="1"/>
      <c r="O290" s="1"/>
    </row>
    <row r="291" spans="1:15" ht="12.75" x14ac:dyDescent="0.2">
      <c r="A291" s="17" t="str">
        <f>IF(ISBLANK(t_COMP[[#This Row],[Type]]=FALSE),t_SPRT[[#This Row],[Type]],t_COMP[[#This Row],[Type]])</f>
        <v>COMP</v>
      </c>
      <c r="B291" s="17"/>
      <c r="C291" s="33" t="str">
        <f>IF(ISBLANK(Comp!C291)=TRUE,IF(SPRT!C291=TRUE,SFIN!C291,SPRT!C291),Comp!C291)</f>
        <v>588145C</v>
      </c>
      <c r="D291" s="23"/>
      <c r="E291" s="23"/>
      <c r="F291" s="23"/>
      <c r="G291" s="17"/>
      <c r="H291" s="17"/>
      <c r="I291" s="20" t="s">
        <v>2075</v>
      </c>
      <c r="L291" s="3"/>
      <c r="M291" s="3"/>
      <c r="N291" s="1"/>
      <c r="O291" s="1"/>
    </row>
    <row r="292" spans="1:15" ht="12.75" x14ac:dyDescent="0.2">
      <c r="A292" s="17" t="str">
        <f>IF(ISBLANK(t_COMP[[#This Row],[Type]]=FALSE),t_SPRT[[#This Row],[Type]],t_COMP[[#This Row],[Type]])</f>
        <v>COMP</v>
      </c>
      <c r="B292" s="17"/>
      <c r="C292" s="33" t="str">
        <f>IF(ISBLANK(Comp!C292)=TRUE,IF(SPRT!C292=TRUE,SFIN!C292,SPRT!C292),Comp!C292)</f>
        <v>588148C</v>
      </c>
      <c r="D292" s="22"/>
      <c r="E292" s="22"/>
      <c r="F292" s="22"/>
      <c r="G292" s="17"/>
      <c r="H292" s="17"/>
      <c r="I292" s="20" t="s">
        <v>2078</v>
      </c>
      <c r="L292" s="3"/>
      <c r="M292" s="3"/>
      <c r="N292" s="1"/>
      <c r="O292" s="1"/>
    </row>
    <row r="293" spans="1:15" ht="12.75" x14ac:dyDescent="0.2">
      <c r="A293" s="17" t="str">
        <f>IF(ISBLANK(t_COMP[[#This Row],[Type]]=FALSE),t_SPRT[[#This Row],[Type]],t_COMP[[#This Row],[Type]])</f>
        <v>COMP</v>
      </c>
      <c r="B293" s="17"/>
      <c r="C293" s="33" t="str">
        <f>IF(ISBLANK(Comp!C293)=TRUE,IF(SPRT!C293=TRUE,SFIN!C293,SPRT!C293),Comp!C293)</f>
        <v>588162C</v>
      </c>
      <c r="D293" s="22"/>
      <c r="E293" s="22"/>
      <c r="F293" s="22"/>
      <c r="G293" s="17"/>
      <c r="H293" s="17"/>
      <c r="I293" s="20" t="s">
        <v>2075</v>
      </c>
      <c r="L293" s="3"/>
      <c r="M293" s="3"/>
      <c r="N293" s="1"/>
      <c r="O293" s="1"/>
    </row>
    <row r="294" spans="1:15" ht="12.75" x14ac:dyDescent="0.2">
      <c r="A294" s="17" t="str">
        <f>IF(ISBLANK(t_COMP[[#This Row],[Type]]=FALSE),t_SPRT[[#This Row],[Type]],t_COMP[[#This Row],[Type]])</f>
        <v>COMP</v>
      </c>
      <c r="B294" s="17"/>
      <c r="C294" s="33" t="str">
        <f>IF(ISBLANK(Comp!C294)=TRUE,IF(SPRT!C294=TRUE,SFIN!C294,SPRT!C294),Comp!C294)</f>
        <v>588217C</v>
      </c>
      <c r="D294" s="23"/>
      <c r="E294" s="23"/>
      <c r="F294" s="23"/>
      <c r="G294" s="17"/>
      <c r="H294" s="17"/>
      <c r="I294" s="20" t="s">
        <v>2075</v>
      </c>
      <c r="L294" s="3"/>
      <c r="M294" s="3"/>
      <c r="N294" s="1"/>
      <c r="O294" s="1"/>
    </row>
    <row r="295" spans="1:15" ht="12.75" x14ac:dyDescent="0.2">
      <c r="A295" s="17" t="str">
        <f>IF(ISBLANK(t_COMP[[#This Row],[Type]]=FALSE),t_SPRT[[#This Row],[Type]],t_COMP[[#This Row],[Type]])</f>
        <v>COMP</v>
      </c>
      <c r="B295" s="17"/>
      <c r="C295" s="33" t="str">
        <f>IF(ISBLANK(Comp!C295)=TRUE,IF(SPRT!C295=TRUE,SFIN!C295,SPRT!C295),Comp!C295)</f>
        <v>588224C</v>
      </c>
      <c r="D295" s="21"/>
      <c r="E295" s="21"/>
      <c r="F295" s="22"/>
      <c r="G295" s="17"/>
      <c r="H295" s="17"/>
      <c r="I295" s="20" t="s">
        <v>2078</v>
      </c>
      <c r="L295" s="3"/>
      <c r="M295" s="3"/>
      <c r="N295" s="1"/>
      <c r="O295" s="1"/>
    </row>
    <row r="296" spans="1:15" ht="12.75" x14ac:dyDescent="0.2">
      <c r="A296" s="17" t="str">
        <f>IF(ISBLANK(t_COMP[[#This Row],[Type]]=FALSE),t_SPRT[[#This Row],[Type]],t_COMP[[#This Row],[Type]])</f>
        <v>COMP</v>
      </c>
      <c r="B296" s="17"/>
      <c r="C296" s="33" t="str">
        <f>IF(ISBLANK(Comp!C296)=TRUE,IF(SPRT!C296=TRUE,SFIN!C296,SPRT!C296),Comp!C296)</f>
        <v>588278C</v>
      </c>
      <c r="D296" s="21"/>
      <c r="E296" s="21"/>
      <c r="F296" s="23"/>
      <c r="G296" s="17"/>
      <c r="H296" s="17"/>
      <c r="I296" s="20" t="s">
        <v>2075</v>
      </c>
      <c r="L296" s="3"/>
      <c r="M296" s="3"/>
      <c r="N296" s="1"/>
      <c r="O296" s="1"/>
    </row>
    <row r="297" spans="1:15" ht="12.75" x14ac:dyDescent="0.2">
      <c r="A297" s="17" t="str">
        <f>IF(ISBLANK(t_COMP[[#This Row],[Type]]=FALSE),t_SPRT[[#This Row],[Type]],t_COMP[[#This Row],[Type]])</f>
        <v>COMP</v>
      </c>
      <c r="B297" s="17"/>
      <c r="C297" s="33" t="str">
        <f>IF(ISBLANK(Comp!C297)=TRUE,IF(SPRT!C297=TRUE,SFIN!C297,SPRT!C297),Comp!C297)</f>
        <v>588279C</v>
      </c>
      <c r="D297" s="23"/>
      <c r="E297" s="23"/>
      <c r="F297" s="22"/>
      <c r="G297" s="17"/>
      <c r="H297" s="17"/>
      <c r="I297" s="20" t="s">
        <v>2078</v>
      </c>
      <c r="L297" s="3"/>
      <c r="M297" s="3"/>
      <c r="N297" s="1"/>
      <c r="O297" s="1"/>
    </row>
    <row r="298" spans="1:15" ht="12.75" x14ac:dyDescent="0.2">
      <c r="A298" s="17" t="str">
        <f>IF(ISBLANK(t_COMP[[#This Row],[Type]]=FALSE),t_SPRT[[#This Row],[Type]],t_COMP[[#This Row],[Type]])</f>
        <v>COMP</v>
      </c>
      <c r="B298" s="17"/>
      <c r="C298" s="33" t="str">
        <f>IF(ISBLANK(Comp!C298)=TRUE,IF(SPRT!C298=TRUE,SFIN!C298,SPRT!C298),Comp!C298)</f>
        <v>588349C</v>
      </c>
      <c r="D298" s="23"/>
      <c r="E298" s="23"/>
      <c r="F298" s="23"/>
      <c r="G298" s="17"/>
      <c r="H298" s="17"/>
      <c r="I298" s="20" t="s">
        <v>2077</v>
      </c>
      <c r="L298" s="3"/>
      <c r="M298" s="3"/>
      <c r="N298" s="1"/>
      <c r="O298" s="1"/>
    </row>
    <row r="299" spans="1:15" ht="12.75" x14ac:dyDescent="0.2">
      <c r="A299" s="17" t="str">
        <f>IF(ISBLANK(t_COMP[[#This Row],[Type]]=FALSE),t_SPRT[[#This Row],[Type]],t_COMP[[#This Row],[Type]])</f>
        <v>COMP</v>
      </c>
      <c r="B299" s="17"/>
      <c r="C299" s="33" t="str">
        <f>IF(ISBLANK(Comp!C299)=TRUE,IF(SPRT!C299=TRUE,SFIN!C299,SPRT!C299),Comp!C299)</f>
        <v>588361C_M88</v>
      </c>
      <c r="D299" s="23"/>
      <c r="E299" s="23"/>
      <c r="F299" s="22"/>
      <c r="G299" s="17"/>
      <c r="H299" s="17"/>
      <c r="I299" s="20" t="s">
        <v>2078</v>
      </c>
      <c r="L299" s="3"/>
      <c r="M299" s="3"/>
      <c r="N299" s="1"/>
      <c r="O299" s="1"/>
    </row>
    <row r="300" spans="1:15" ht="12.75" x14ac:dyDescent="0.2">
      <c r="A300" s="17" t="str">
        <f>IF(ISBLANK(t_COMP[[#This Row],[Type]]=FALSE),t_SPRT[[#This Row],[Type]],t_COMP[[#This Row],[Type]])</f>
        <v>COMP</v>
      </c>
      <c r="B300" s="17"/>
      <c r="C300" s="33" t="str">
        <f>IF(ISBLANK(Comp!C300)=TRUE,IF(SPRT!C300=TRUE,SFIN!C300,SPRT!C300),Comp!C300)</f>
        <v>588443C</v>
      </c>
      <c r="D300" s="23"/>
      <c r="E300" s="23"/>
      <c r="F300" s="23"/>
      <c r="G300" s="17"/>
      <c r="H300" s="17"/>
      <c r="I300" s="20" t="s">
        <v>2075</v>
      </c>
      <c r="L300" s="3"/>
      <c r="M300" s="3"/>
      <c r="N300" s="1"/>
      <c r="O300" s="1"/>
    </row>
    <row r="301" spans="1:15" ht="12.75" x14ac:dyDescent="0.2">
      <c r="A301" s="17" t="str">
        <f>IF(ISBLANK(t_COMP[[#This Row],[Type]]=FALSE),t_SPRT[[#This Row],[Type]],t_COMP[[#This Row],[Type]])</f>
        <v>COMP</v>
      </c>
      <c r="B301" s="17"/>
      <c r="C301" s="33" t="str">
        <f>IF(ISBLANK(Comp!C301)=TRUE,IF(SPRT!C301=TRUE,SFIN!C301,SPRT!C301),Comp!C301)</f>
        <v>588527C</v>
      </c>
      <c r="D301" s="23"/>
      <c r="E301" s="23"/>
      <c r="F301" s="22"/>
      <c r="G301" s="17"/>
      <c r="H301" s="17"/>
      <c r="I301" s="20" t="s">
        <v>2075</v>
      </c>
      <c r="L301" s="3"/>
      <c r="M301" s="3"/>
      <c r="N301" s="1"/>
      <c r="O301" s="1"/>
    </row>
    <row r="302" spans="1:15" ht="12.75" x14ac:dyDescent="0.2">
      <c r="A302" s="17" t="str">
        <f>IF(ISBLANK(t_COMP[[#This Row],[Type]]=FALSE),t_SPRT[[#This Row],[Type]],t_COMP[[#This Row],[Type]])</f>
        <v>COMP</v>
      </c>
      <c r="B302" s="17"/>
      <c r="C302" s="33" t="str">
        <f>IF(ISBLANK(Comp!C302)=TRUE,IF(SPRT!C302=TRUE,SFIN!C302,SPRT!C302),Comp!C302)</f>
        <v>588733C</v>
      </c>
      <c r="D302" s="23"/>
      <c r="E302" s="23"/>
      <c r="F302" s="22"/>
      <c r="G302" s="17"/>
      <c r="H302" s="17"/>
      <c r="I302" s="20" t="s">
        <v>2075</v>
      </c>
      <c r="L302" s="3"/>
      <c r="M302" s="3"/>
      <c r="N302" s="1"/>
      <c r="O302" s="1"/>
    </row>
    <row r="303" spans="1:15" ht="12.75" x14ac:dyDescent="0.2">
      <c r="A303" s="17" t="str">
        <f>IF(ISBLANK(t_COMP[[#This Row],[Type]]=FALSE),t_SPRT[[#This Row],[Type]],t_COMP[[#This Row],[Type]])</f>
        <v>COMP</v>
      </c>
      <c r="B303" s="17"/>
      <c r="C303" s="33" t="str">
        <f>IF(ISBLANK(Comp!C303)=TRUE,IF(SPRT!C303=TRUE,SFIN!C303,SPRT!C303),Comp!C303)</f>
        <v>58874C</v>
      </c>
      <c r="D303" s="21"/>
      <c r="E303" s="21"/>
      <c r="F303" s="22"/>
      <c r="G303" s="17"/>
      <c r="H303" s="17"/>
      <c r="I303" s="20" t="s">
        <v>2075</v>
      </c>
      <c r="L303" s="3"/>
      <c r="M303" s="3"/>
      <c r="N303" s="1"/>
      <c r="O303" s="1"/>
    </row>
    <row r="304" spans="1:15" ht="12.75" x14ac:dyDescent="0.2">
      <c r="A304" s="17" t="str">
        <f>IF(ISBLANK(t_COMP[[#This Row],[Type]]=FALSE),t_SPRT[[#This Row],[Type]],t_COMP[[#This Row],[Type]])</f>
        <v>COMP</v>
      </c>
      <c r="B304" s="17"/>
      <c r="C304" s="33" t="str">
        <f>IF(ISBLANK(Comp!C304)=TRUE,IF(SPRT!C304=TRUE,SFIN!C304,SPRT!C304),Comp!C304)</f>
        <v>588767C</v>
      </c>
      <c r="D304" s="23"/>
      <c r="E304" s="23"/>
      <c r="F304" s="23"/>
      <c r="G304" s="17"/>
      <c r="H304" s="17"/>
      <c r="I304" s="20" t="s">
        <v>2075</v>
      </c>
      <c r="L304" s="3"/>
      <c r="M304" s="3"/>
      <c r="N304" s="1"/>
      <c r="O304" s="1"/>
    </row>
    <row r="305" spans="1:15" ht="12.75" x14ac:dyDescent="0.2">
      <c r="A305" s="17" t="str">
        <f>IF(ISBLANK(t_COMP[[#This Row],[Type]]=FALSE),t_SPRT[[#This Row],[Type]],t_COMP[[#This Row],[Type]])</f>
        <v>COMP</v>
      </c>
      <c r="B305" s="17"/>
      <c r="C305" s="33" t="str">
        <f>IF(ISBLANK(Comp!C305)=TRUE,IF(SPRT!C305=TRUE,SFIN!C305,SPRT!C305),Comp!C305)</f>
        <v>588768C</v>
      </c>
      <c r="D305" s="23"/>
      <c r="E305" s="23"/>
      <c r="F305" s="23"/>
      <c r="G305" s="17"/>
      <c r="H305" s="17"/>
      <c r="I305" s="20" t="s">
        <v>2075</v>
      </c>
      <c r="L305" s="3"/>
      <c r="M305" s="3"/>
      <c r="N305" s="1"/>
      <c r="O305" s="1"/>
    </row>
    <row r="306" spans="1:15" ht="12.75" x14ac:dyDescent="0.2">
      <c r="A306" s="17" t="str">
        <f>IF(ISBLANK(t_COMP[[#This Row],[Type]]=FALSE),t_SPRT[[#This Row],[Type]],t_COMP[[#This Row],[Type]])</f>
        <v>COMP</v>
      </c>
      <c r="B306" s="17"/>
      <c r="C306" s="33" t="str">
        <f>IF(ISBLANK(Comp!C306)=TRUE,IF(SPRT!C306=TRUE,SFIN!C306,SPRT!C306),Comp!C306)</f>
        <v>588769C</v>
      </c>
      <c r="D306" s="23"/>
      <c r="E306" s="23"/>
      <c r="F306" s="23"/>
      <c r="G306" s="17"/>
      <c r="H306" s="17"/>
      <c r="I306" s="20" t="s">
        <v>2075</v>
      </c>
      <c r="L306" s="3"/>
      <c r="M306" s="3"/>
      <c r="N306" s="1"/>
      <c r="O306" s="1"/>
    </row>
    <row r="307" spans="1:15" ht="12.75" x14ac:dyDescent="0.2">
      <c r="A307" s="17" t="str">
        <f>IF(ISBLANK(t_COMP[[#This Row],[Type]]=FALSE),t_SPRT[[#This Row],[Type]],t_COMP[[#This Row],[Type]])</f>
        <v>COMP</v>
      </c>
      <c r="B307" s="17"/>
      <c r="C307" s="33" t="str">
        <f>IF(ISBLANK(Comp!C307)=TRUE,IF(SPRT!C307=TRUE,SFIN!C307,SPRT!C307),Comp!C307)</f>
        <v>588772C</v>
      </c>
      <c r="D307" s="23"/>
      <c r="E307" s="23"/>
      <c r="F307" s="23"/>
      <c r="G307" s="17"/>
      <c r="H307" s="17"/>
      <c r="I307" s="20" t="s">
        <v>2075</v>
      </c>
      <c r="L307" s="3"/>
      <c r="M307" s="3"/>
      <c r="N307" s="1"/>
      <c r="O307" s="1"/>
    </row>
    <row r="308" spans="1:15" ht="12.75" x14ac:dyDescent="0.2">
      <c r="A308" s="17" t="str">
        <f>IF(ISBLANK(t_COMP[[#This Row],[Type]]=FALSE),t_SPRT[[#This Row],[Type]],t_COMP[[#This Row],[Type]])</f>
        <v>COMP</v>
      </c>
      <c r="B308" s="17"/>
      <c r="C308" s="33" t="str">
        <f>IF(ISBLANK(Comp!C308)=TRUE,IF(SPRT!C308=TRUE,SFIN!C308,SPRT!C308),Comp!C308)</f>
        <v>588773C</v>
      </c>
      <c r="D308" s="23"/>
      <c r="E308" s="23"/>
      <c r="F308" s="23"/>
      <c r="G308" s="17"/>
      <c r="H308" s="17"/>
      <c r="I308" s="20" t="s">
        <v>2075</v>
      </c>
      <c r="L308" s="3"/>
      <c r="M308" s="3"/>
      <c r="N308" s="1"/>
      <c r="O308" s="1"/>
    </row>
    <row r="309" spans="1:15" ht="12.75" x14ac:dyDescent="0.2">
      <c r="A309" s="17" t="str">
        <f>IF(ISBLANK(t_COMP[[#This Row],[Type]]=FALSE),t_SPRT[[#This Row],[Type]],t_COMP[[#This Row],[Type]])</f>
        <v>COMP</v>
      </c>
      <c r="B309" s="17"/>
      <c r="C309" s="33" t="str">
        <f>IF(ISBLANK(Comp!C309)=TRUE,IF(SPRT!C309=TRUE,SFIN!C309,SPRT!C309),Comp!C309)</f>
        <v>588774C</v>
      </c>
      <c r="D309" s="23"/>
      <c r="E309" s="23"/>
      <c r="F309" s="23"/>
      <c r="G309" s="17"/>
      <c r="H309" s="17"/>
      <c r="I309" s="20" t="s">
        <v>2075</v>
      </c>
      <c r="L309" s="3"/>
      <c r="M309" s="3"/>
      <c r="N309" s="1"/>
      <c r="O309" s="1"/>
    </row>
    <row r="310" spans="1:15" ht="12.75" x14ac:dyDescent="0.2">
      <c r="A310" s="17" t="str">
        <f>IF(ISBLANK(t_COMP[[#This Row],[Type]]=FALSE),t_SPRT[[#This Row],[Type]],t_COMP[[#This Row],[Type]])</f>
        <v>COMP</v>
      </c>
      <c r="B310" s="17"/>
      <c r="C310" s="33" t="str">
        <f>IF(ISBLANK(Comp!C310)=TRUE,IF(SPRT!C310=TRUE,SFIN!C310,SPRT!C310),Comp!C310)</f>
        <v>588775C</v>
      </c>
      <c r="D310" s="23"/>
      <c r="E310" s="23"/>
      <c r="F310" s="23"/>
      <c r="G310" s="17"/>
      <c r="H310" s="17"/>
      <c r="I310" s="20" t="s">
        <v>2075</v>
      </c>
      <c r="L310" s="3"/>
      <c r="M310" s="3"/>
      <c r="N310" s="1"/>
      <c r="O310" s="1"/>
    </row>
    <row r="311" spans="1:15" ht="12.75" x14ac:dyDescent="0.2">
      <c r="A311" s="17" t="str">
        <f>IF(ISBLANK(t_COMP[[#This Row],[Type]]=FALSE),t_SPRT[[#This Row],[Type]],t_COMP[[#This Row],[Type]])</f>
        <v>COMP</v>
      </c>
      <c r="B311" s="17"/>
      <c r="C311" s="33" t="str">
        <f>IF(ISBLANK(Comp!C311)=TRUE,IF(SPRT!C311=TRUE,SFIN!C311,SPRT!C311),Comp!C311)</f>
        <v>588791C</v>
      </c>
      <c r="D311" s="23"/>
      <c r="E311" s="23"/>
      <c r="F311" s="23"/>
      <c r="G311" s="17"/>
      <c r="H311" s="17"/>
      <c r="I311" s="20" t="s">
        <v>2075</v>
      </c>
      <c r="L311" s="3"/>
      <c r="M311" s="3"/>
      <c r="N311" s="1"/>
      <c r="O311" s="1"/>
    </row>
    <row r="312" spans="1:15" ht="12.75" x14ac:dyDescent="0.2">
      <c r="A312" s="17" t="str">
        <f>IF(ISBLANK(t_COMP[[#This Row],[Type]]=FALSE),t_SPRT[[#This Row],[Type]],t_COMP[[#This Row],[Type]])</f>
        <v>COMP</v>
      </c>
      <c r="B312" s="17"/>
      <c r="C312" s="33" t="str">
        <f>IF(ISBLANK(Comp!C312)=TRUE,IF(SPRT!C312=TRUE,SFIN!C312,SPRT!C312),Comp!C312)</f>
        <v>588793C</v>
      </c>
      <c r="D312" s="23"/>
      <c r="E312" s="23"/>
      <c r="F312" s="23"/>
      <c r="G312" s="17"/>
      <c r="H312" s="17"/>
      <c r="I312" s="20" t="s">
        <v>2075</v>
      </c>
      <c r="L312" s="3"/>
      <c r="M312" s="3"/>
      <c r="N312" s="1"/>
      <c r="O312" s="1"/>
    </row>
    <row r="313" spans="1:15" ht="12.75" x14ac:dyDescent="0.2">
      <c r="A313" s="17" t="str">
        <f>IF(ISBLANK(t_COMP[[#This Row],[Type]]=FALSE),t_SPRT[[#This Row],[Type]],t_COMP[[#This Row],[Type]])</f>
        <v>COMP</v>
      </c>
      <c r="B313" s="17"/>
      <c r="C313" s="33" t="str">
        <f>IF(ISBLANK(Comp!C313)=TRUE,IF(SPRT!C313=TRUE,SFIN!C313,SPRT!C313),Comp!C313)</f>
        <v>588967C</v>
      </c>
      <c r="D313" s="23"/>
      <c r="E313" s="23"/>
      <c r="F313" s="23"/>
      <c r="G313" s="17"/>
      <c r="H313" s="17"/>
      <c r="I313" s="20" t="s">
        <v>2078</v>
      </c>
      <c r="L313" s="3"/>
      <c r="M313" s="3"/>
      <c r="N313" s="1"/>
      <c r="O313" s="1"/>
    </row>
    <row r="314" spans="1:15" ht="12.75" x14ac:dyDescent="0.2">
      <c r="A314" s="17" t="str">
        <f>IF(ISBLANK(t_COMP[[#This Row],[Type]]=FALSE),t_SPRT[[#This Row],[Type]],t_COMP[[#This Row],[Type]])</f>
        <v>COMP</v>
      </c>
      <c r="B314" s="17"/>
      <c r="C314" s="33" t="str">
        <f>IF(ISBLANK(Comp!C314)=TRUE,IF(SPRT!C314=TRUE,SFIN!C314,SPRT!C314),Comp!C314)</f>
        <v>588984C</v>
      </c>
      <c r="D314" s="23"/>
      <c r="E314" s="23"/>
      <c r="F314" s="23"/>
      <c r="G314" s="17"/>
      <c r="H314" s="17"/>
      <c r="I314" s="20" t="s">
        <v>2075</v>
      </c>
      <c r="L314" s="3"/>
      <c r="M314" s="3"/>
      <c r="N314" s="1"/>
      <c r="O314" s="1"/>
    </row>
    <row r="315" spans="1:15" ht="12.75" x14ac:dyDescent="0.2">
      <c r="A315" s="17" t="str">
        <f>IF(ISBLANK(t_COMP[[#This Row],[Type]]=FALSE),t_SPRT[[#This Row],[Type]],t_COMP[[#This Row],[Type]])</f>
        <v>COMP</v>
      </c>
      <c r="B315" s="17"/>
      <c r="C315" s="33" t="str">
        <f>IF(ISBLANK(Comp!C315)=TRUE,IF(SPRT!C315=TRUE,SFIN!C315,SPRT!C315),Comp!C315)</f>
        <v>588985C</v>
      </c>
      <c r="D315" s="23"/>
      <c r="E315" s="23"/>
      <c r="F315" s="23"/>
      <c r="G315" s="17"/>
      <c r="H315" s="17"/>
      <c r="I315" s="20" t="s">
        <v>2075</v>
      </c>
      <c r="L315" s="3"/>
      <c r="M315" s="3"/>
      <c r="N315" s="1"/>
      <c r="O315" s="1"/>
    </row>
    <row r="316" spans="1:15" ht="12.75" x14ac:dyDescent="0.2">
      <c r="A316" s="17" t="str">
        <f>IF(ISBLANK(t_COMP[[#This Row],[Type]]=FALSE),t_SPRT[[#This Row],[Type]],t_COMP[[#This Row],[Type]])</f>
        <v>COMP</v>
      </c>
      <c r="B316" s="17"/>
      <c r="C316" s="33" t="str">
        <f>IF(ISBLANK(Comp!C316)=TRUE,IF(SPRT!C316=TRUE,SFIN!C316,SPRT!C316),Comp!C316)</f>
        <v>588985Q</v>
      </c>
      <c r="D316" s="21"/>
      <c r="E316" s="21"/>
      <c r="F316" s="23"/>
      <c r="G316" s="17"/>
      <c r="H316" s="17"/>
      <c r="I316" s="20" t="s">
        <v>2075</v>
      </c>
      <c r="L316" s="3"/>
      <c r="M316" s="3"/>
      <c r="N316" s="1"/>
      <c r="O316" s="1"/>
    </row>
    <row r="317" spans="1:15" ht="12.75" x14ac:dyDescent="0.2">
      <c r="A317" s="17" t="str">
        <f>IF(ISBLANK(t_COMP[[#This Row],[Type]]=FALSE),t_SPRT[[#This Row],[Type]],t_COMP[[#This Row],[Type]])</f>
        <v>COMP</v>
      </c>
      <c r="B317" s="17"/>
      <c r="C317" s="33" t="str">
        <f>IF(ISBLANK(Comp!C317)=TRUE,IF(SPRT!C317=TRUE,SFIN!C317,SPRT!C317),Comp!C317)</f>
        <v>58913C</v>
      </c>
      <c r="D317" s="23"/>
      <c r="E317" s="23"/>
      <c r="F317" s="23"/>
      <c r="G317" s="17"/>
      <c r="H317" s="17"/>
      <c r="I317" s="20" t="s">
        <v>2075</v>
      </c>
      <c r="L317" s="3"/>
      <c r="M317" s="3"/>
      <c r="N317" s="1"/>
      <c r="O317" s="1"/>
    </row>
    <row r="318" spans="1:15" ht="12.75" x14ac:dyDescent="0.2">
      <c r="A318" s="17" t="str">
        <f>IF(ISBLANK(t_COMP[[#This Row],[Type]]=FALSE),t_SPRT[[#This Row],[Type]],t_COMP[[#This Row],[Type]])</f>
        <v>COMP</v>
      </c>
      <c r="B318" s="17"/>
      <c r="C318" s="33" t="str">
        <f>IF(ISBLANK(Comp!C318)=TRUE,IF(SPRT!C318=TRUE,SFIN!C318,SPRT!C318),Comp!C318)</f>
        <v>58915C</v>
      </c>
      <c r="D318" s="23"/>
      <c r="E318" s="23"/>
      <c r="F318" s="23"/>
      <c r="G318" s="17"/>
      <c r="H318" s="17"/>
      <c r="I318" s="20" t="s">
        <v>2075</v>
      </c>
      <c r="L318" s="3"/>
      <c r="M318" s="3"/>
      <c r="N318" s="1"/>
      <c r="O318" s="1"/>
    </row>
    <row r="319" spans="1:15" ht="12.75" x14ac:dyDescent="0.2">
      <c r="A319" s="17" t="str">
        <f>IF(ISBLANK(t_COMP[[#This Row],[Type]]=FALSE),t_SPRT[[#This Row],[Type]],t_COMP[[#This Row],[Type]])</f>
        <v>COMP</v>
      </c>
      <c r="B319" s="17"/>
      <c r="C319" s="33" t="str">
        <f>IF(ISBLANK(Comp!C319)=TRUE,IF(SPRT!C319=TRUE,SFIN!C319,SPRT!C319),Comp!C319)</f>
        <v>58916C</v>
      </c>
      <c r="D319" s="21"/>
      <c r="E319" s="21"/>
      <c r="F319" s="22"/>
      <c r="G319" s="17"/>
      <c r="H319" s="17"/>
      <c r="I319" s="20" t="s">
        <v>2075</v>
      </c>
      <c r="L319" s="3"/>
      <c r="M319" s="3"/>
      <c r="N319" s="1"/>
      <c r="O319" s="1"/>
    </row>
    <row r="320" spans="1:15" ht="12.75" x14ac:dyDescent="0.2">
      <c r="A320" s="17" t="str">
        <f>IF(ISBLANK(t_COMP[[#This Row],[Type]]=FALSE),t_SPRT[[#This Row],[Type]],t_COMP[[#This Row],[Type]])</f>
        <v>COMP</v>
      </c>
      <c r="B320" s="17"/>
      <c r="C320" s="33" t="str">
        <f>IF(ISBLANK(Comp!C320)=TRUE,IF(SPRT!C320=TRUE,SFIN!C320,SPRT!C320),Comp!C320)</f>
        <v>58921C</v>
      </c>
      <c r="D320" s="23"/>
      <c r="E320" s="23"/>
      <c r="F320" s="22"/>
      <c r="G320" s="17"/>
      <c r="H320" s="17"/>
      <c r="I320" s="20" t="s">
        <v>2075</v>
      </c>
      <c r="L320" s="3"/>
      <c r="M320" s="3"/>
      <c r="N320" s="1"/>
      <c r="O320" s="1"/>
    </row>
    <row r="321" spans="1:15" ht="12.75" x14ac:dyDescent="0.2">
      <c r="A321" s="17" t="str">
        <f>IF(ISBLANK(t_COMP[[#This Row],[Type]]=FALSE),t_SPRT[[#This Row],[Type]],t_COMP[[#This Row],[Type]])</f>
        <v>COMP</v>
      </c>
      <c r="B321" s="17"/>
      <c r="C321" s="33" t="str">
        <f>IF(ISBLANK(Comp!C321)=TRUE,IF(SPRT!C321=TRUE,SFIN!C321,SPRT!C321),Comp!C321)</f>
        <v>58922C</v>
      </c>
      <c r="D321" s="22"/>
      <c r="E321" s="22"/>
      <c r="F321" s="23"/>
      <c r="G321" s="17"/>
      <c r="H321" s="17"/>
      <c r="I321" s="20" t="s">
        <v>2075</v>
      </c>
      <c r="L321" s="3"/>
      <c r="M321" s="3"/>
      <c r="N321" s="1"/>
      <c r="O321" s="1"/>
    </row>
    <row r="322" spans="1:15" ht="12.75" x14ac:dyDescent="0.2">
      <c r="A322" s="17" t="str">
        <f>IF(ISBLANK(t_COMP[[#This Row],[Type]]=FALSE),t_SPRT[[#This Row],[Type]],t_COMP[[#This Row],[Type]])</f>
        <v>COMP</v>
      </c>
      <c r="B322" s="17"/>
      <c r="C322" s="33" t="str">
        <f>IF(ISBLANK(Comp!C322)=TRUE,IF(SPRT!C322=TRUE,SFIN!C322,SPRT!C322),Comp!C322)</f>
        <v>58975C</v>
      </c>
      <c r="D322" s="23"/>
      <c r="E322" s="23"/>
      <c r="F322" s="23"/>
      <c r="G322" s="17"/>
      <c r="H322" s="17"/>
      <c r="I322" s="20" t="s">
        <v>2077</v>
      </c>
      <c r="L322" s="3"/>
      <c r="M322" s="3"/>
      <c r="N322" s="1"/>
      <c r="O322" s="1"/>
    </row>
    <row r="323" spans="1:15" ht="12.75" x14ac:dyDescent="0.2">
      <c r="A323" s="17" t="str">
        <f>IF(ISBLANK(t_COMP[[#This Row],[Type]]=FALSE),t_SPRT[[#This Row],[Type]],t_COMP[[#This Row],[Type]])</f>
        <v>COMP</v>
      </c>
      <c r="B323" s="17"/>
      <c r="C323" s="33" t="str">
        <f>IF(ISBLANK(Comp!C323)=TRUE,IF(SPRT!C323=TRUE,SFIN!C323,SPRT!C323),Comp!C323)</f>
        <v>58976C</v>
      </c>
      <c r="D323" s="23"/>
      <c r="E323" s="23"/>
      <c r="F323" s="23"/>
      <c r="G323" s="17"/>
      <c r="H323" s="17"/>
      <c r="I323" s="20" t="s">
        <v>2077</v>
      </c>
      <c r="L323" s="3"/>
      <c r="M323" s="3"/>
      <c r="N323" s="1"/>
      <c r="O323" s="1"/>
    </row>
    <row r="324" spans="1:15" ht="12.75" x14ac:dyDescent="0.2">
      <c r="A324" s="17" t="str">
        <f>IF(ISBLANK(t_COMP[[#This Row],[Type]]=FALSE),t_SPRT[[#This Row],[Type]],t_COMP[[#This Row],[Type]])</f>
        <v>COMP</v>
      </c>
      <c r="B324" s="17"/>
      <c r="C324" s="33" t="str">
        <f>IF(ISBLANK(Comp!C324)=TRUE,IF(SPRT!C324=TRUE,SFIN!C324,SPRT!C324),Comp!C324)</f>
        <v>59164C</v>
      </c>
      <c r="D324" s="23"/>
      <c r="E324" s="23"/>
      <c r="F324" s="23"/>
      <c r="G324" s="17"/>
      <c r="H324" s="17"/>
      <c r="I324" s="20" t="s">
        <v>2077</v>
      </c>
      <c r="L324" s="3"/>
      <c r="M324" s="3"/>
      <c r="N324" s="1"/>
      <c r="O324" s="1"/>
    </row>
    <row r="325" spans="1:15" ht="12.75" x14ac:dyDescent="0.2">
      <c r="A325" s="17" t="str">
        <f>IF(ISBLANK(t_COMP[[#This Row],[Type]]=FALSE),t_SPRT[[#This Row],[Type]],t_COMP[[#This Row],[Type]])</f>
        <v>COMP</v>
      </c>
      <c r="B325" s="17"/>
      <c r="C325" s="33" t="str">
        <f>IF(ISBLANK(Comp!C325)=TRUE,IF(SPRT!C325=TRUE,SFIN!C325,SPRT!C325),Comp!C325)</f>
        <v>59164Q</v>
      </c>
      <c r="D325" s="23"/>
      <c r="E325" s="23"/>
      <c r="F325" s="23"/>
      <c r="G325" s="17"/>
      <c r="H325" s="17"/>
      <c r="I325" s="20" t="s">
        <v>2077</v>
      </c>
      <c r="L325" s="3"/>
      <c r="M325" s="3"/>
      <c r="N325" s="1"/>
      <c r="O325" s="1"/>
    </row>
    <row r="326" spans="1:15" ht="12.75" x14ac:dyDescent="0.2">
      <c r="A326" s="17" t="str">
        <f>IF(ISBLANK(t_COMP[[#This Row],[Type]]=FALSE),t_SPRT[[#This Row],[Type]],t_COMP[[#This Row],[Type]])</f>
        <v>COMP</v>
      </c>
      <c r="B326" s="17"/>
      <c r="C326" s="33" t="str">
        <f>IF(ISBLANK(Comp!C326)=TRUE,IF(SPRT!C326=TRUE,SFIN!C326,SPRT!C326),Comp!C326)</f>
        <v>59176C</v>
      </c>
      <c r="D326" s="23"/>
      <c r="E326" s="23"/>
      <c r="F326" s="23"/>
      <c r="G326" s="17"/>
      <c r="H326" s="17"/>
      <c r="I326" s="20" t="s">
        <v>2075</v>
      </c>
      <c r="L326" s="3"/>
      <c r="M326" s="3"/>
      <c r="N326" s="1"/>
      <c r="O326" s="1"/>
    </row>
    <row r="327" spans="1:15" ht="12.75" x14ac:dyDescent="0.2">
      <c r="A327" s="17" t="str">
        <f>IF(ISBLANK(t_COMP[[#This Row],[Type]]=FALSE),t_SPRT[[#This Row],[Type]],t_COMP[[#This Row],[Type]])</f>
        <v>COMP</v>
      </c>
      <c r="B327" s="17"/>
      <c r="C327" s="33" t="str">
        <f>IF(ISBLANK(Comp!C327)=TRUE,IF(SPRT!C327=TRUE,SFIN!C327,SPRT!C327),Comp!C327)</f>
        <v>59293C</v>
      </c>
      <c r="D327" s="23"/>
      <c r="E327" s="23"/>
      <c r="F327" s="23"/>
      <c r="G327" s="17"/>
      <c r="H327" s="17"/>
      <c r="I327" s="20" t="s">
        <v>2075</v>
      </c>
      <c r="L327" s="3"/>
      <c r="M327" s="3"/>
      <c r="N327" s="1"/>
      <c r="O327" s="1"/>
    </row>
    <row r="328" spans="1:15" ht="12.75" x14ac:dyDescent="0.2">
      <c r="A328" s="17" t="str">
        <f>IF(ISBLANK(t_COMP[[#This Row],[Type]]=FALSE),t_SPRT[[#This Row],[Type]],t_COMP[[#This Row],[Type]])</f>
        <v>COMP</v>
      </c>
      <c r="B328" s="17"/>
      <c r="C328" s="33" t="str">
        <f>IF(ISBLANK(Comp!C328)=TRUE,IF(SPRT!C328=TRUE,SFIN!C328,SPRT!C328),Comp!C328)</f>
        <v>59544C</v>
      </c>
      <c r="D328" s="23"/>
      <c r="E328" s="23"/>
      <c r="F328" s="23"/>
      <c r="G328" s="17"/>
      <c r="H328" s="17"/>
      <c r="I328" s="20" t="s">
        <v>2075</v>
      </c>
      <c r="L328" s="3"/>
      <c r="M328" s="3"/>
      <c r="N328" s="1"/>
      <c r="O328" s="1"/>
    </row>
    <row r="329" spans="1:15" ht="12.75" x14ac:dyDescent="0.2">
      <c r="A329" s="17" t="str">
        <f>IF(ISBLANK(t_COMP[[#This Row],[Type]]=FALSE),t_SPRT[[#This Row],[Type]],t_COMP[[#This Row],[Type]])</f>
        <v>COMP</v>
      </c>
      <c r="B329" s="17"/>
      <c r="C329" s="33" t="str">
        <f>IF(ISBLANK(Comp!C329)=TRUE,IF(SPRT!C329=TRUE,SFIN!C329,SPRT!C329),Comp!C329)</f>
        <v>596092-0300C</v>
      </c>
      <c r="D329" s="23"/>
      <c r="E329" s="23"/>
      <c r="F329" s="23"/>
      <c r="G329" s="17"/>
      <c r="H329" s="17"/>
      <c r="I329" s="20" t="s">
        <v>2075</v>
      </c>
      <c r="L329" s="3"/>
      <c r="M329" s="3"/>
      <c r="N329" s="1"/>
      <c r="O329" s="1"/>
    </row>
    <row r="330" spans="1:15" ht="12.75" x14ac:dyDescent="0.2">
      <c r="A330" s="17" t="str">
        <f>IF(ISBLANK(t_COMP[[#This Row],[Type]]=FALSE),t_SPRT[[#This Row],[Type]],t_COMP[[#This Row],[Type]])</f>
        <v>COMP</v>
      </c>
      <c r="B330" s="17"/>
      <c r="C330" s="33" t="str">
        <f>IF(ISBLANK(Comp!C330)=TRUE,IF(SPRT!C330=TRUE,SFIN!C330,SPRT!C330),Comp!C330)</f>
        <v>59677C</v>
      </c>
      <c r="D330" s="21"/>
      <c r="E330" s="21"/>
      <c r="F330" s="22"/>
      <c r="G330" s="17"/>
      <c r="H330" s="17"/>
      <c r="I330" s="20" t="s">
        <v>2075</v>
      </c>
      <c r="L330" s="3"/>
      <c r="M330" s="3"/>
      <c r="N330" s="1"/>
      <c r="O330" s="1"/>
    </row>
    <row r="331" spans="1:15" ht="12.75" x14ac:dyDescent="0.2">
      <c r="A331" s="17" t="str">
        <f>IF(ISBLANK(t_COMP[[#This Row],[Type]]=FALSE),t_SPRT[[#This Row],[Type]],t_COMP[[#This Row],[Type]])</f>
        <v>COMP</v>
      </c>
      <c r="B331" s="17"/>
      <c r="C331" s="33" t="str">
        <f>IF(ISBLANK(Comp!C331)=TRUE,IF(SPRT!C331=TRUE,SFIN!C331,SPRT!C331),Comp!C331)</f>
        <v>59680C</v>
      </c>
      <c r="D331" s="23"/>
      <c r="E331" s="23"/>
      <c r="F331" s="22"/>
      <c r="G331" s="17"/>
      <c r="H331" s="17"/>
      <c r="I331" s="20" t="s">
        <v>2075</v>
      </c>
      <c r="L331" s="3"/>
      <c r="M331" s="3"/>
      <c r="N331" s="1"/>
      <c r="O331" s="1"/>
    </row>
    <row r="332" spans="1:15" ht="12.75" x14ac:dyDescent="0.2">
      <c r="A332" s="17" t="str">
        <f>IF(ISBLANK(t_COMP[[#This Row],[Type]]=FALSE),t_SPRT[[#This Row],[Type]],t_COMP[[#This Row],[Type]])</f>
        <v>COMP</v>
      </c>
      <c r="B332" s="17"/>
      <c r="C332" s="33" t="str">
        <f>IF(ISBLANK(Comp!C332)=TRUE,IF(SPRT!C332=TRUE,SFIN!C332,SPRT!C332),Comp!C332)</f>
        <v>60176C</v>
      </c>
      <c r="D332" s="23"/>
      <c r="E332" s="23"/>
      <c r="F332" s="23"/>
      <c r="G332" s="17"/>
      <c r="H332" s="17"/>
      <c r="I332" s="20" t="s">
        <v>2077</v>
      </c>
      <c r="L332" s="3"/>
      <c r="M332" s="3"/>
      <c r="N332" s="1"/>
      <c r="O332" s="1"/>
    </row>
    <row r="333" spans="1:15" ht="12.75" x14ac:dyDescent="0.2">
      <c r="A333" s="17" t="str">
        <f>IF(ISBLANK(t_COMP[[#This Row],[Type]]=FALSE),t_SPRT[[#This Row],[Type]],t_COMP[[#This Row],[Type]])</f>
        <v>COMP</v>
      </c>
      <c r="B333" s="17"/>
      <c r="C333" s="33" t="str">
        <f>IF(ISBLANK(Comp!C333)=TRUE,IF(SPRT!C333=TRUE,SFIN!C333,SPRT!C333),Comp!C333)</f>
        <v>60238C</v>
      </c>
      <c r="D333" s="23"/>
      <c r="E333" s="23"/>
      <c r="F333" s="23"/>
      <c r="G333" s="17"/>
      <c r="H333" s="17"/>
      <c r="I333" s="20" t="s">
        <v>2078</v>
      </c>
      <c r="L333" s="3"/>
      <c r="M333" s="3"/>
      <c r="N333" s="1"/>
      <c r="O333" s="1"/>
    </row>
    <row r="334" spans="1:15" ht="12.75" x14ac:dyDescent="0.2">
      <c r="A334" s="17" t="str">
        <f>IF(ISBLANK(t_COMP[[#This Row],[Type]]=FALSE),t_SPRT[[#This Row],[Type]],t_COMP[[#This Row],[Type]])</f>
        <v>COMP</v>
      </c>
      <c r="B334" s="17"/>
      <c r="C334" s="33" t="str">
        <f>IF(ISBLANK(Comp!C334)=TRUE,IF(SPRT!C334=TRUE,SFIN!C334,SPRT!C334),Comp!C334)</f>
        <v>60327C</v>
      </c>
      <c r="D334" s="21"/>
      <c r="E334" s="21"/>
      <c r="F334" s="22"/>
      <c r="G334" s="17"/>
      <c r="H334" s="17"/>
      <c r="I334" s="20" t="s">
        <v>2077</v>
      </c>
      <c r="L334" s="3"/>
      <c r="M334" s="3"/>
      <c r="N334" s="1"/>
      <c r="O334" s="1"/>
    </row>
    <row r="335" spans="1:15" ht="12.75" x14ac:dyDescent="0.2">
      <c r="A335" s="17" t="str">
        <f>IF(ISBLANK(t_COMP[[#This Row],[Type]]=FALSE),t_SPRT[[#This Row],[Type]],t_COMP[[#This Row],[Type]])</f>
        <v>COMP</v>
      </c>
      <c r="B335" s="17"/>
      <c r="C335" s="33" t="str">
        <f>IF(ISBLANK(Comp!C335)=TRUE,IF(SPRT!C335=TRUE,SFIN!C335,SPRT!C335),Comp!C335)</f>
        <v>60328C</v>
      </c>
      <c r="D335" s="23"/>
      <c r="E335" s="23"/>
      <c r="F335" s="23"/>
      <c r="G335" s="17"/>
      <c r="H335" s="17"/>
      <c r="I335" s="20" t="s">
        <v>2077</v>
      </c>
      <c r="L335" s="3"/>
      <c r="M335" s="3"/>
      <c r="N335" s="1"/>
      <c r="O335" s="1"/>
    </row>
    <row r="336" spans="1:15" ht="12.75" x14ac:dyDescent="0.2">
      <c r="A336" s="17" t="str">
        <f>IF(ISBLANK(t_COMP[[#This Row],[Type]]=FALSE),t_SPRT[[#This Row],[Type]],t_COMP[[#This Row],[Type]])</f>
        <v>COMP</v>
      </c>
      <c r="B336" s="17"/>
      <c r="C336" s="33" t="str">
        <f>IF(ISBLANK(Comp!C336)=TRUE,IF(SPRT!C336=TRUE,SFIN!C336,SPRT!C336),Comp!C336)</f>
        <v>60801C</v>
      </c>
      <c r="D336" s="23"/>
      <c r="E336" s="23"/>
      <c r="F336" s="23"/>
      <c r="G336" s="17"/>
      <c r="H336" s="17"/>
      <c r="I336" s="20" t="s">
        <v>2075</v>
      </c>
      <c r="L336" s="3"/>
      <c r="M336" s="3"/>
      <c r="N336" s="1"/>
      <c r="O336" s="1"/>
    </row>
    <row r="337" spans="1:15" ht="12.75" x14ac:dyDescent="0.2">
      <c r="A337" s="17" t="str">
        <f>IF(ISBLANK(t_COMP[[#This Row],[Type]]=FALSE),t_SPRT[[#This Row],[Type]],t_COMP[[#This Row],[Type]])</f>
        <v>COMP</v>
      </c>
      <c r="B337" s="17"/>
      <c r="C337" s="33" t="str">
        <f>IF(ISBLANK(Comp!C337)=TRUE,IF(SPRT!C337=TRUE,SFIN!C337,SPRT!C337),Comp!C337)</f>
        <v>61283C</v>
      </c>
      <c r="D337" s="21"/>
      <c r="E337" s="21"/>
      <c r="F337" s="22"/>
      <c r="G337" s="17"/>
      <c r="H337" s="17"/>
      <c r="I337" s="20" t="s">
        <v>2077</v>
      </c>
      <c r="L337" s="3"/>
      <c r="M337" s="3"/>
      <c r="N337" s="1"/>
      <c r="O337" s="1"/>
    </row>
    <row r="338" spans="1:15" ht="12.75" x14ac:dyDescent="0.2">
      <c r="A338" s="17" t="str">
        <f>IF(ISBLANK(t_COMP[[#This Row],[Type]]=FALSE),t_SPRT[[#This Row],[Type]],t_COMP[[#This Row],[Type]])</f>
        <v>COMP</v>
      </c>
      <c r="B338" s="17"/>
      <c r="C338" s="33" t="str">
        <f>IF(ISBLANK(Comp!C338)=TRUE,IF(SPRT!C338=TRUE,SFIN!C338,SPRT!C338),Comp!C338)</f>
        <v>61292C</v>
      </c>
      <c r="D338" s="23"/>
      <c r="E338" s="23"/>
      <c r="F338" s="22"/>
      <c r="G338" s="17"/>
      <c r="H338" s="17"/>
      <c r="I338" s="20" t="s">
        <v>2077</v>
      </c>
      <c r="L338" s="3"/>
      <c r="M338" s="3"/>
      <c r="N338" s="1"/>
      <c r="O338" s="1"/>
    </row>
    <row r="339" spans="1:15" ht="12.75" x14ac:dyDescent="0.2">
      <c r="A339" s="17" t="str">
        <f>IF(ISBLANK(t_COMP[[#This Row],[Type]]=FALSE),t_SPRT[[#This Row],[Type]],t_COMP[[#This Row],[Type]])</f>
        <v>COMP</v>
      </c>
      <c r="B339" s="17"/>
      <c r="C339" s="33" t="str">
        <f>IF(ISBLANK(Comp!C339)=TRUE,IF(SPRT!C339=TRUE,SFIN!C339,SPRT!C339),Comp!C339)</f>
        <v>61293C</v>
      </c>
      <c r="D339" s="23"/>
      <c r="E339" s="23"/>
      <c r="F339" s="23"/>
      <c r="G339" s="17"/>
      <c r="H339" s="17"/>
      <c r="I339" s="20" t="s">
        <v>2077</v>
      </c>
      <c r="L339" s="3"/>
      <c r="M339" s="3"/>
      <c r="N339" s="1"/>
      <c r="O339" s="1"/>
    </row>
    <row r="340" spans="1:15" ht="12.75" x14ac:dyDescent="0.2">
      <c r="A340" s="17" t="str">
        <f>IF(ISBLANK(t_COMP[[#This Row],[Type]]=FALSE),t_SPRT[[#This Row],[Type]],t_COMP[[#This Row],[Type]])</f>
        <v>COMP</v>
      </c>
      <c r="B340" s="17"/>
      <c r="C340" s="33" t="str">
        <f>IF(ISBLANK(Comp!C340)=TRUE,IF(SPRT!C340=TRUE,SFIN!C340,SPRT!C340),Comp!C340)</f>
        <v>61294C</v>
      </c>
      <c r="D340" s="21"/>
      <c r="E340" s="21"/>
      <c r="F340" s="22"/>
      <c r="G340" s="17"/>
      <c r="H340" s="17"/>
      <c r="I340" s="20" t="s">
        <v>2077</v>
      </c>
      <c r="L340" s="3"/>
      <c r="M340" s="3"/>
      <c r="N340" s="1"/>
      <c r="O340" s="1"/>
    </row>
    <row r="341" spans="1:15" ht="12.75" x14ac:dyDescent="0.2">
      <c r="A341" s="17" t="str">
        <f>IF(ISBLANK(t_COMP[[#This Row],[Type]]=FALSE),t_SPRT[[#This Row],[Type]],t_COMP[[#This Row],[Type]])</f>
        <v>COMP</v>
      </c>
      <c r="B341" s="17"/>
      <c r="C341" s="33" t="str">
        <f>IF(ISBLANK(Comp!C341)=TRUE,IF(SPRT!C341=TRUE,SFIN!C341,SPRT!C341),Comp!C341)</f>
        <v>61295C</v>
      </c>
      <c r="D341" s="21"/>
      <c r="E341" s="21"/>
      <c r="F341" s="22"/>
      <c r="G341" s="17"/>
      <c r="H341" s="17"/>
      <c r="I341" s="20" t="s">
        <v>2077</v>
      </c>
      <c r="L341" s="3"/>
      <c r="M341" s="3"/>
      <c r="N341" s="1"/>
      <c r="O341" s="1"/>
    </row>
    <row r="342" spans="1:15" ht="12.75" x14ac:dyDescent="0.2">
      <c r="A342" s="17" t="str">
        <f>IF(ISBLANK(t_COMP[[#This Row],[Type]]=FALSE),t_SPRT[[#This Row],[Type]],t_COMP[[#This Row],[Type]])</f>
        <v>COMP</v>
      </c>
      <c r="B342" s="17"/>
      <c r="C342" s="33" t="str">
        <f>IF(ISBLANK(Comp!C342)=TRUE,IF(SPRT!C342=TRUE,SFIN!C342,SPRT!C342),Comp!C342)</f>
        <v>61327C</v>
      </c>
      <c r="D342" s="21"/>
      <c r="E342" s="21"/>
      <c r="F342" s="22"/>
      <c r="G342" s="17"/>
      <c r="H342" s="17"/>
      <c r="I342" s="20" t="s">
        <v>2077</v>
      </c>
      <c r="L342" s="3"/>
      <c r="M342" s="3"/>
      <c r="N342" s="1"/>
      <c r="O342" s="1"/>
    </row>
    <row r="343" spans="1:15" ht="12.75" x14ac:dyDescent="0.2">
      <c r="A343" s="17" t="str">
        <f>IF(ISBLANK(t_COMP[[#This Row],[Type]]=FALSE),t_SPRT[[#This Row],[Type]],t_COMP[[#This Row],[Type]])</f>
        <v>COMP</v>
      </c>
      <c r="B343" s="17"/>
      <c r="C343" s="33" t="str">
        <f>IF(ISBLANK(Comp!C343)=TRUE,IF(SPRT!C343=TRUE,SFIN!C343,SPRT!C343),Comp!C343)</f>
        <v>61429C</v>
      </c>
      <c r="D343" s="23"/>
      <c r="E343" s="23"/>
      <c r="F343" s="23"/>
      <c r="G343" s="17"/>
      <c r="H343" s="17"/>
      <c r="I343" s="20" t="s">
        <v>2077</v>
      </c>
      <c r="L343" s="3"/>
      <c r="M343" s="3"/>
      <c r="N343" s="1"/>
      <c r="O343" s="1"/>
    </row>
    <row r="344" spans="1:15" ht="12.75" x14ac:dyDescent="0.2">
      <c r="A344" s="17" t="str">
        <f>IF(ISBLANK(t_COMP[[#This Row],[Type]]=FALSE),t_SPRT[[#This Row],[Type]],t_COMP[[#This Row],[Type]])</f>
        <v>COMP</v>
      </c>
      <c r="B344" s="17"/>
      <c r="C344" s="33" t="str">
        <f>IF(ISBLANK(Comp!C344)=TRUE,IF(SPRT!C344=TRUE,SFIN!C344,SPRT!C344),Comp!C344)</f>
        <v>61701C</v>
      </c>
      <c r="D344" s="21"/>
      <c r="E344" s="21"/>
      <c r="F344" s="22"/>
      <c r="G344" s="17"/>
      <c r="H344" s="17"/>
      <c r="I344" s="20" t="s">
        <v>2075</v>
      </c>
      <c r="L344" s="3"/>
      <c r="M344" s="3"/>
      <c r="N344" s="1"/>
      <c r="O344" s="1"/>
    </row>
    <row r="345" spans="1:15" ht="12.75" x14ac:dyDescent="0.2">
      <c r="A345" s="17" t="str">
        <f>IF(ISBLANK(t_COMP[[#This Row],[Type]]=FALSE),t_SPRT[[#This Row],[Type]],t_COMP[[#This Row],[Type]])</f>
        <v>COMP</v>
      </c>
      <c r="B345" s="17"/>
      <c r="C345" s="33" t="str">
        <f>IF(ISBLANK(Comp!C345)=TRUE,IF(SPRT!C345=TRUE,SFIN!C345,SPRT!C345),Comp!C345)</f>
        <v>61704C</v>
      </c>
      <c r="D345" s="21"/>
      <c r="E345" s="21"/>
      <c r="F345" s="23"/>
      <c r="G345" s="17"/>
      <c r="H345" s="17"/>
      <c r="I345" s="20" t="s">
        <v>2075</v>
      </c>
      <c r="L345" s="3"/>
      <c r="M345" s="3"/>
      <c r="N345" s="1"/>
      <c r="O345" s="1"/>
    </row>
    <row r="346" spans="1:15" ht="12.75" x14ac:dyDescent="0.2">
      <c r="A346" s="17" t="str">
        <f>IF(ISBLANK(t_COMP[[#This Row],[Type]]=FALSE),t_SPRT[[#This Row],[Type]],t_COMP[[#This Row],[Type]])</f>
        <v>COMP</v>
      </c>
      <c r="B346" s="17"/>
      <c r="C346" s="33" t="str">
        <f>IF(ISBLANK(Comp!C346)=TRUE,IF(SPRT!C346=TRUE,SFIN!C346,SPRT!C346),Comp!C346)</f>
        <v>61708C</v>
      </c>
      <c r="D346" s="23"/>
      <c r="E346" s="23"/>
      <c r="F346" s="23"/>
      <c r="G346" s="17"/>
      <c r="H346" s="17"/>
      <c r="I346" s="20" t="s">
        <v>2075</v>
      </c>
      <c r="L346" s="3"/>
      <c r="M346" s="3"/>
      <c r="N346" s="1"/>
      <c r="O346" s="1"/>
    </row>
    <row r="347" spans="1:15" ht="12.75" x14ac:dyDescent="0.2">
      <c r="A347" s="17" t="str">
        <f>IF(ISBLANK(t_COMP[[#This Row],[Type]]=FALSE),t_SPRT[[#This Row],[Type]],t_COMP[[#This Row],[Type]])</f>
        <v>COMP</v>
      </c>
      <c r="B347" s="17"/>
      <c r="C347" s="33" t="str">
        <f>IF(ISBLANK(Comp!C347)=TRUE,IF(SPRT!C347=TRUE,SFIN!C347,SPRT!C347),Comp!C347)</f>
        <v>61860C</v>
      </c>
      <c r="D347" s="21"/>
      <c r="E347" s="21"/>
      <c r="F347" s="22"/>
      <c r="G347" s="17"/>
      <c r="H347" s="17"/>
      <c r="I347" s="20" t="s">
        <v>2075</v>
      </c>
      <c r="L347" s="3"/>
      <c r="M347" s="3"/>
      <c r="N347" s="1"/>
      <c r="O347" s="1"/>
    </row>
    <row r="348" spans="1:15" ht="12.75" x14ac:dyDescent="0.2">
      <c r="A348" s="17" t="str">
        <f>IF(ISBLANK(t_COMP[[#This Row],[Type]]=FALSE),t_SPRT[[#This Row],[Type]],t_COMP[[#This Row],[Type]])</f>
        <v>COMP</v>
      </c>
      <c r="B348" s="17"/>
      <c r="C348" s="33" t="str">
        <f>IF(ISBLANK(Comp!C348)=TRUE,IF(SPRT!C348=TRUE,SFIN!C348,SPRT!C348),Comp!C348)</f>
        <v>62753C</v>
      </c>
      <c r="D348" s="23"/>
      <c r="E348" s="23"/>
      <c r="F348" s="23"/>
      <c r="G348" s="17"/>
      <c r="H348" s="17"/>
      <c r="I348" s="20" t="s">
        <v>2078</v>
      </c>
      <c r="L348" s="3"/>
      <c r="M348" s="3"/>
      <c r="N348" s="1"/>
      <c r="O348" s="1"/>
    </row>
    <row r="349" spans="1:15" ht="12.75" x14ac:dyDescent="0.2">
      <c r="A349" s="17" t="str">
        <f>IF(ISBLANK(t_COMP[[#This Row],[Type]]=FALSE),t_SPRT[[#This Row],[Type]],t_COMP[[#This Row],[Type]])</f>
        <v>COMP</v>
      </c>
      <c r="B349" s="17"/>
      <c r="C349" s="33" t="str">
        <f>IF(ISBLANK(Comp!C349)=TRUE,IF(SPRT!C349=TRUE,SFIN!C349,SPRT!C349),Comp!C349)</f>
        <v>63871D</v>
      </c>
      <c r="D349" s="23"/>
      <c r="E349" s="23"/>
      <c r="F349" s="23"/>
      <c r="G349" s="17"/>
      <c r="H349" s="17"/>
      <c r="I349" s="20" t="s">
        <v>2075</v>
      </c>
      <c r="L349" s="3"/>
      <c r="M349" s="3"/>
      <c r="N349" s="1"/>
      <c r="O349" s="1"/>
    </row>
    <row r="350" spans="1:15" ht="12.75" x14ac:dyDescent="0.2">
      <c r="A350" s="17" t="str">
        <f>IF(ISBLANK(t_COMP[[#This Row],[Type]]=FALSE),t_SPRT[[#This Row],[Type]],t_COMP[[#This Row],[Type]])</f>
        <v>COMP</v>
      </c>
      <c r="B350" s="17"/>
      <c r="C350" s="33" t="str">
        <f>IF(ISBLANK(Comp!C350)=TRUE,IF(SPRT!C350=TRUE,SFIN!C350,SPRT!C350),Comp!C350)</f>
        <v>64443C</v>
      </c>
      <c r="D350" s="21"/>
      <c r="E350" s="21"/>
      <c r="F350" s="23"/>
      <c r="G350" s="17"/>
      <c r="H350" s="17"/>
      <c r="I350" s="20" t="s">
        <v>2075</v>
      </c>
      <c r="L350" s="3"/>
      <c r="M350" s="3"/>
      <c r="N350" s="1"/>
      <c r="O350" s="1"/>
    </row>
    <row r="351" spans="1:15" ht="12.75" x14ac:dyDescent="0.2">
      <c r="A351" s="17" t="str">
        <f>IF(ISBLANK(t_COMP[[#This Row],[Type]]=FALSE),t_SPRT[[#This Row],[Type]],t_COMP[[#This Row],[Type]])</f>
        <v>COMP</v>
      </c>
      <c r="B351" s="17"/>
      <c r="C351" s="33" t="str">
        <f>IF(ISBLANK(Comp!C351)=TRUE,IF(SPRT!C351=TRUE,SFIN!C351,SPRT!C351),Comp!C351)</f>
        <v>64444C</v>
      </c>
      <c r="D351" s="21"/>
      <c r="E351" s="21"/>
      <c r="F351" s="22"/>
      <c r="G351" s="17"/>
      <c r="H351" s="17"/>
      <c r="I351" s="20" t="s">
        <v>2075</v>
      </c>
      <c r="L351" s="3"/>
      <c r="M351" s="3"/>
      <c r="N351" s="1"/>
      <c r="O351" s="1"/>
    </row>
    <row r="352" spans="1:15" ht="12.75" x14ac:dyDescent="0.2">
      <c r="A352" s="17" t="str">
        <f>IF(ISBLANK(t_COMP[[#This Row],[Type]]=FALSE),t_SPRT[[#This Row],[Type]],t_COMP[[#This Row],[Type]])</f>
        <v>COMP</v>
      </c>
      <c r="B352" s="17"/>
      <c r="C352" s="33" t="str">
        <f>IF(ISBLANK(Comp!C352)=TRUE,IF(SPRT!C352=TRUE,SFIN!C352,SPRT!C352),Comp!C352)</f>
        <v>64446C</v>
      </c>
      <c r="D352" s="23"/>
      <c r="E352" s="23"/>
      <c r="F352" s="22"/>
      <c r="G352" s="17"/>
      <c r="H352" s="17"/>
      <c r="I352" s="20" t="s">
        <v>2075</v>
      </c>
      <c r="L352" s="3"/>
      <c r="M352" s="3"/>
      <c r="N352" s="1"/>
      <c r="O352" s="1"/>
    </row>
    <row r="353" spans="1:15" ht="12.75" x14ac:dyDescent="0.2">
      <c r="A353" s="17" t="str">
        <f>IF(ISBLANK(t_COMP[[#This Row],[Type]]=FALSE),t_SPRT[[#This Row],[Type]],t_COMP[[#This Row],[Type]])</f>
        <v>COMP</v>
      </c>
      <c r="B353" s="17"/>
      <c r="C353" s="33" t="str">
        <f>IF(ISBLANK(Comp!C353)=TRUE,IF(SPRT!C353=TRUE,SFIN!C353,SPRT!C353),Comp!C353)</f>
        <v>64741C</v>
      </c>
      <c r="D353" s="21"/>
      <c r="E353" s="21"/>
      <c r="F353" s="22"/>
      <c r="G353" s="17"/>
      <c r="H353" s="17"/>
      <c r="I353" s="20" t="s">
        <v>2075</v>
      </c>
      <c r="L353" s="3"/>
      <c r="M353" s="3"/>
      <c r="N353" s="1"/>
      <c r="O353" s="1"/>
    </row>
    <row r="354" spans="1:15" ht="12.75" x14ac:dyDescent="0.2">
      <c r="A354" s="17" t="str">
        <f>IF(ISBLANK(t_COMP[[#This Row],[Type]]=FALSE),t_SPRT[[#This Row],[Type]],t_COMP[[#This Row],[Type]])</f>
        <v>COMP</v>
      </c>
      <c r="B354" s="17"/>
      <c r="C354" s="33" t="str">
        <f>IF(ISBLANK(Comp!C354)=TRUE,IF(SPRT!C354=TRUE,SFIN!C354,SPRT!C354),Comp!C354)</f>
        <v>654349C</v>
      </c>
      <c r="D354" s="23"/>
      <c r="E354" s="23"/>
      <c r="F354" s="23"/>
      <c r="G354" s="17"/>
      <c r="H354" s="17"/>
      <c r="I354" s="20" t="s">
        <v>2077</v>
      </c>
      <c r="L354" s="3"/>
      <c r="M354" s="3"/>
      <c r="N354" s="1"/>
      <c r="O354" s="1"/>
    </row>
    <row r="355" spans="1:15" ht="12.75" x14ac:dyDescent="0.2">
      <c r="A355" s="17" t="str">
        <f>IF(ISBLANK(t_COMP[[#This Row],[Type]]=FALSE),t_SPRT[[#This Row],[Type]],t_COMP[[#This Row],[Type]])</f>
        <v>COMP</v>
      </c>
      <c r="B355" s="17"/>
      <c r="C355" s="33" t="str">
        <f>IF(ISBLANK(Comp!C355)=TRUE,IF(SPRT!C355=TRUE,SFIN!C355,SPRT!C355),Comp!C355)</f>
        <v>654357C</v>
      </c>
      <c r="D355" s="23"/>
      <c r="E355" s="23"/>
      <c r="F355" s="23"/>
      <c r="G355" s="17"/>
      <c r="H355" s="17"/>
      <c r="I355" s="20" t="s">
        <v>2077</v>
      </c>
      <c r="L355" s="3"/>
      <c r="M355" s="3"/>
      <c r="N355" s="1"/>
      <c r="O355" s="1"/>
    </row>
    <row r="356" spans="1:15" ht="12.75" x14ac:dyDescent="0.2">
      <c r="A356" s="17" t="str">
        <f>IF(ISBLANK(t_COMP[[#This Row],[Type]]=FALSE),t_SPRT[[#This Row],[Type]],t_COMP[[#This Row],[Type]])</f>
        <v>COMP</v>
      </c>
      <c r="B356" s="17"/>
      <c r="C356" s="33" t="str">
        <f>IF(ISBLANK(Comp!C356)=TRUE,IF(SPRT!C356=TRUE,SFIN!C356,SPRT!C356),Comp!C356)</f>
        <v>654359C</v>
      </c>
      <c r="D356" s="21"/>
      <c r="E356" s="21"/>
      <c r="F356" s="23"/>
      <c r="G356" s="17"/>
      <c r="H356" s="17"/>
      <c r="I356" s="20" t="s">
        <v>2077</v>
      </c>
      <c r="L356" s="3"/>
      <c r="M356" s="3"/>
      <c r="N356" s="1"/>
      <c r="O356" s="1"/>
    </row>
    <row r="357" spans="1:15" ht="12.75" x14ac:dyDescent="0.2">
      <c r="A357" s="17" t="str">
        <f>IF(ISBLANK(t_COMP[[#This Row],[Type]]=FALSE),t_SPRT[[#This Row],[Type]],t_COMP[[#This Row],[Type]])</f>
        <v>COMP</v>
      </c>
      <c r="B357" s="17"/>
      <c r="C357" s="33" t="str">
        <f>IF(ISBLANK(Comp!C357)=TRUE,IF(SPRT!C357=TRUE,SFIN!C357,SPRT!C357),Comp!C357)</f>
        <v>657061C</v>
      </c>
      <c r="D357" s="21"/>
      <c r="E357" s="21"/>
      <c r="F357" s="22"/>
      <c r="G357" s="17"/>
      <c r="H357" s="17"/>
      <c r="I357" s="20" t="s">
        <v>2075</v>
      </c>
      <c r="L357" s="3"/>
      <c r="M357" s="3"/>
      <c r="N357" s="1"/>
      <c r="O357" s="1"/>
    </row>
    <row r="358" spans="1:15" ht="12.75" x14ac:dyDescent="0.2">
      <c r="A358" s="17" t="str">
        <f>IF(ISBLANK(t_COMP[[#This Row],[Type]]=FALSE),t_SPRT[[#This Row],[Type]],t_COMP[[#This Row],[Type]])</f>
        <v>COMP</v>
      </c>
      <c r="B358" s="17"/>
      <c r="C358" s="33" t="str">
        <f>IF(ISBLANK(Comp!C358)=TRUE,IF(SPRT!C358=TRUE,SFIN!C358,SPRT!C358),Comp!C358)</f>
        <v>658243C</v>
      </c>
      <c r="D358" s="21"/>
      <c r="E358" s="21"/>
      <c r="F358" s="22"/>
      <c r="G358" s="17"/>
      <c r="H358" s="17"/>
      <c r="I358" s="20" t="s">
        <v>2075</v>
      </c>
      <c r="L358" s="3"/>
      <c r="M358" s="3"/>
      <c r="N358" s="1"/>
      <c r="O358" s="1"/>
    </row>
    <row r="359" spans="1:15" ht="12.75" x14ac:dyDescent="0.2">
      <c r="A359" s="17" t="str">
        <f>IF(ISBLANK(t_COMP[[#This Row],[Type]]=FALSE),t_SPRT[[#This Row],[Type]],t_COMP[[#This Row],[Type]])</f>
        <v>COMP</v>
      </c>
      <c r="B359" s="17"/>
      <c r="C359" s="33" t="str">
        <f>IF(ISBLANK(Comp!C359)=TRUE,IF(SPRT!C359=TRUE,SFIN!C359,SPRT!C359),Comp!C359)</f>
        <v>658244C</v>
      </c>
      <c r="D359" s="23"/>
      <c r="E359" s="23"/>
      <c r="F359" s="23"/>
      <c r="G359" s="17"/>
      <c r="H359" s="17"/>
      <c r="I359" s="20" t="s">
        <v>2075</v>
      </c>
      <c r="L359" s="3"/>
      <c r="M359" s="3"/>
      <c r="N359" s="1"/>
      <c r="O359" s="1"/>
    </row>
    <row r="360" spans="1:15" ht="12.75" x14ac:dyDescent="0.2">
      <c r="A360" s="17" t="str">
        <f>IF(ISBLANK(t_COMP[[#This Row],[Type]]=FALSE),t_SPRT[[#This Row],[Type]],t_COMP[[#This Row],[Type]])</f>
        <v>COMP</v>
      </c>
      <c r="B360" s="17"/>
      <c r="C360" s="33" t="str">
        <f>IF(ISBLANK(Comp!C360)=TRUE,IF(SPRT!C360=TRUE,SFIN!C360,SPRT!C360),Comp!C360)</f>
        <v>658836C</v>
      </c>
      <c r="D360" s="21"/>
      <c r="E360" s="21"/>
      <c r="F360" s="22"/>
      <c r="G360" s="17"/>
      <c r="H360" s="17"/>
      <c r="I360" s="20" t="s">
        <v>2075</v>
      </c>
      <c r="L360" s="3"/>
      <c r="M360" s="3"/>
      <c r="N360" s="1"/>
      <c r="O360" s="1"/>
    </row>
    <row r="361" spans="1:15" ht="12.75" x14ac:dyDescent="0.2">
      <c r="A361" s="17" t="str">
        <f>IF(ISBLANK(t_COMP[[#This Row],[Type]]=FALSE),t_SPRT[[#This Row],[Type]],t_COMP[[#This Row],[Type]])</f>
        <v>COMP</v>
      </c>
      <c r="B361" s="17"/>
      <c r="C361" s="33" t="str">
        <f>IF(ISBLANK(Comp!C361)=TRUE,IF(SPRT!C361=TRUE,SFIN!C361,SPRT!C361),Comp!C361)</f>
        <v>664097C</v>
      </c>
      <c r="D361" s="21"/>
      <c r="E361" s="21"/>
      <c r="F361" s="22"/>
      <c r="G361" s="17"/>
      <c r="H361" s="17"/>
      <c r="I361" s="20" t="s">
        <v>2075</v>
      </c>
      <c r="L361" s="3"/>
      <c r="M361" s="3"/>
      <c r="N361" s="1"/>
      <c r="O361" s="1"/>
    </row>
    <row r="362" spans="1:15" ht="12.75" x14ac:dyDescent="0.2">
      <c r="A362" s="17" t="str">
        <f>IF(ISBLANK(t_COMP[[#This Row],[Type]]=FALSE),t_SPRT[[#This Row],[Type]],t_COMP[[#This Row],[Type]])</f>
        <v>COMP</v>
      </c>
      <c r="B362" s="17"/>
      <c r="C362" s="33" t="str">
        <f>IF(ISBLANK(Comp!C362)=TRUE,IF(SPRT!C362=TRUE,SFIN!C362,SPRT!C362),Comp!C362)</f>
        <v>664583C</v>
      </c>
      <c r="D362" s="21"/>
      <c r="E362" s="21"/>
      <c r="F362" s="22"/>
      <c r="G362" s="17"/>
      <c r="H362" s="17"/>
      <c r="I362" s="20" t="s">
        <v>2075</v>
      </c>
      <c r="L362" s="3"/>
      <c r="M362" s="3"/>
      <c r="N362" s="1"/>
      <c r="O362" s="1"/>
    </row>
    <row r="363" spans="1:15" ht="12.75" x14ac:dyDescent="0.2">
      <c r="A363" s="17" t="str">
        <f>IF(ISBLANK(t_COMP[[#This Row],[Type]]=FALSE),t_SPRT[[#This Row],[Type]],t_COMP[[#This Row],[Type]])</f>
        <v>COMP</v>
      </c>
      <c r="B363" s="17"/>
      <c r="C363" s="33" t="str">
        <f>IF(ISBLANK(Comp!C363)=TRUE,IF(SPRT!C363=TRUE,SFIN!C363,SPRT!C363),Comp!C363)</f>
        <v>66486C</v>
      </c>
      <c r="D363" s="21"/>
      <c r="E363" s="21"/>
      <c r="F363" s="22"/>
      <c r="G363" s="17"/>
      <c r="H363" s="17"/>
      <c r="I363" s="20" t="s">
        <v>2078</v>
      </c>
      <c r="L363" s="3"/>
      <c r="M363" s="3"/>
      <c r="N363" s="1"/>
      <c r="O363" s="1"/>
    </row>
    <row r="364" spans="1:15" ht="12.75" x14ac:dyDescent="0.2">
      <c r="A364" s="17" t="str">
        <f>IF(ISBLANK(t_COMP[[#This Row],[Type]]=FALSE),t_SPRT[[#This Row],[Type]],t_COMP[[#This Row],[Type]])</f>
        <v>COMP</v>
      </c>
      <c r="B364" s="17"/>
      <c r="C364" s="33" t="str">
        <f>IF(ISBLANK(Comp!C364)=TRUE,IF(SPRT!C364=TRUE,SFIN!C364,SPRT!C364),Comp!C364)</f>
        <v>66489C</v>
      </c>
      <c r="D364" s="23"/>
      <c r="E364" s="23"/>
      <c r="F364" s="23"/>
      <c r="G364" s="17"/>
      <c r="H364" s="17"/>
      <c r="I364" s="20" t="s">
        <v>2078</v>
      </c>
      <c r="L364" s="3"/>
      <c r="M364" s="3"/>
      <c r="N364" s="1"/>
      <c r="O364" s="1"/>
    </row>
    <row r="365" spans="1:15" ht="12.75" x14ac:dyDescent="0.2">
      <c r="A365" s="17" t="str">
        <f>IF(ISBLANK(t_COMP[[#This Row],[Type]]=FALSE),t_SPRT[[#This Row],[Type]],t_COMP[[#This Row],[Type]])</f>
        <v>COMP</v>
      </c>
      <c r="B365" s="17"/>
      <c r="C365" s="33" t="str">
        <f>IF(ISBLANK(Comp!C365)=TRUE,IF(SPRT!C365=TRUE,SFIN!C365,SPRT!C365),Comp!C365)</f>
        <v>66490C</v>
      </c>
      <c r="D365" s="21"/>
      <c r="E365" s="21"/>
      <c r="F365" s="22"/>
      <c r="G365" s="17"/>
      <c r="H365" s="17"/>
      <c r="I365" s="20" t="s">
        <v>2078</v>
      </c>
      <c r="L365" s="3"/>
      <c r="M365" s="3"/>
      <c r="N365" s="1"/>
      <c r="O365" s="1"/>
    </row>
    <row r="366" spans="1:15" ht="12.75" x14ac:dyDescent="0.2">
      <c r="A366" s="17" t="str">
        <f>IF(ISBLANK(t_COMP[[#This Row],[Type]]=FALSE),t_SPRT[[#This Row],[Type]],t_COMP[[#This Row],[Type]])</f>
        <v>COMP</v>
      </c>
      <c r="B366" s="17"/>
      <c r="C366" s="33" t="str">
        <f>IF(ISBLANK(Comp!C366)=TRUE,IF(SPRT!C366=TRUE,SFIN!C366,SPRT!C366),Comp!C366)</f>
        <v>66640C</v>
      </c>
      <c r="D366" s="23"/>
      <c r="E366" s="23"/>
      <c r="F366" s="23"/>
      <c r="G366" s="17"/>
      <c r="H366" s="17"/>
      <c r="I366" s="20" t="s">
        <v>2078</v>
      </c>
      <c r="L366" s="3"/>
      <c r="M366" s="3"/>
      <c r="N366" s="1"/>
      <c r="O366" s="1"/>
    </row>
    <row r="367" spans="1:15" ht="12.75" x14ac:dyDescent="0.2">
      <c r="A367" s="17" t="str">
        <f>IF(ISBLANK(t_COMP[[#This Row],[Type]]=FALSE),t_SPRT[[#This Row],[Type]],t_COMP[[#This Row],[Type]])</f>
        <v>COMP</v>
      </c>
      <c r="B367" s="17"/>
      <c r="C367" s="33" t="str">
        <f>IF(ISBLANK(Comp!C367)=TRUE,IF(SPRT!C367=TRUE,SFIN!C367,SPRT!C367),Comp!C367)</f>
        <v>66641C</v>
      </c>
      <c r="D367" s="23"/>
      <c r="E367" s="23"/>
      <c r="F367" s="23"/>
      <c r="G367" s="17"/>
      <c r="H367" s="17"/>
      <c r="I367" s="20" t="s">
        <v>2078</v>
      </c>
      <c r="L367" s="3"/>
      <c r="M367" s="3"/>
      <c r="N367" s="1"/>
      <c r="O367" s="1"/>
    </row>
    <row r="368" spans="1:15" ht="12.75" x14ac:dyDescent="0.2">
      <c r="A368" s="17" t="str">
        <f>IF(ISBLANK(t_COMP[[#This Row],[Type]]=FALSE),t_SPRT[[#This Row],[Type]],t_COMP[[#This Row],[Type]])</f>
        <v>COMP</v>
      </c>
      <c r="B368" s="17"/>
      <c r="C368" s="33" t="str">
        <f>IF(ISBLANK(Comp!C368)=TRUE,IF(SPRT!C368=TRUE,SFIN!C368,SPRT!C368),Comp!C368)</f>
        <v>66644C</v>
      </c>
      <c r="D368" s="23"/>
      <c r="E368" s="23"/>
      <c r="F368" s="23"/>
      <c r="G368" s="17"/>
      <c r="H368" s="17"/>
      <c r="I368" s="20" t="s">
        <v>2078</v>
      </c>
      <c r="L368" s="3"/>
      <c r="M368" s="3"/>
      <c r="N368" s="1"/>
      <c r="O368" s="1"/>
    </row>
    <row r="369" spans="1:15" ht="12.75" x14ac:dyDescent="0.2">
      <c r="A369" s="17" t="str">
        <f>IF(ISBLANK(t_COMP[[#This Row],[Type]]=FALSE),t_SPRT[[#This Row],[Type]],t_COMP[[#This Row],[Type]])</f>
        <v>COMP</v>
      </c>
      <c r="B369" s="17"/>
      <c r="C369" s="33" t="str">
        <f>IF(ISBLANK(Comp!C369)=TRUE,IF(SPRT!C369=TRUE,SFIN!C369,SPRT!C369),Comp!C369)</f>
        <v>66646C</v>
      </c>
      <c r="D369" s="23"/>
      <c r="E369" s="23"/>
      <c r="F369" s="23"/>
      <c r="G369" s="17"/>
      <c r="H369" s="17"/>
      <c r="I369" s="20" t="s">
        <v>2078</v>
      </c>
      <c r="L369" s="3"/>
      <c r="M369" s="3"/>
      <c r="N369" s="1"/>
      <c r="O369" s="1"/>
    </row>
    <row r="370" spans="1:15" ht="12.75" x14ac:dyDescent="0.2">
      <c r="A370" s="17" t="str">
        <f>IF(ISBLANK(t_COMP[[#This Row],[Type]]=FALSE),t_SPRT[[#This Row],[Type]],t_COMP[[#This Row],[Type]])</f>
        <v>COMP</v>
      </c>
      <c r="B370" s="17"/>
      <c r="C370" s="33" t="str">
        <f>IF(ISBLANK(Comp!C370)=TRUE,IF(SPRT!C370=TRUE,SFIN!C370,SPRT!C370),Comp!C370)</f>
        <v>66647C</v>
      </c>
      <c r="D370" s="23"/>
      <c r="E370" s="23"/>
      <c r="F370" s="23"/>
      <c r="G370" s="17"/>
      <c r="H370" s="17"/>
      <c r="I370" s="20" t="s">
        <v>2078</v>
      </c>
      <c r="L370" s="3"/>
      <c r="M370" s="3"/>
      <c r="N370" s="1"/>
      <c r="O370" s="1"/>
    </row>
    <row r="371" spans="1:15" ht="12.75" x14ac:dyDescent="0.2">
      <c r="A371" s="17" t="str">
        <f>IF(ISBLANK(t_COMP[[#This Row],[Type]]=FALSE),t_SPRT[[#This Row],[Type]],t_COMP[[#This Row],[Type]])</f>
        <v>COMP</v>
      </c>
      <c r="B371" s="17"/>
      <c r="C371" s="33" t="str">
        <f>IF(ISBLANK(Comp!C371)=TRUE,IF(SPRT!C371=TRUE,SFIN!C371,SPRT!C371),Comp!C371)</f>
        <v>667083C</v>
      </c>
      <c r="D371" s="23"/>
      <c r="E371" s="23"/>
      <c r="F371" s="23"/>
      <c r="G371" s="17"/>
      <c r="H371" s="17"/>
      <c r="I371" s="20" t="s">
        <v>2075</v>
      </c>
      <c r="L371" s="3"/>
      <c r="M371" s="3"/>
      <c r="N371" s="1"/>
      <c r="O371" s="1"/>
    </row>
    <row r="372" spans="1:15" ht="12.75" x14ac:dyDescent="0.2">
      <c r="A372" s="17" t="str">
        <f>IF(ISBLANK(t_COMP[[#This Row],[Type]]=FALSE),t_SPRT[[#This Row],[Type]],t_COMP[[#This Row],[Type]])</f>
        <v>COMP</v>
      </c>
      <c r="B372" s="17"/>
      <c r="C372" s="33" t="str">
        <f>IF(ISBLANK(Comp!C372)=TRUE,IF(SPRT!C372=TRUE,SFIN!C372,SPRT!C372),Comp!C372)</f>
        <v>667210C</v>
      </c>
      <c r="D372" s="23"/>
      <c r="E372" s="23"/>
      <c r="F372" s="23"/>
      <c r="G372" s="17"/>
      <c r="H372" s="17"/>
      <c r="I372" s="20" t="s">
        <v>2075</v>
      </c>
      <c r="L372" s="3"/>
      <c r="M372" s="3"/>
      <c r="N372" s="1"/>
      <c r="O372" s="1"/>
    </row>
    <row r="373" spans="1:15" ht="12.75" x14ac:dyDescent="0.2">
      <c r="A373" s="17" t="str">
        <f>IF(ISBLANK(t_COMP[[#This Row],[Type]]=FALSE),t_SPRT[[#This Row],[Type]],t_COMP[[#This Row],[Type]])</f>
        <v>COMP</v>
      </c>
      <c r="B373" s="17"/>
      <c r="C373" s="33" t="str">
        <f>IF(ISBLANK(Comp!C373)=TRUE,IF(SPRT!C373=TRUE,SFIN!C373,SPRT!C373),Comp!C373)</f>
        <v>667936C</v>
      </c>
      <c r="D373" s="23"/>
      <c r="E373" s="23"/>
      <c r="F373" s="23"/>
      <c r="G373" s="17"/>
      <c r="H373" s="17"/>
      <c r="I373" s="20" t="s">
        <v>2075</v>
      </c>
      <c r="L373" s="3"/>
      <c r="M373" s="3"/>
      <c r="N373" s="1"/>
      <c r="O373" s="1"/>
    </row>
    <row r="374" spans="1:15" ht="12.75" x14ac:dyDescent="0.2">
      <c r="A374" s="17" t="str">
        <f>IF(ISBLANK(t_COMP[[#This Row],[Type]]=FALSE),t_SPRT[[#This Row],[Type]],t_COMP[[#This Row],[Type]])</f>
        <v>COMP</v>
      </c>
      <c r="B374" s="17"/>
      <c r="C374" s="33" t="str">
        <f>IF(ISBLANK(Comp!C374)=TRUE,IF(SPRT!C374=TRUE,SFIN!C374,SPRT!C374),Comp!C374)</f>
        <v>668276C</v>
      </c>
      <c r="D374" s="23"/>
      <c r="E374" s="23"/>
      <c r="F374" s="23"/>
      <c r="G374" s="17"/>
      <c r="H374" s="17"/>
      <c r="I374" s="20" t="s">
        <v>2077</v>
      </c>
      <c r="L374" s="3"/>
      <c r="M374" s="3"/>
      <c r="N374" s="1"/>
      <c r="O374" s="1"/>
    </row>
    <row r="375" spans="1:15" ht="12.75" x14ac:dyDescent="0.2">
      <c r="A375" s="17" t="str">
        <f>IF(ISBLANK(t_COMP[[#This Row],[Type]]=FALSE),t_SPRT[[#This Row],[Type]],t_COMP[[#This Row],[Type]])</f>
        <v>COMP</v>
      </c>
      <c r="B375" s="17"/>
      <c r="C375" s="33" t="str">
        <f>IF(ISBLANK(Comp!C375)=TRUE,IF(SPRT!C375=TRUE,SFIN!C375,SPRT!C375),Comp!C375)</f>
        <v>671414C</v>
      </c>
      <c r="D375" s="23"/>
      <c r="E375" s="23"/>
      <c r="F375" s="23"/>
      <c r="G375" s="17"/>
      <c r="H375" s="17"/>
      <c r="I375" s="20" t="s">
        <v>2075</v>
      </c>
      <c r="L375" s="3"/>
      <c r="M375" s="3"/>
      <c r="N375" s="1"/>
      <c r="O375" s="1"/>
    </row>
    <row r="376" spans="1:15" ht="12.75" x14ac:dyDescent="0.2">
      <c r="A376" s="17" t="str">
        <f>IF(ISBLANK(t_COMP[[#This Row],[Type]]=FALSE),t_SPRT[[#This Row],[Type]],t_COMP[[#This Row],[Type]])</f>
        <v>COMP</v>
      </c>
      <c r="B376" s="17"/>
      <c r="C376" s="33" t="str">
        <f>IF(ISBLANK(Comp!C376)=TRUE,IF(SPRT!C376=TRUE,SFIN!C376,SPRT!C376),Comp!C376)</f>
        <v>68243C</v>
      </c>
      <c r="D376" s="23"/>
      <c r="E376" s="23"/>
      <c r="F376" s="23"/>
      <c r="G376" s="17"/>
      <c r="H376" s="17"/>
      <c r="I376" s="20" t="s">
        <v>2075</v>
      </c>
      <c r="L376" s="3"/>
      <c r="M376" s="3"/>
      <c r="N376" s="1"/>
      <c r="O376" s="1"/>
    </row>
    <row r="377" spans="1:15" ht="12.75" x14ac:dyDescent="0.2">
      <c r="A377" s="17" t="str">
        <f>IF(ISBLANK(t_COMP[[#This Row],[Type]]=FALSE),t_SPRT[[#This Row],[Type]],t_COMP[[#This Row],[Type]])</f>
        <v>COMP</v>
      </c>
      <c r="B377" s="17"/>
      <c r="C377" s="33" t="str">
        <f>IF(ISBLANK(Comp!C377)=TRUE,IF(SPRT!C377=TRUE,SFIN!C377,SPRT!C377),Comp!C377)</f>
        <v>682581C</v>
      </c>
      <c r="D377" s="23"/>
      <c r="E377" s="23"/>
      <c r="F377" s="23"/>
      <c r="G377" s="17"/>
      <c r="H377" s="17"/>
      <c r="I377" s="20" t="s">
        <v>2078</v>
      </c>
      <c r="L377" s="3"/>
      <c r="M377" s="3"/>
      <c r="N377" s="1"/>
      <c r="O377" s="1"/>
    </row>
    <row r="378" spans="1:15" ht="12.75" x14ac:dyDescent="0.2">
      <c r="A378" s="17" t="str">
        <f>IF(ISBLANK(t_COMP[[#This Row],[Type]]=FALSE),t_SPRT[[#This Row],[Type]],t_COMP[[#This Row],[Type]])</f>
        <v>COMP</v>
      </c>
      <c r="B378" s="17"/>
      <c r="C378" s="33" t="str">
        <f>IF(ISBLANK(Comp!C378)=TRUE,IF(SPRT!C378=TRUE,SFIN!C378,SPRT!C378),Comp!C378)</f>
        <v>683263C</v>
      </c>
      <c r="D378" s="23"/>
      <c r="E378" s="23"/>
      <c r="F378" s="23"/>
      <c r="G378" s="17"/>
      <c r="H378" s="17"/>
      <c r="I378" s="20" t="s">
        <v>2078</v>
      </c>
      <c r="L378" s="3"/>
      <c r="M378" s="3"/>
      <c r="N378" s="1"/>
      <c r="O378" s="1"/>
    </row>
    <row r="379" spans="1:15" ht="12.75" x14ac:dyDescent="0.2">
      <c r="A379" s="17" t="str">
        <f>IF(ISBLANK(t_COMP[[#This Row],[Type]]=FALSE),t_SPRT[[#This Row],[Type]],t_COMP[[#This Row],[Type]])</f>
        <v>COMP</v>
      </c>
      <c r="B379" s="17"/>
      <c r="C379" s="33" t="str">
        <f>IF(ISBLANK(Comp!C379)=TRUE,IF(SPRT!C379=TRUE,SFIN!C379,SPRT!C379),Comp!C379)</f>
        <v>69289C</v>
      </c>
      <c r="D379" s="23"/>
      <c r="E379" s="23"/>
      <c r="F379" s="23"/>
      <c r="G379" s="17"/>
      <c r="H379" s="17"/>
      <c r="I379" s="20" t="s">
        <v>2075</v>
      </c>
      <c r="L379" s="3"/>
      <c r="M379" s="3"/>
      <c r="N379" s="1"/>
      <c r="O379" s="1"/>
    </row>
    <row r="380" spans="1:15" ht="12.75" x14ac:dyDescent="0.2">
      <c r="A380" s="17" t="str">
        <f>IF(ISBLANK(t_COMP[[#This Row],[Type]]=FALSE),t_SPRT[[#This Row],[Type]],t_COMP[[#This Row],[Type]])</f>
        <v>COMP</v>
      </c>
      <c r="B380" s="17"/>
      <c r="C380" s="33" t="str">
        <f>IF(ISBLANK(Comp!C380)=TRUE,IF(SPRT!C380=TRUE,SFIN!C380,SPRT!C380),Comp!C380)</f>
        <v>69291C</v>
      </c>
      <c r="D380" s="23"/>
      <c r="E380" s="23"/>
      <c r="F380" s="23"/>
      <c r="G380" s="17"/>
      <c r="H380" s="17"/>
      <c r="I380" s="20" t="s">
        <v>2075</v>
      </c>
      <c r="L380" s="3"/>
      <c r="M380" s="3"/>
      <c r="N380" s="1"/>
      <c r="O380" s="1"/>
    </row>
    <row r="381" spans="1:15" ht="12.75" x14ac:dyDescent="0.2">
      <c r="A381" s="17" t="str">
        <f>IF(ISBLANK(t_COMP[[#This Row],[Type]]=FALSE),t_SPRT[[#This Row],[Type]],t_COMP[[#This Row],[Type]])</f>
        <v>COMP</v>
      </c>
      <c r="B381" s="17"/>
      <c r="C381" s="33" t="str">
        <f>IF(ISBLANK(Comp!C381)=TRUE,IF(SPRT!C381=TRUE,SFIN!C381,SPRT!C381),Comp!C381)</f>
        <v>69955C</v>
      </c>
      <c r="D381" s="23"/>
      <c r="E381" s="23"/>
      <c r="F381" s="23"/>
      <c r="G381" s="17"/>
      <c r="H381" s="17"/>
      <c r="I381" s="20" t="s">
        <v>2075</v>
      </c>
      <c r="L381" s="3"/>
      <c r="M381" s="3"/>
      <c r="N381" s="1"/>
      <c r="O381" s="1"/>
    </row>
    <row r="382" spans="1:15" ht="12.75" x14ac:dyDescent="0.2">
      <c r="A382" s="17" t="str">
        <f>IF(ISBLANK(t_COMP[[#This Row],[Type]]=FALSE),t_SPRT[[#This Row],[Type]],t_COMP[[#This Row],[Type]])</f>
        <v>COMP</v>
      </c>
      <c r="B382" s="17"/>
      <c r="C382" s="33" t="str">
        <f>IF(ISBLANK(Comp!C382)=TRUE,IF(SPRT!C382=TRUE,SFIN!C382,SPRT!C382),Comp!C382)</f>
        <v>69958C</v>
      </c>
      <c r="D382" s="23"/>
      <c r="E382" s="23"/>
      <c r="F382" s="23"/>
      <c r="G382" s="17"/>
      <c r="H382" s="17"/>
      <c r="I382" s="20" t="s">
        <v>2075</v>
      </c>
      <c r="L382" s="3"/>
      <c r="M382" s="3"/>
      <c r="N382" s="1"/>
      <c r="O382" s="1"/>
    </row>
    <row r="383" spans="1:15" ht="12.75" x14ac:dyDescent="0.2">
      <c r="A383" s="17" t="str">
        <f>IF(ISBLANK(t_COMP[[#This Row],[Type]]=FALSE),t_SPRT[[#This Row],[Type]],t_COMP[[#This Row],[Type]])</f>
        <v>COMP</v>
      </c>
      <c r="B383" s="17"/>
      <c r="C383" s="33" t="str">
        <f>IF(ISBLANK(Comp!C383)=TRUE,IF(SPRT!C383=TRUE,SFIN!C383,SPRT!C383),Comp!C383)</f>
        <v>69960C</v>
      </c>
      <c r="D383" s="23"/>
      <c r="E383" s="23"/>
      <c r="F383" s="23"/>
      <c r="G383" s="17"/>
      <c r="H383" s="17"/>
      <c r="I383" s="20" t="s">
        <v>2075</v>
      </c>
      <c r="L383" s="3"/>
      <c r="M383" s="3"/>
      <c r="N383" s="1"/>
      <c r="O383" s="1"/>
    </row>
    <row r="384" spans="1:15" ht="12.75" x14ac:dyDescent="0.2">
      <c r="A384" s="17" t="str">
        <f>IF(ISBLANK(t_COMP[[#This Row],[Type]]=FALSE),t_SPRT[[#This Row],[Type]],t_COMP[[#This Row],[Type]])</f>
        <v>COMP</v>
      </c>
      <c r="B384" s="17"/>
      <c r="C384" s="33" t="str">
        <f>IF(ISBLANK(Comp!C384)=TRUE,IF(SPRT!C384=TRUE,SFIN!C384,SPRT!C384),Comp!C384)</f>
        <v>70020C</v>
      </c>
      <c r="D384" s="23"/>
      <c r="E384" s="23"/>
      <c r="F384" s="23"/>
      <c r="G384" s="17"/>
      <c r="H384" s="17"/>
      <c r="I384" s="20" t="s">
        <v>2075</v>
      </c>
      <c r="L384" s="3"/>
      <c r="M384" s="3"/>
      <c r="N384" s="1"/>
      <c r="O384" s="1"/>
    </row>
    <row r="385" spans="1:15" ht="12.75" x14ac:dyDescent="0.2">
      <c r="A385" s="17" t="str">
        <f>IF(ISBLANK(t_COMP[[#This Row],[Type]]=FALSE),t_SPRT[[#This Row],[Type]],t_COMP[[#This Row],[Type]])</f>
        <v>COMP</v>
      </c>
      <c r="B385" s="17"/>
      <c r="C385" s="33" t="str">
        <f>IF(ISBLANK(Comp!C385)=TRUE,IF(SPRT!C385=TRUE,SFIN!C385,SPRT!C385),Comp!C385)</f>
        <v>705986C</v>
      </c>
      <c r="D385" s="21"/>
      <c r="E385" s="21"/>
      <c r="F385" s="22"/>
      <c r="G385" s="17"/>
      <c r="H385" s="17"/>
      <c r="I385" s="20" t="s">
        <v>2077</v>
      </c>
      <c r="L385" s="3"/>
      <c r="M385" s="3"/>
      <c r="N385" s="1"/>
      <c r="O385" s="1"/>
    </row>
    <row r="386" spans="1:15" ht="12.75" x14ac:dyDescent="0.2">
      <c r="A386" s="17" t="str">
        <f>IF(ISBLANK(t_COMP[[#This Row],[Type]]=FALSE),t_SPRT[[#This Row],[Type]],t_COMP[[#This Row],[Type]])</f>
        <v>COMP</v>
      </c>
      <c r="B386" s="17"/>
      <c r="C386" s="33" t="str">
        <f>IF(ISBLANK(Comp!C386)=TRUE,IF(SPRT!C386=TRUE,SFIN!C386,SPRT!C386),Comp!C386)</f>
        <v>70606D</v>
      </c>
      <c r="D386" s="21"/>
      <c r="E386" s="21"/>
      <c r="F386" s="22"/>
      <c r="G386" s="17"/>
      <c r="H386" s="17"/>
      <c r="I386" s="20" t="s">
        <v>2075</v>
      </c>
      <c r="L386" s="3"/>
      <c r="M386" s="3"/>
      <c r="N386" s="1"/>
      <c r="O386" s="1"/>
    </row>
    <row r="387" spans="1:15" ht="12.75" x14ac:dyDescent="0.2">
      <c r="A387" s="17" t="str">
        <f>IF(ISBLANK(t_COMP[[#This Row],[Type]]=FALSE),t_SPRT[[#This Row],[Type]],t_COMP[[#This Row],[Type]])</f>
        <v>COMP</v>
      </c>
      <c r="B387" s="17"/>
      <c r="C387" s="33" t="str">
        <f>IF(ISBLANK(Comp!C387)=TRUE,IF(SPRT!C387=TRUE,SFIN!C387,SPRT!C387),Comp!C387)</f>
        <v>71169C</v>
      </c>
      <c r="D387" s="21"/>
      <c r="E387" s="21"/>
      <c r="F387" s="22"/>
      <c r="G387" s="17"/>
      <c r="H387" s="17"/>
      <c r="I387" s="20" t="s">
        <v>2077</v>
      </c>
      <c r="L387" s="3"/>
      <c r="M387" s="3"/>
      <c r="N387" s="1"/>
      <c r="O387" s="1"/>
    </row>
    <row r="388" spans="1:15" ht="12.75" x14ac:dyDescent="0.2">
      <c r="A388" s="17" t="str">
        <f>IF(ISBLANK(t_COMP[[#This Row],[Type]]=FALSE),t_SPRT[[#This Row],[Type]],t_COMP[[#This Row],[Type]])</f>
        <v>COMP</v>
      </c>
      <c r="B388" s="17"/>
      <c r="C388" s="33" t="str">
        <f>IF(ISBLANK(Comp!C388)=TRUE,IF(SPRT!C388=TRUE,SFIN!C388,SPRT!C388),Comp!C388)</f>
        <v>71960C</v>
      </c>
      <c r="D388" s="21"/>
      <c r="E388" s="21"/>
      <c r="F388" s="22"/>
      <c r="G388" s="17"/>
      <c r="H388" s="17"/>
      <c r="I388" s="20" t="s">
        <v>2075</v>
      </c>
      <c r="L388" s="3"/>
      <c r="M388" s="3"/>
      <c r="N388" s="1"/>
      <c r="O388" s="1"/>
    </row>
    <row r="389" spans="1:15" ht="12.75" x14ac:dyDescent="0.2">
      <c r="A389" s="17" t="str">
        <f>IF(ISBLANK(t_COMP[[#This Row],[Type]]=FALSE),t_SPRT[[#This Row],[Type]],t_COMP[[#This Row],[Type]])</f>
        <v>COMP</v>
      </c>
      <c r="B389" s="17"/>
      <c r="C389" s="33" t="str">
        <f>IF(ISBLANK(Comp!C389)=TRUE,IF(SPRT!C389=TRUE,SFIN!C389,SPRT!C389),Comp!C389)</f>
        <v>72999C</v>
      </c>
      <c r="D389" s="21"/>
      <c r="E389" s="21"/>
      <c r="F389" s="23"/>
      <c r="G389" s="17"/>
      <c r="H389" s="17"/>
      <c r="I389" s="20" t="s">
        <v>2078</v>
      </c>
      <c r="L389" s="3"/>
      <c r="M389" s="3"/>
      <c r="N389" s="1"/>
      <c r="O389" s="1"/>
    </row>
    <row r="390" spans="1:15" ht="12.75" x14ac:dyDescent="0.2">
      <c r="A390" s="17" t="str">
        <f>IF(ISBLANK(t_COMP[[#This Row],[Type]]=FALSE),t_SPRT[[#This Row],[Type]],t_COMP[[#This Row],[Type]])</f>
        <v>COMP</v>
      </c>
      <c r="B390" s="17"/>
      <c r="C390" s="33" t="str">
        <f>IF(ISBLANK(Comp!C390)=TRUE,IF(SPRT!C390=TRUE,SFIN!C390,SPRT!C390),Comp!C390)</f>
        <v>73000D</v>
      </c>
      <c r="D390" s="23"/>
      <c r="E390" s="23"/>
      <c r="F390" s="23"/>
      <c r="G390" s="17"/>
      <c r="H390" s="17"/>
      <c r="I390" s="20" t="s">
        <v>2078</v>
      </c>
      <c r="L390" s="3"/>
      <c r="M390" s="3"/>
      <c r="N390" s="1"/>
      <c r="O390" s="1"/>
    </row>
    <row r="391" spans="1:15" ht="12.75" x14ac:dyDescent="0.2">
      <c r="A391" s="17" t="str">
        <f>IF(ISBLANK(t_COMP[[#This Row],[Type]]=FALSE),t_SPRT[[#This Row],[Type]],t_COMP[[#This Row],[Type]])</f>
        <v>COMP</v>
      </c>
      <c r="B391" s="17"/>
      <c r="C391" s="33" t="str">
        <f>IF(ISBLANK(Comp!C391)=TRUE,IF(SPRT!C391=TRUE,SFIN!C391,SPRT!C391),Comp!C391)</f>
        <v>73003C</v>
      </c>
      <c r="D391" s="21"/>
      <c r="E391" s="21"/>
      <c r="F391" s="23"/>
      <c r="G391" s="17"/>
      <c r="H391" s="17"/>
      <c r="I391" s="20" t="s">
        <v>2078</v>
      </c>
      <c r="L391" s="3"/>
      <c r="M391" s="3"/>
      <c r="N391" s="1"/>
      <c r="O391" s="1"/>
    </row>
    <row r="392" spans="1:15" ht="12.75" x14ac:dyDescent="0.2">
      <c r="A392" s="17" t="str">
        <f>IF(ISBLANK(t_COMP[[#This Row],[Type]]=FALSE),t_SPRT[[#This Row],[Type]],t_COMP[[#This Row],[Type]])</f>
        <v>COMP</v>
      </c>
      <c r="B392" s="17"/>
      <c r="C392" s="33" t="str">
        <f>IF(ISBLANK(Comp!C392)=TRUE,IF(SPRT!C392=TRUE,SFIN!C392,SPRT!C392),Comp!C392)</f>
        <v>73134Q</v>
      </c>
      <c r="D392" s="21"/>
      <c r="E392" s="21"/>
      <c r="F392" s="22"/>
      <c r="G392" s="17"/>
      <c r="H392" s="17"/>
      <c r="I392" s="20" t="s">
        <v>2078</v>
      </c>
      <c r="L392" s="3"/>
      <c r="M392" s="3"/>
      <c r="N392" s="1"/>
      <c r="O392" s="1"/>
    </row>
    <row r="393" spans="1:15" ht="12.75" x14ac:dyDescent="0.2">
      <c r="A393" s="17" t="str">
        <f>IF(ISBLANK(t_COMP[[#This Row],[Type]]=FALSE),t_SPRT[[#This Row],[Type]],t_COMP[[#This Row],[Type]])</f>
        <v>COMP</v>
      </c>
      <c r="B393" s="17"/>
      <c r="C393" s="33" t="str">
        <f>IF(ISBLANK(Comp!C393)=TRUE,IF(SPRT!C393=TRUE,SFIN!C393,SPRT!C393),Comp!C393)</f>
        <v>73144C</v>
      </c>
      <c r="D393" s="21"/>
      <c r="E393" s="21"/>
      <c r="F393" s="23"/>
      <c r="G393" s="17"/>
      <c r="H393" s="17"/>
      <c r="I393" s="20" t="s">
        <v>2078</v>
      </c>
      <c r="L393" s="3"/>
      <c r="M393" s="3"/>
      <c r="N393" s="1"/>
      <c r="O393" s="1"/>
    </row>
    <row r="394" spans="1:15" ht="12.75" x14ac:dyDescent="0.2">
      <c r="A394" s="17" t="str">
        <f>IF(ISBLANK(t_COMP[[#This Row],[Type]]=FALSE),t_SPRT[[#This Row],[Type]],t_COMP[[#This Row],[Type]])</f>
        <v>COMP</v>
      </c>
      <c r="B394" s="17"/>
      <c r="C394" s="33" t="str">
        <f>IF(ISBLANK(Comp!C394)=TRUE,IF(SPRT!C394=TRUE,SFIN!C394,SPRT!C394),Comp!C394)</f>
        <v>735104C</v>
      </c>
      <c r="D394" s="21"/>
      <c r="E394" s="21"/>
      <c r="F394" s="23"/>
      <c r="G394" s="17"/>
      <c r="H394" s="17"/>
      <c r="I394" s="20" t="s">
        <v>2078</v>
      </c>
      <c r="L394" s="3"/>
      <c r="M394" s="3"/>
      <c r="N394" s="1"/>
      <c r="O394" s="1"/>
    </row>
    <row r="395" spans="1:15" ht="12.75" x14ac:dyDescent="0.2">
      <c r="A395" s="17" t="str">
        <f>IF(ISBLANK(t_COMP[[#This Row],[Type]]=FALSE),t_SPRT[[#This Row],[Type]],t_COMP[[#This Row],[Type]])</f>
        <v>COMP</v>
      </c>
      <c r="B395" s="17"/>
      <c r="C395" s="33" t="str">
        <f>IF(ISBLANK(Comp!C395)=TRUE,IF(SPRT!C395=TRUE,SFIN!C395,SPRT!C395),Comp!C395)</f>
        <v>74280C</v>
      </c>
      <c r="D395" s="23"/>
      <c r="E395" s="23"/>
      <c r="F395" s="23"/>
      <c r="G395" s="17"/>
      <c r="H395" s="17"/>
      <c r="I395" s="20" t="s">
        <v>2075</v>
      </c>
      <c r="L395" s="3"/>
      <c r="M395" s="3"/>
      <c r="N395" s="1"/>
      <c r="O395" s="1"/>
    </row>
    <row r="396" spans="1:15" ht="12.75" x14ac:dyDescent="0.2">
      <c r="A396" s="17" t="str">
        <f>IF(ISBLANK(t_COMP[[#This Row],[Type]]=FALSE),t_SPRT[[#This Row],[Type]],t_COMP[[#This Row],[Type]])</f>
        <v>COMP</v>
      </c>
      <c r="B396" s="17"/>
      <c r="C396" s="33" t="str">
        <f>IF(ISBLANK(Comp!C396)=TRUE,IF(SPRT!C396=TRUE,SFIN!C396,SPRT!C396),Comp!C396)</f>
        <v>74281Q</v>
      </c>
      <c r="D396" s="23"/>
      <c r="E396" s="23"/>
      <c r="F396" s="22"/>
      <c r="G396" s="17"/>
      <c r="H396" s="17"/>
      <c r="I396" s="20" t="s">
        <v>2078</v>
      </c>
      <c r="L396" s="3"/>
      <c r="M396" s="3"/>
      <c r="N396" s="1"/>
      <c r="O396" s="1"/>
    </row>
    <row r="397" spans="1:15" ht="12.75" x14ac:dyDescent="0.2">
      <c r="A397" s="17" t="str">
        <f>IF(ISBLANK(t_COMP[[#This Row],[Type]]=FALSE),t_SPRT[[#This Row],[Type]],t_COMP[[#This Row],[Type]])</f>
        <v>COMP</v>
      </c>
      <c r="B397" s="17"/>
      <c r="C397" s="33" t="str">
        <f>IF(ISBLANK(Comp!C397)=TRUE,IF(SPRT!C397=TRUE,SFIN!C397,SPRT!C397),Comp!C397)</f>
        <v>76102C</v>
      </c>
      <c r="D397" s="21"/>
      <c r="E397" s="21"/>
      <c r="F397" s="23"/>
      <c r="G397" s="17"/>
      <c r="H397" s="17"/>
      <c r="I397" s="20" t="s">
        <v>2078</v>
      </c>
      <c r="L397" s="3"/>
      <c r="M397" s="3"/>
      <c r="N397" s="1"/>
      <c r="O397" s="1"/>
    </row>
    <row r="398" spans="1:15" ht="12.75" x14ac:dyDescent="0.2">
      <c r="A398" s="17" t="str">
        <f>IF(ISBLANK(t_COMP[[#This Row],[Type]]=FALSE),t_SPRT[[#This Row],[Type]],t_COMP[[#This Row],[Type]])</f>
        <v>COMP</v>
      </c>
      <c r="B398" s="17"/>
      <c r="C398" s="33" t="str">
        <f>IF(ISBLANK(Comp!C398)=TRUE,IF(SPRT!C398=TRUE,SFIN!C398,SPRT!C398),Comp!C398)</f>
        <v>76103C</v>
      </c>
      <c r="D398" s="23"/>
      <c r="E398" s="23"/>
      <c r="F398" s="23"/>
      <c r="G398" s="17"/>
      <c r="H398" s="17"/>
      <c r="I398" s="20" t="s">
        <v>2078</v>
      </c>
      <c r="L398" s="3"/>
      <c r="M398" s="3"/>
      <c r="N398" s="1"/>
      <c r="O398" s="1"/>
    </row>
    <row r="399" spans="1:15" ht="12.75" x14ac:dyDescent="0.2">
      <c r="A399" s="17" t="str">
        <f>IF(ISBLANK(t_COMP[[#This Row],[Type]]=FALSE),t_SPRT[[#This Row],[Type]],t_COMP[[#This Row],[Type]])</f>
        <v>COMP</v>
      </c>
      <c r="B399" s="17"/>
      <c r="C399" s="33" t="str">
        <f>IF(ISBLANK(Comp!C399)=TRUE,IF(SPRT!C399=TRUE,SFIN!C399,SPRT!C399),Comp!C399)</f>
        <v>76434C</v>
      </c>
      <c r="D399" s="23"/>
      <c r="E399" s="23"/>
      <c r="F399" s="23"/>
      <c r="G399" s="17"/>
      <c r="H399" s="17"/>
      <c r="I399" s="20" t="s">
        <v>2075</v>
      </c>
      <c r="L399" s="3"/>
      <c r="M399" s="3"/>
      <c r="N399" s="1"/>
      <c r="O399" s="1"/>
    </row>
    <row r="400" spans="1:15" ht="12.75" x14ac:dyDescent="0.2">
      <c r="A400" s="17" t="str">
        <f>IF(ISBLANK(t_COMP[[#This Row],[Type]]=FALSE),t_SPRT[[#This Row],[Type]],t_COMP[[#This Row],[Type]])</f>
        <v>COMP</v>
      </c>
      <c r="B400" s="17"/>
      <c r="C400" s="33" t="str">
        <f>IF(ISBLANK(Comp!C400)=TRUE,IF(SPRT!C400=TRUE,SFIN!C400,SPRT!C400),Comp!C400)</f>
        <v>76688C</v>
      </c>
      <c r="D400" s="23"/>
      <c r="E400" s="23"/>
      <c r="F400" s="23"/>
      <c r="G400" s="17"/>
      <c r="H400" s="17"/>
      <c r="I400" s="20" t="s">
        <v>2078</v>
      </c>
      <c r="L400" s="3"/>
      <c r="M400" s="3"/>
      <c r="N400" s="1"/>
      <c r="O400" s="1"/>
    </row>
    <row r="401" spans="1:15" ht="12.75" x14ac:dyDescent="0.2">
      <c r="A401" s="17" t="str">
        <f>IF(ISBLANK(t_COMP[[#This Row],[Type]]=FALSE),t_SPRT[[#This Row],[Type]],t_COMP[[#This Row],[Type]])</f>
        <v>COMP</v>
      </c>
      <c r="B401" s="17"/>
      <c r="C401" s="33" t="str">
        <f>IF(ISBLANK(Comp!C401)=TRUE,IF(SPRT!C401=TRUE,SFIN!C401,SPRT!C401),Comp!C401)</f>
        <v>76708D</v>
      </c>
      <c r="D401" s="21"/>
      <c r="E401" s="21"/>
      <c r="F401" s="22"/>
      <c r="G401" s="17"/>
      <c r="H401" s="17"/>
      <c r="I401" s="20" t="s">
        <v>2078</v>
      </c>
      <c r="L401" s="3"/>
      <c r="M401" s="3"/>
      <c r="N401" s="1"/>
      <c r="O401" s="1"/>
    </row>
    <row r="402" spans="1:15" ht="12.75" x14ac:dyDescent="0.2">
      <c r="A402" s="17" t="str">
        <f>IF(ISBLANK(t_COMP[[#This Row],[Type]]=FALSE),t_SPRT[[#This Row],[Type]],t_COMP[[#This Row],[Type]])</f>
        <v>COMP</v>
      </c>
      <c r="B402" s="17"/>
      <c r="C402" s="33" t="str">
        <f>IF(ISBLANK(Comp!C402)=TRUE,IF(SPRT!C402=TRUE,SFIN!C402,SPRT!C402),Comp!C402)</f>
        <v>769008C</v>
      </c>
      <c r="D402" s="21"/>
      <c r="E402" s="21"/>
      <c r="F402" s="22"/>
      <c r="G402" s="17"/>
      <c r="H402" s="17"/>
      <c r="I402" s="20" t="s">
        <v>2075</v>
      </c>
      <c r="L402" s="3"/>
      <c r="M402" s="3"/>
      <c r="N402" s="1"/>
      <c r="O402" s="1"/>
    </row>
    <row r="403" spans="1:15" ht="12.75" x14ac:dyDescent="0.2">
      <c r="A403" s="17" t="str">
        <f>IF(ISBLANK(t_COMP[[#This Row],[Type]]=FALSE),t_SPRT[[#This Row],[Type]],t_COMP[[#This Row],[Type]])</f>
        <v>COMP</v>
      </c>
      <c r="B403" s="17"/>
      <c r="C403" s="33" t="str">
        <f>IF(ISBLANK(Comp!C403)=TRUE,IF(SPRT!C403=TRUE,SFIN!C403,SPRT!C403),Comp!C403)</f>
        <v>77020C</v>
      </c>
      <c r="D403" s="23"/>
      <c r="E403" s="23"/>
      <c r="F403" s="23"/>
      <c r="G403" s="17"/>
      <c r="H403" s="17"/>
      <c r="I403" s="20" t="s">
        <v>2078</v>
      </c>
      <c r="L403" s="3"/>
      <c r="M403" s="3"/>
      <c r="N403" s="1"/>
      <c r="O403" s="1"/>
    </row>
    <row r="404" spans="1:15" ht="12.75" x14ac:dyDescent="0.2">
      <c r="A404" s="17" t="str">
        <f>IF(ISBLANK(t_COMP[[#This Row],[Type]]=FALSE),t_SPRT[[#This Row],[Type]],t_COMP[[#This Row],[Type]])</f>
        <v>COMP</v>
      </c>
      <c r="B404" s="17"/>
      <c r="C404" s="33" t="str">
        <f>IF(ISBLANK(Comp!C404)=TRUE,IF(SPRT!C404=TRUE,SFIN!C404,SPRT!C404),Comp!C404)</f>
        <v>77374C</v>
      </c>
      <c r="D404" s="21"/>
      <c r="E404" s="21"/>
      <c r="F404" s="22"/>
      <c r="G404" s="17"/>
      <c r="H404" s="17"/>
      <c r="I404" s="20" t="s">
        <v>2075</v>
      </c>
      <c r="L404" s="3"/>
      <c r="M404" s="3"/>
      <c r="N404" s="1"/>
      <c r="O404" s="1"/>
    </row>
    <row r="405" spans="1:15" ht="12.75" x14ac:dyDescent="0.2">
      <c r="A405" s="17" t="str">
        <f>IF(ISBLANK(t_COMP[[#This Row],[Type]]=FALSE),t_SPRT[[#This Row],[Type]],t_COMP[[#This Row],[Type]])</f>
        <v>COMP</v>
      </c>
      <c r="B405" s="17"/>
      <c r="C405" s="33" t="str">
        <f>IF(ISBLANK(Comp!C405)=TRUE,IF(SPRT!C405=TRUE,SFIN!C405,SPRT!C405),Comp!C405)</f>
        <v>77724C</v>
      </c>
      <c r="D405" s="21"/>
      <c r="E405" s="21"/>
      <c r="F405" s="23"/>
      <c r="G405" s="17"/>
      <c r="H405" s="17"/>
      <c r="I405" s="20" t="s">
        <v>2075</v>
      </c>
      <c r="L405" s="3"/>
      <c r="M405" s="3"/>
      <c r="N405" s="1"/>
      <c r="O405" s="1"/>
    </row>
    <row r="406" spans="1:15" ht="12.75" x14ac:dyDescent="0.2">
      <c r="A406" s="17" t="str">
        <f>IF(ISBLANK(t_COMP[[#This Row],[Type]]=FALSE),t_SPRT[[#This Row],[Type]],t_COMP[[#This Row],[Type]])</f>
        <v>COMP</v>
      </c>
      <c r="B406" s="17"/>
      <c r="C406" s="33" t="str">
        <f>IF(ISBLANK(Comp!C406)=TRUE,IF(SPRT!C406=TRUE,SFIN!C406,SPRT!C406),Comp!C406)</f>
        <v>77948C</v>
      </c>
      <c r="D406" s="21"/>
      <c r="E406" s="21"/>
      <c r="F406" s="22"/>
      <c r="G406" s="17"/>
      <c r="H406" s="17"/>
      <c r="I406" s="20" t="s">
        <v>2075</v>
      </c>
      <c r="L406" s="3"/>
      <c r="M406" s="3"/>
      <c r="N406" s="1"/>
      <c r="O406" s="1"/>
    </row>
    <row r="407" spans="1:15" ht="12.75" x14ac:dyDescent="0.2">
      <c r="A407" s="17" t="str">
        <f>IF(ISBLANK(t_COMP[[#This Row],[Type]]=FALSE),t_SPRT[[#This Row],[Type]],t_COMP[[#This Row],[Type]])</f>
        <v>COMP</v>
      </c>
      <c r="B407" s="17"/>
      <c r="C407" s="33" t="str">
        <f>IF(ISBLANK(Comp!C407)=TRUE,IF(SPRT!C407=TRUE,SFIN!C407,SPRT!C407),Comp!C407)</f>
        <v>78397C</v>
      </c>
      <c r="D407" s="21"/>
      <c r="E407" s="21"/>
      <c r="F407" s="22"/>
      <c r="G407" s="17"/>
      <c r="H407" s="17"/>
      <c r="I407" s="20" t="s">
        <v>2078</v>
      </c>
      <c r="L407" s="3"/>
      <c r="M407" s="3"/>
      <c r="N407" s="1"/>
      <c r="O407" s="1"/>
    </row>
    <row r="408" spans="1:15" ht="12.75" x14ac:dyDescent="0.2">
      <c r="A408" s="17" t="str">
        <f>IF(ISBLANK(t_COMP[[#This Row],[Type]]=FALSE),t_SPRT[[#This Row],[Type]],t_COMP[[#This Row],[Type]])</f>
        <v>COMP</v>
      </c>
      <c r="B408" s="17"/>
      <c r="C408" s="33" t="str">
        <f>IF(ISBLANK(Comp!C408)=TRUE,IF(SPRT!C408=TRUE,SFIN!C408,SPRT!C408),Comp!C408)</f>
        <v>78672C</v>
      </c>
      <c r="D408" s="23"/>
      <c r="E408" s="23"/>
      <c r="F408" s="22"/>
      <c r="G408" s="17"/>
      <c r="H408" s="17"/>
      <c r="I408" s="20" t="s">
        <v>2078</v>
      </c>
      <c r="L408" s="3"/>
      <c r="M408" s="3"/>
      <c r="N408" s="1"/>
      <c r="O408" s="1"/>
    </row>
    <row r="409" spans="1:15" ht="12.75" x14ac:dyDescent="0.2">
      <c r="A409" s="17" t="str">
        <f>IF(ISBLANK(t_COMP[[#This Row],[Type]]=FALSE),t_SPRT[[#This Row],[Type]],t_COMP[[#This Row],[Type]])</f>
        <v>COMP</v>
      </c>
      <c r="B409" s="17"/>
      <c r="C409" s="33" t="str">
        <f>IF(ISBLANK(Comp!C409)=TRUE,IF(SPRT!C409=TRUE,SFIN!C409,SPRT!C409),Comp!C409)</f>
        <v>78717C</v>
      </c>
      <c r="D409" s="23"/>
      <c r="E409" s="23"/>
      <c r="F409" s="23"/>
      <c r="G409" s="17"/>
      <c r="H409" s="17"/>
      <c r="I409" s="20" t="s">
        <v>2078</v>
      </c>
      <c r="L409" s="3"/>
      <c r="M409" s="3"/>
      <c r="N409" s="1"/>
      <c r="O409" s="1"/>
    </row>
    <row r="410" spans="1:15" ht="12.75" x14ac:dyDescent="0.2">
      <c r="A410" s="17" t="str">
        <f>IF(ISBLANK(t_COMP[[#This Row],[Type]]=FALSE),t_SPRT[[#This Row],[Type]],t_COMP[[#This Row],[Type]])</f>
        <v>COMP</v>
      </c>
      <c r="B410" s="17"/>
      <c r="C410" s="33" t="str">
        <f>IF(ISBLANK(Comp!C410)=TRUE,IF(SPRT!C410=TRUE,SFIN!C410,SPRT!C410),Comp!C410)</f>
        <v>80582C</v>
      </c>
      <c r="D410" s="21"/>
      <c r="E410" s="21"/>
      <c r="F410" s="22"/>
      <c r="G410" s="17"/>
      <c r="H410" s="17"/>
      <c r="I410" s="20" t="s">
        <v>2077</v>
      </c>
      <c r="L410" s="3"/>
      <c r="M410" s="3"/>
      <c r="N410" s="1"/>
      <c r="O410" s="1"/>
    </row>
    <row r="411" spans="1:15" ht="12.75" x14ac:dyDescent="0.2">
      <c r="A411" s="17" t="str">
        <f>IF(ISBLANK(t_COMP[[#This Row],[Type]]=FALSE),t_SPRT[[#This Row],[Type]],t_COMP[[#This Row],[Type]])</f>
        <v>COMP</v>
      </c>
      <c r="B411" s="17"/>
      <c r="C411" s="33" t="str">
        <f>IF(ISBLANK(Comp!C411)=TRUE,IF(SPRT!C411=TRUE,SFIN!C411,SPRT!C411),Comp!C411)</f>
        <v>829122C</v>
      </c>
      <c r="D411" s="21"/>
      <c r="E411" s="21"/>
      <c r="F411" s="22"/>
      <c r="G411" s="17"/>
      <c r="H411" s="17"/>
      <c r="I411" s="20" t="s">
        <v>2075</v>
      </c>
      <c r="L411" s="3"/>
      <c r="M411" s="3"/>
      <c r="N411" s="1"/>
      <c r="O411" s="1"/>
    </row>
    <row r="412" spans="1:15" ht="12.75" x14ac:dyDescent="0.2">
      <c r="A412" s="17" t="str">
        <f>IF(ISBLANK(t_COMP[[#This Row],[Type]]=FALSE),t_SPRT[[#This Row],[Type]],t_COMP[[#This Row],[Type]])</f>
        <v>COMP</v>
      </c>
      <c r="B412" s="17"/>
      <c r="C412" s="33" t="str">
        <f>IF(ISBLANK(Comp!C412)=TRUE,IF(SPRT!C412=TRUE,SFIN!C412,SPRT!C412),Comp!C412)</f>
        <v>85603D</v>
      </c>
      <c r="D412" s="21"/>
      <c r="E412" s="21"/>
      <c r="F412" s="22"/>
      <c r="G412" s="17"/>
      <c r="H412" s="17"/>
      <c r="I412" s="20" t="s">
        <v>2075</v>
      </c>
      <c r="L412" s="3"/>
      <c r="M412" s="3"/>
      <c r="N412" s="1"/>
      <c r="O412" s="1"/>
    </row>
    <row r="413" spans="1:15" ht="12.75" x14ac:dyDescent="0.2">
      <c r="A413" s="17" t="str">
        <f>IF(ISBLANK(t_COMP[[#This Row],[Type]]=FALSE),t_SPRT[[#This Row],[Type]],t_COMP[[#This Row],[Type]])</f>
        <v>COMP</v>
      </c>
      <c r="B413" s="17"/>
      <c r="C413" s="33" t="str">
        <f>IF(ISBLANK(Comp!C413)=TRUE,IF(SPRT!C413=TRUE,SFIN!C413,SPRT!C413),Comp!C413)</f>
        <v>85936C</v>
      </c>
      <c r="D413" s="21"/>
      <c r="E413" s="21"/>
      <c r="F413" s="22"/>
      <c r="G413" s="17"/>
      <c r="H413" s="17"/>
      <c r="I413" s="20" t="s">
        <v>2075</v>
      </c>
      <c r="L413" s="3"/>
      <c r="M413" s="3"/>
      <c r="N413" s="1"/>
      <c r="O413" s="1"/>
    </row>
    <row r="414" spans="1:15" ht="12.75" x14ac:dyDescent="0.2">
      <c r="A414" s="17" t="str">
        <f>IF(ISBLANK(t_COMP[[#This Row],[Type]]=FALSE),t_SPRT[[#This Row],[Type]],t_COMP[[#This Row],[Type]])</f>
        <v>COMP</v>
      </c>
      <c r="B414" s="17"/>
      <c r="C414" s="33" t="str">
        <f>IF(ISBLANK(Comp!C414)=TRUE,IF(SPRT!C414=TRUE,SFIN!C414,SPRT!C414),Comp!C414)</f>
        <v>862692C</v>
      </c>
      <c r="D414" s="21"/>
      <c r="E414" s="21"/>
      <c r="F414" s="22"/>
      <c r="G414" s="17"/>
      <c r="H414" s="17"/>
      <c r="I414" s="20" t="s">
        <v>2078</v>
      </c>
      <c r="L414" s="3"/>
      <c r="M414" s="3"/>
      <c r="N414" s="1"/>
      <c r="O414" s="1"/>
    </row>
    <row r="415" spans="1:15" ht="12.75" x14ac:dyDescent="0.2">
      <c r="A415" s="17" t="str">
        <f>IF(ISBLANK(t_COMP[[#This Row],[Type]]=FALSE),t_SPRT[[#This Row],[Type]],t_COMP[[#This Row],[Type]])</f>
        <v>COMP</v>
      </c>
      <c r="B415" s="17"/>
      <c r="C415" s="33" t="str">
        <f>IF(ISBLANK(Comp!C415)=TRUE,IF(SPRT!C415=TRUE,SFIN!C415,SPRT!C415),Comp!C415)</f>
        <v>878089C</v>
      </c>
      <c r="D415" s="21"/>
      <c r="E415" s="21"/>
      <c r="F415" s="22"/>
      <c r="G415" s="17"/>
      <c r="H415" s="17"/>
      <c r="I415" s="20" t="s">
        <v>2078</v>
      </c>
      <c r="L415" s="3"/>
      <c r="M415" s="3"/>
      <c r="N415" s="1"/>
      <c r="O415" s="1"/>
    </row>
    <row r="416" spans="1:15" ht="12.75" x14ac:dyDescent="0.2">
      <c r="A416" s="17" t="str">
        <f>IF(ISBLANK(t_COMP[[#This Row],[Type]]=FALSE),t_SPRT[[#This Row],[Type]],t_COMP[[#This Row],[Type]])</f>
        <v>COMP</v>
      </c>
      <c r="B416" s="17"/>
      <c r="C416" s="33" t="str">
        <f>IF(ISBLANK(Comp!C416)=TRUE,IF(SPRT!C416=TRUE,SFIN!C416,SPRT!C416),Comp!C416)</f>
        <v>887231C</v>
      </c>
      <c r="D416" s="23"/>
      <c r="E416" s="23"/>
      <c r="F416" s="23"/>
      <c r="G416" s="17"/>
      <c r="H416" s="17"/>
      <c r="I416" s="20" t="s">
        <v>2075</v>
      </c>
      <c r="L416" s="3"/>
      <c r="M416" s="3"/>
      <c r="N416" s="1"/>
      <c r="O416" s="1"/>
    </row>
    <row r="417" spans="1:15" ht="12.75" x14ac:dyDescent="0.2">
      <c r="A417" s="17" t="str">
        <f>IF(ISBLANK(t_COMP[[#This Row],[Type]]=FALSE),t_SPRT[[#This Row],[Type]],t_COMP[[#This Row],[Type]])</f>
        <v>COMP</v>
      </c>
      <c r="B417" s="17"/>
      <c r="C417" s="33" t="str">
        <f>IF(ISBLANK(Comp!C417)=TRUE,IF(SPRT!C417=TRUE,SFIN!C417,SPRT!C417),Comp!C417)</f>
        <v>887233D</v>
      </c>
      <c r="D417" s="23"/>
      <c r="E417" s="23"/>
      <c r="F417" s="22"/>
      <c r="G417" s="17"/>
      <c r="H417" s="17"/>
      <c r="I417" s="20" t="s">
        <v>2075</v>
      </c>
      <c r="L417" s="3"/>
      <c r="M417" s="3"/>
      <c r="N417" s="1"/>
      <c r="O417" s="1"/>
    </row>
    <row r="418" spans="1:15" ht="12.75" x14ac:dyDescent="0.2">
      <c r="A418" s="17" t="str">
        <f>IF(ISBLANK(t_COMP[[#This Row],[Type]]=FALSE),t_SPRT[[#This Row],[Type]],t_COMP[[#This Row],[Type]])</f>
        <v>COMP</v>
      </c>
      <c r="B418" s="17"/>
      <c r="C418" s="33" t="str">
        <f>IF(ISBLANK(Comp!C418)=TRUE,IF(SPRT!C418=TRUE,SFIN!C418,SPRT!C418),Comp!C418)</f>
        <v>887234C</v>
      </c>
      <c r="D418" s="23"/>
      <c r="E418" s="23"/>
      <c r="F418" s="22"/>
      <c r="G418" s="17"/>
      <c r="H418" s="17"/>
      <c r="I418" s="20" t="s">
        <v>2075</v>
      </c>
      <c r="L418" s="3"/>
      <c r="M418" s="3"/>
      <c r="N418" s="1"/>
      <c r="O418" s="1"/>
    </row>
    <row r="419" spans="1:15" ht="12.75" x14ac:dyDescent="0.2">
      <c r="A419" s="17" t="str">
        <f>IF(ISBLANK(t_COMP[[#This Row],[Type]]=FALSE),t_SPRT[[#This Row],[Type]],t_COMP[[#This Row],[Type]])</f>
        <v>COMP</v>
      </c>
      <c r="B419" s="17"/>
      <c r="C419" s="33" t="str">
        <f>IF(ISBLANK(Comp!C419)=TRUE,IF(SPRT!C419=TRUE,SFIN!C419,SPRT!C419),Comp!C419)</f>
        <v>887236C</v>
      </c>
      <c r="D419" s="21"/>
      <c r="E419" s="21"/>
      <c r="F419" s="22"/>
      <c r="G419" s="17"/>
      <c r="H419" s="17"/>
      <c r="I419" s="20" t="s">
        <v>2075</v>
      </c>
      <c r="L419" s="3"/>
      <c r="M419" s="3"/>
      <c r="N419" s="1"/>
      <c r="O419" s="1"/>
    </row>
    <row r="420" spans="1:15" ht="12.75" x14ac:dyDescent="0.2">
      <c r="A420" s="17" t="str">
        <f>IF(ISBLANK(t_COMP[[#This Row],[Type]]=FALSE),t_SPRT[[#This Row],[Type]],t_COMP[[#This Row],[Type]])</f>
        <v>COMP</v>
      </c>
      <c r="B420" s="17"/>
      <c r="C420" s="33" t="str">
        <f>IF(ISBLANK(Comp!C420)=TRUE,IF(SPRT!C420=TRUE,SFIN!C420,SPRT!C420),Comp!C420)</f>
        <v>887238C</v>
      </c>
      <c r="D420" s="21"/>
      <c r="E420" s="21"/>
      <c r="F420" s="22"/>
      <c r="G420" s="17"/>
      <c r="H420" s="17"/>
      <c r="I420" s="20" t="s">
        <v>2075</v>
      </c>
      <c r="L420" s="3"/>
      <c r="M420" s="3"/>
      <c r="N420" s="1"/>
      <c r="O420" s="1"/>
    </row>
    <row r="421" spans="1:15" ht="12.75" x14ac:dyDescent="0.2">
      <c r="A421" s="17" t="str">
        <f>IF(ISBLANK(t_COMP[[#This Row],[Type]]=FALSE),t_SPRT[[#This Row],[Type]],t_COMP[[#This Row],[Type]])</f>
        <v>COMP</v>
      </c>
      <c r="B421" s="17"/>
      <c r="C421" s="33" t="str">
        <f>IF(ISBLANK(Comp!C421)=TRUE,IF(SPRT!C421=TRUE,SFIN!C421,SPRT!C421),Comp!C421)</f>
        <v>89395C</v>
      </c>
      <c r="D421" s="23"/>
      <c r="E421" s="23"/>
      <c r="F421" s="23"/>
      <c r="G421" s="17"/>
      <c r="H421" s="17"/>
      <c r="I421" s="20" t="s">
        <v>2075</v>
      </c>
      <c r="L421" s="3"/>
      <c r="M421" s="3"/>
      <c r="N421" s="1"/>
      <c r="O421" s="1"/>
    </row>
    <row r="422" spans="1:15" ht="12.75" x14ac:dyDescent="0.2">
      <c r="A422" s="17" t="str">
        <f>IF(ISBLANK(t_COMP[[#This Row],[Type]]=FALSE),t_SPRT[[#This Row],[Type]],t_COMP[[#This Row],[Type]])</f>
        <v>COMP</v>
      </c>
      <c r="B422" s="17"/>
      <c r="C422" s="33" t="str">
        <f>IF(ISBLANK(Comp!C422)=TRUE,IF(SPRT!C422=TRUE,SFIN!C422,SPRT!C422),Comp!C422)</f>
        <v>89523C</v>
      </c>
      <c r="D422" s="23"/>
      <c r="E422" s="23"/>
      <c r="F422" s="23"/>
      <c r="G422" s="17"/>
      <c r="H422" s="17"/>
      <c r="I422" s="20" t="s">
        <v>2075</v>
      </c>
      <c r="L422" s="3"/>
      <c r="M422" s="3"/>
      <c r="N422" s="1"/>
      <c r="O422" s="1"/>
    </row>
    <row r="423" spans="1:15" ht="12.75" x14ac:dyDescent="0.2">
      <c r="A423" s="17" t="str">
        <f>IF(ISBLANK(t_COMP[[#This Row],[Type]]=FALSE),t_SPRT[[#This Row],[Type]],t_COMP[[#This Row],[Type]])</f>
        <v>COMP</v>
      </c>
      <c r="B423" s="17"/>
      <c r="C423" s="33" t="str">
        <f>IF(ISBLANK(Comp!C423)=TRUE,IF(SPRT!C423=TRUE,SFIN!C423,SPRT!C423),Comp!C423)</f>
        <v>89527C</v>
      </c>
      <c r="D423" s="23"/>
      <c r="E423" s="23"/>
      <c r="F423" s="23"/>
      <c r="G423" s="17"/>
      <c r="H423" s="17"/>
      <c r="I423" s="20" t="s">
        <v>2075</v>
      </c>
      <c r="L423" s="3"/>
      <c r="M423" s="3"/>
      <c r="N423" s="1"/>
      <c r="O423" s="1"/>
    </row>
    <row r="424" spans="1:15" ht="12.75" x14ac:dyDescent="0.2">
      <c r="A424" s="17" t="str">
        <f>IF(ISBLANK(t_COMP[[#This Row],[Type]]=FALSE),t_SPRT[[#This Row],[Type]],t_COMP[[#This Row],[Type]])</f>
        <v>COMP</v>
      </c>
      <c r="B424" s="17"/>
      <c r="C424" s="33" t="str">
        <f>IF(ISBLANK(Comp!C424)=TRUE,IF(SPRT!C424=TRUE,SFIN!C424,SPRT!C424),Comp!C424)</f>
        <v>89529C</v>
      </c>
      <c r="D424" s="23"/>
      <c r="E424" s="23"/>
      <c r="F424" s="23"/>
      <c r="G424" s="17"/>
      <c r="H424" s="17"/>
      <c r="I424" s="20" t="s">
        <v>2075</v>
      </c>
      <c r="L424" s="3"/>
      <c r="M424" s="3"/>
      <c r="N424" s="1"/>
      <c r="O424" s="1"/>
    </row>
    <row r="425" spans="1:15" ht="12.75" x14ac:dyDescent="0.2">
      <c r="A425" s="17" t="str">
        <f>IF(ISBLANK(t_COMP[[#This Row],[Type]]=FALSE),t_SPRT[[#This Row],[Type]],t_COMP[[#This Row],[Type]])</f>
        <v>COMP</v>
      </c>
      <c r="B425" s="17"/>
      <c r="C425" s="33" t="str">
        <f>IF(ISBLANK(Comp!C425)=TRUE,IF(SPRT!C425=TRUE,SFIN!C425,SPRT!C425),Comp!C425)</f>
        <v>89530C</v>
      </c>
      <c r="D425" s="23"/>
      <c r="E425" s="23"/>
      <c r="F425" s="22"/>
      <c r="G425" s="17"/>
      <c r="H425" s="17"/>
      <c r="I425" s="20" t="s">
        <v>2075</v>
      </c>
      <c r="L425" s="3"/>
      <c r="M425" s="3"/>
      <c r="N425" s="1"/>
      <c r="O425" s="1"/>
    </row>
    <row r="426" spans="1:15" ht="12.75" x14ac:dyDescent="0.2">
      <c r="A426" s="17" t="str">
        <f>IF(ISBLANK(t_COMP[[#This Row],[Type]]=FALSE),t_SPRT[[#This Row],[Type]],t_COMP[[#This Row],[Type]])</f>
        <v>COMP</v>
      </c>
      <c r="B426" s="17"/>
      <c r="C426" s="33" t="str">
        <f>IF(ISBLANK(Comp!C426)=TRUE,IF(SPRT!C426=TRUE,SFIN!C426,SPRT!C426),Comp!C426)</f>
        <v>900310C</v>
      </c>
      <c r="D426" s="21"/>
      <c r="E426" s="21"/>
      <c r="F426" s="22"/>
      <c r="G426" s="17"/>
      <c r="H426" s="17"/>
      <c r="I426" s="20" t="s">
        <v>2075</v>
      </c>
      <c r="L426" s="3"/>
      <c r="M426" s="3"/>
      <c r="N426" s="1"/>
      <c r="O426" s="1"/>
    </row>
    <row r="427" spans="1:15" ht="12.75" x14ac:dyDescent="0.2">
      <c r="A427" s="17" t="str">
        <f>IF(ISBLANK(t_COMP[[#This Row],[Type]]=FALSE),t_SPRT[[#This Row],[Type]],t_COMP[[#This Row],[Type]])</f>
        <v>COMP</v>
      </c>
      <c r="B427" s="17"/>
      <c r="C427" s="33" t="str">
        <f>IF(ISBLANK(Comp!C427)=TRUE,IF(SPRT!C427=TRUE,SFIN!C427,SPRT!C427),Comp!C427)</f>
        <v>900310Q</v>
      </c>
      <c r="D427" s="23"/>
      <c r="E427" s="23"/>
      <c r="F427" s="23"/>
      <c r="G427" s="17"/>
      <c r="H427" s="17"/>
      <c r="I427" s="20" t="s">
        <v>2075</v>
      </c>
      <c r="L427" s="3"/>
      <c r="M427" s="3"/>
      <c r="N427" s="1"/>
      <c r="O427" s="1"/>
    </row>
    <row r="428" spans="1:15" ht="12.75" x14ac:dyDescent="0.2">
      <c r="A428" s="17" t="str">
        <f>IF(ISBLANK(t_COMP[[#This Row],[Type]]=FALSE),t_SPRT[[#This Row],[Type]],t_COMP[[#This Row],[Type]])</f>
        <v>COMP</v>
      </c>
      <c r="B428" s="17"/>
      <c r="C428" s="33" t="str">
        <f>IF(ISBLANK(Comp!C428)=TRUE,IF(SPRT!C428=TRUE,SFIN!C428,SPRT!C428),Comp!C428)</f>
        <v>900313C</v>
      </c>
      <c r="D428" s="21"/>
      <c r="E428" s="21"/>
      <c r="F428" s="22"/>
      <c r="G428" s="17"/>
      <c r="H428" s="17"/>
      <c r="I428" s="20" t="s">
        <v>2075</v>
      </c>
      <c r="L428" s="3"/>
      <c r="M428" s="3"/>
      <c r="N428" s="1"/>
      <c r="O428" s="1"/>
    </row>
    <row r="429" spans="1:15" ht="12.75" x14ac:dyDescent="0.2">
      <c r="A429" s="17" t="str">
        <f>IF(ISBLANK(t_COMP[[#This Row],[Type]]=FALSE),t_SPRT[[#This Row],[Type]],t_COMP[[#This Row],[Type]])</f>
        <v>COMP</v>
      </c>
      <c r="B429" s="17"/>
      <c r="C429" s="33" t="str">
        <f>IF(ISBLANK(Comp!C429)=TRUE,IF(SPRT!C429=TRUE,SFIN!C429,SPRT!C429),Comp!C429)</f>
        <v>900314C</v>
      </c>
      <c r="D429" s="21"/>
      <c r="E429" s="21"/>
      <c r="F429" s="22"/>
      <c r="G429" s="17"/>
      <c r="H429" s="17"/>
      <c r="I429" s="20" t="s">
        <v>2075</v>
      </c>
      <c r="L429" s="3"/>
      <c r="M429" s="3"/>
      <c r="N429" s="1"/>
      <c r="O429" s="1"/>
    </row>
    <row r="430" spans="1:15" ht="12.75" x14ac:dyDescent="0.2">
      <c r="A430" s="17" t="str">
        <f>IF(ISBLANK(t_COMP[[#This Row],[Type]]=FALSE),t_SPRT[[#This Row],[Type]],t_COMP[[#This Row],[Type]])</f>
        <v>COMP</v>
      </c>
      <c r="B430" s="17"/>
      <c r="C430" s="33" t="str">
        <f>IF(ISBLANK(Comp!C430)=TRUE,IF(SPRT!C430=TRUE,SFIN!C430,SPRT!C430),Comp!C430)</f>
        <v>900315C</v>
      </c>
      <c r="D430" s="21"/>
      <c r="E430" s="21"/>
      <c r="F430" s="22"/>
      <c r="G430" s="17"/>
      <c r="H430" s="17"/>
      <c r="I430" s="20" t="s">
        <v>2075</v>
      </c>
      <c r="L430" s="3"/>
      <c r="M430" s="3"/>
      <c r="N430" s="1"/>
      <c r="O430" s="1"/>
    </row>
    <row r="431" spans="1:15" ht="12.75" x14ac:dyDescent="0.2">
      <c r="A431" s="17" t="str">
        <f>IF(ISBLANK(t_COMP[[#This Row],[Type]]=FALSE),t_SPRT[[#This Row],[Type]],t_COMP[[#This Row],[Type]])</f>
        <v>COMP</v>
      </c>
      <c r="B431" s="17"/>
      <c r="C431" s="33" t="str">
        <f>IF(ISBLANK(Comp!C431)=TRUE,IF(SPRT!C431=TRUE,SFIN!C431,SPRT!C431),Comp!C431)</f>
        <v>900356C</v>
      </c>
      <c r="D431" s="21"/>
      <c r="E431" s="21"/>
      <c r="F431" s="22"/>
      <c r="G431" s="17"/>
      <c r="H431" s="17"/>
      <c r="I431" s="20" t="s">
        <v>2075</v>
      </c>
      <c r="L431" s="3"/>
      <c r="M431" s="3"/>
      <c r="N431" s="1"/>
      <c r="O431" s="1"/>
    </row>
    <row r="432" spans="1:15" ht="12.75" x14ac:dyDescent="0.2">
      <c r="A432" s="17" t="str">
        <f>IF(ISBLANK(t_COMP[[#This Row],[Type]]=FALSE),t_SPRT[[#This Row],[Type]],t_COMP[[#This Row],[Type]])</f>
        <v>COMP</v>
      </c>
      <c r="B432" s="17"/>
      <c r="C432" s="33" t="str">
        <f>IF(ISBLANK(Comp!C432)=TRUE,IF(SPRT!C432=TRUE,SFIN!C432,SPRT!C432),Comp!C432)</f>
        <v>90092C</v>
      </c>
      <c r="D432" s="21"/>
      <c r="E432" s="21"/>
      <c r="F432" s="22"/>
      <c r="G432" s="17"/>
      <c r="H432" s="17"/>
      <c r="I432" s="20" t="s">
        <v>2075</v>
      </c>
      <c r="L432" s="3"/>
      <c r="M432" s="3"/>
      <c r="N432" s="1"/>
      <c r="O432" s="1"/>
    </row>
    <row r="433" spans="1:15" ht="12.75" x14ac:dyDescent="0.2">
      <c r="A433" s="17" t="str">
        <f>IF(ISBLANK(t_COMP[[#This Row],[Type]]=FALSE),t_SPRT[[#This Row],[Type]],t_COMP[[#This Row],[Type]])</f>
        <v>COMP</v>
      </c>
      <c r="B433" s="17"/>
      <c r="C433" s="33" t="str">
        <f>IF(ISBLANK(Comp!C433)=TRUE,IF(SPRT!C433=TRUE,SFIN!C433,SPRT!C433),Comp!C433)</f>
        <v>90094C</v>
      </c>
      <c r="D433" s="23"/>
      <c r="E433" s="23"/>
      <c r="F433" s="22"/>
      <c r="G433" s="17"/>
      <c r="H433" s="17"/>
      <c r="I433" s="20" t="s">
        <v>2075</v>
      </c>
      <c r="L433" s="3"/>
      <c r="M433" s="3"/>
      <c r="N433" s="1"/>
      <c r="O433" s="1"/>
    </row>
    <row r="434" spans="1:15" ht="12.75" x14ac:dyDescent="0.2">
      <c r="A434" s="17" t="str">
        <f>IF(ISBLANK(t_COMP[[#This Row],[Type]]=FALSE),t_SPRT[[#This Row],[Type]],t_COMP[[#This Row],[Type]])</f>
        <v>COMP</v>
      </c>
      <c r="B434" s="17"/>
      <c r="C434" s="33" t="str">
        <f>IF(ISBLANK(Comp!C434)=TRUE,IF(SPRT!C434=TRUE,SFIN!C434,SPRT!C434),Comp!C434)</f>
        <v>90179C</v>
      </c>
      <c r="D434" s="23"/>
      <c r="E434" s="23"/>
      <c r="F434" s="22"/>
      <c r="G434" s="17"/>
      <c r="H434" s="17"/>
      <c r="I434" s="20" t="s">
        <v>2075</v>
      </c>
      <c r="L434" s="3"/>
      <c r="M434" s="3"/>
      <c r="N434" s="1"/>
      <c r="O434" s="1"/>
    </row>
    <row r="435" spans="1:15" ht="12.75" x14ac:dyDescent="0.2">
      <c r="A435" s="17" t="str">
        <f>IF(ISBLANK(t_COMP[[#This Row],[Type]]=FALSE),t_SPRT[[#This Row],[Type]],t_COMP[[#This Row],[Type]])</f>
        <v>COMP</v>
      </c>
      <c r="B435" s="17"/>
      <c r="C435" s="33" t="str">
        <f>IF(ISBLANK(Comp!C435)=TRUE,IF(SPRT!C435=TRUE,SFIN!C435,SPRT!C435),Comp!C435)</f>
        <v>903157C</v>
      </c>
      <c r="D435" s="21"/>
      <c r="E435" s="21"/>
      <c r="F435" s="22"/>
      <c r="G435" s="17"/>
      <c r="H435" s="17"/>
      <c r="I435" s="20" t="s">
        <v>2075</v>
      </c>
      <c r="L435" s="3"/>
      <c r="M435" s="3"/>
      <c r="N435" s="1"/>
      <c r="O435" s="1"/>
    </row>
    <row r="436" spans="1:15" ht="12.75" x14ac:dyDescent="0.2">
      <c r="A436" s="17" t="str">
        <f>IF(ISBLANK(t_COMP[[#This Row],[Type]]=FALSE),t_SPRT[[#This Row],[Type]],t_COMP[[#This Row],[Type]])</f>
        <v>COMP</v>
      </c>
      <c r="B436" s="17"/>
      <c r="C436" s="33" t="str">
        <f>IF(ISBLANK(Comp!C436)=TRUE,IF(SPRT!C436=TRUE,SFIN!C436,SPRT!C436),Comp!C436)</f>
        <v>906378C</v>
      </c>
      <c r="D436" s="23"/>
      <c r="E436" s="23"/>
      <c r="F436" s="23"/>
      <c r="G436" s="17"/>
      <c r="H436" s="17"/>
      <c r="I436" s="20" t="s">
        <v>2078</v>
      </c>
      <c r="L436" s="3"/>
      <c r="M436" s="3"/>
      <c r="N436" s="1"/>
      <c r="O436" s="1"/>
    </row>
    <row r="437" spans="1:15" ht="12.75" x14ac:dyDescent="0.2">
      <c r="A437" s="17" t="str">
        <f>IF(ISBLANK(t_COMP[[#This Row],[Type]]=FALSE),t_SPRT[[#This Row],[Type]],t_COMP[[#This Row],[Type]])</f>
        <v>COMP</v>
      </c>
      <c r="B437" s="17"/>
      <c r="C437" s="33" t="str">
        <f>IF(ISBLANK(Comp!C437)=TRUE,IF(SPRT!C437=TRUE,SFIN!C437,SPRT!C437),Comp!C437)</f>
        <v>913341C</v>
      </c>
      <c r="D437" s="21"/>
      <c r="E437" s="21"/>
      <c r="F437" s="22"/>
      <c r="G437" s="17"/>
      <c r="H437" s="17"/>
      <c r="I437" s="20" t="s">
        <v>2078</v>
      </c>
      <c r="L437" s="3"/>
      <c r="M437" s="3"/>
      <c r="N437" s="1"/>
      <c r="O437" s="1"/>
    </row>
    <row r="438" spans="1:15" ht="12.75" x14ac:dyDescent="0.2">
      <c r="A438" s="17" t="str">
        <f>IF(ISBLANK(t_COMP[[#This Row],[Type]]=FALSE),t_SPRT[[#This Row],[Type]],t_COMP[[#This Row],[Type]])</f>
        <v>COMP</v>
      </c>
      <c r="B438" s="17"/>
      <c r="C438" s="33" t="str">
        <f>IF(ISBLANK(Comp!C438)=TRUE,IF(SPRT!C438=TRUE,SFIN!C438,SPRT!C438),Comp!C438)</f>
        <v>914878C</v>
      </c>
      <c r="D438" s="21"/>
      <c r="E438" s="21"/>
      <c r="F438" s="22"/>
      <c r="G438" s="17"/>
      <c r="H438" s="17"/>
      <c r="I438" s="20" t="s">
        <v>2075</v>
      </c>
      <c r="L438" s="3"/>
      <c r="M438" s="3"/>
      <c r="N438" s="1"/>
      <c r="O438" s="1"/>
    </row>
    <row r="439" spans="1:15" ht="12.75" x14ac:dyDescent="0.2">
      <c r="A439" s="17" t="str">
        <f>IF(ISBLANK(t_COMP[[#This Row],[Type]]=FALSE),t_SPRT[[#This Row],[Type]],t_COMP[[#This Row],[Type]])</f>
        <v>COMP</v>
      </c>
      <c r="B439" s="17"/>
      <c r="C439" s="33" t="str">
        <f>IF(ISBLANK(Comp!C439)=TRUE,IF(SPRT!C439=TRUE,SFIN!C439,SPRT!C439),Comp!C439)</f>
        <v>914880C</v>
      </c>
      <c r="D439" s="23"/>
      <c r="E439" s="23"/>
      <c r="F439" s="23"/>
      <c r="G439" s="17"/>
      <c r="H439" s="17"/>
      <c r="I439" s="20" t="s">
        <v>2075</v>
      </c>
      <c r="L439" s="3"/>
      <c r="M439" s="3"/>
      <c r="N439" s="1"/>
      <c r="O439" s="1"/>
    </row>
    <row r="440" spans="1:15" ht="12.75" x14ac:dyDescent="0.2">
      <c r="A440" s="17" t="str">
        <f>IF(ISBLANK(t_COMP[[#This Row],[Type]]=FALSE),t_SPRT[[#This Row],[Type]],t_COMP[[#This Row],[Type]])</f>
        <v>COMP</v>
      </c>
      <c r="B440" s="17"/>
      <c r="C440" s="33" t="str">
        <f>IF(ISBLANK(Comp!C440)=TRUE,IF(SPRT!C440=TRUE,SFIN!C440,SPRT!C440),Comp!C440)</f>
        <v>91533C</v>
      </c>
      <c r="D440" s="23"/>
      <c r="E440" s="23"/>
      <c r="F440" s="23"/>
      <c r="G440" s="17"/>
      <c r="H440" s="17"/>
      <c r="I440" s="20" t="s">
        <v>2078</v>
      </c>
      <c r="L440" s="3"/>
      <c r="M440" s="3"/>
      <c r="N440" s="1"/>
      <c r="O440" s="1"/>
    </row>
    <row r="441" spans="1:15" ht="12.75" x14ac:dyDescent="0.2">
      <c r="A441" s="17" t="str">
        <f>IF(ISBLANK(t_COMP[[#This Row],[Type]]=FALSE),t_SPRT[[#This Row],[Type]],t_COMP[[#This Row],[Type]])</f>
        <v>COMP</v>
      </c>
      <c r="B441" s="17"/>
      <c r="C441" s="33" t="str">
        <f>IF(ISBLANK(Comp!C441)=TRUE,IF(SPRT!C441=TRUE,SFIN!C441,SPRT!C441),Comp!C441)</f>
        <v>917659C</v>
      </c>
      <c r="D441" s="23"/>
      <c r="E441" s="23"/>
      <c r="F441" s="23"/>
      <c r="G441" s="17"/>
      <c r="H441" s="17"/>
      <c r="I441" s="20" t="s">
        <v>2075</v>
      </c>
      <c r="L441" s="3"/>
      <c r="M441" s="3"/>
      <c r="N441" s="1"/>
      <c r="O441" s="1"/>
    </row>
    <row r="442" spans="1:15" ht="12.75" x14ac:dyDescent="0.2">
      <c r="A442" s="17" t="str">
        <f>IF(ISBLANK(t_COMP[[#This Row],[Type]]=FALSE),t_SPRT[[#This Row],[Type]],t_COMP[[#This Row],[Type]])</f>
        <v>COMP</v>
      </c>
      <c r="B442" s="17"/>
      <c r="C442" s="33" t="str">
        <f>IF(ISBLANK(Comp!C442)=TRUE,IF(SPRT!C442=TRUE,SFIN!C442,SPRT!C442),Comp!C442)</f>
        <v>917994C</v>
      </c>
      <c r="D442" s="23"/>
      <c r="E442" s="23"/>
      <c r="F442" s="23"/>
      <c r="G442" s="17"/>
      <c r="H442" s="17"/>
      <c r="I442" s="20" t="s">
        <v>2078</v>
      </c>
      <c r="L442" s="3"/>
      <c r="M442" s="3"/>
      <c r="N442" s="1"/>
      <c r="O442" s="1"/>
    </row>
    <row r="443" spans="1:15" ht="12.75" x14ac:dyDescent="0.2">
      <c r="A443" s="17" t="str">
        <f>IF(ISBLANK(t_COMP[[#This Row],[Type]]=FALSE),t_SPRT[[#This Row],[Type]],t_COMP[[#This Row],[Type]])</f>
        <v>COMP</v>
      </c>
      <c r="B443" s="17"/>
      <c r="C443" s="33" t="str">
        <f>IF(ISBLANK(Comp!C443)=TRUE,IF(SPRT!C443=TRUE,SFIN!C443,SPRT!C443),Comp!C443)</f>
        <v>917995C</v>
      </c>
      <c r="D443" s="23"/>
      <c r="E443" s="23"/>
      <c r="F443" s="23"/>
      <c r="G443" s="17"/>
      <c r="H443" s="17"/>
      <c r="I443" s="20" t="s">
        <v>2078</v>
      </c>
      <c r="L443" s="3"/>
      <c r="M443" s="3"/>
      <c r="N443" s="1"/>
      <c r="O443" s="1"/>
    </row>
    <row r="444" spans="1:15" ht="12.75" x14ac:dyDescent="0.2">
      <c r="A444" s="17" t="str">
        <f>IF(ISBLANK(t_COMP[[#This Row],[Type]]=FALSE),t_SPRT[[#This Row],[Type]],t_COMP[[#This Row],[Type]])</f>
        <v>COMP</v>
      </c>
      <c r="B444" s="17"/>
      <c r="C444" s="33" t="str">
        <f>IF(ISBLANK(Comp!C444)=TRUE,IF(SPRT!C444=TRUE,SFIN!C444,SPRT!C444),Comp!C444)</f>
        <v>918001C</v>
      </c>
      <c r="D444" s="23"/>
      <c r="E444" s="23"/>
      <c r="F444" s="22"/>
      <c r="G444" s="17"/>
      <c r="H444" s="17"/>
      <c r="I444" s="20" t="s">
        <v>2078</v>
      </c>
      <c r="L444" s="3"/>
      <c r="M444" s="3"/>
      <c r="N444" s="1"/>
      <c r="O444" s="1"/>
    </row>
    <row r="445" spans="1:15" ht="12.75" x14ac:dyDescent="0.2">
      <c r="A445" s="17" t="str">
        <f>IF(ISBLANK(t_COMP[[#This Row],[Type]]=FALSE),t_SPRT[[#This Row],[Type]],t_COMP[[#This Row],[Type]])</f>
        <v>COMP</v>
      </c>
      <c r="B445" s="17"/>
      <c r="C445" s="33" t="str">
        <f>IF(ISBLANK(Comp!C445)=TRUE,IF(SPRT!C445=TRUE,SFIN!C445,SPRT!C445),Comp!C445)</f>
        <v>94191C</v>
      </c>
      <c r="D445" s="21"/>
      <c r="E445" s="21"/>
      <c r="F445" s="22"/>
      <c r="G445" s="17"/>
      <c r="H445" s="17"/>
      <c r="I445" s="20" t="s">
        <v>2078</v>
      </c>
      <c r="L445" s="3"/>
      <c r="M445" s="3"/>
      <c r="N445" s="1"/>
      <c r="O445" s="1"/>
    </row>
    <row r="446" spans="1:15" ht="12.75" x14ac:dyDescent="0.2">
      <c r="A446" s="17" t="str">
        <f>IF(ISBLANK(t_COMP[[#This Row],[Type]]=FALSE),t_SPRT[[#This Row],[Type]],t_COMP[[#This Row],[Type]])</f>
        <v>COMP</v>
      </c>
      <c r="B446" s="17"/>
      <c r="C446" s="33" t="str">
        <f>IF(ISBLANK(Comp!C446)=TRUE,IF(SPRT!C446=TRUE,SFIN!C446,SPRT!C446),Comp!C446)</f>
        <v>944383C</v>
      </c>
      <c r="D446" s="23"/>
      <c r="E446" s="23"/>
      <c r="F446" s="23"/>
      <c r="G446" s="17"/>
      <c r="H446" s="17"/>
      <c r="I446" s="20" t="s">
        <v>2075</v>
      </c>
      <c r="L446" s="3"/>
      <c r="M446" s="3"/>
      <c r="N446" s="1"/>
      <c r="O446" s="1"/>
    </row>
    <row r="447" spans="1:15" ht="12.75" x14ac:dyDescent="0.2">
      <c r="A447" s="17" t="str">
        <f>IF(ISBLANK(t_COMP[[#This Row],[Type]]=FALSE),t_SPRT[[#This Row],[Type]],t_COMP[[#This Row],[Type]])</f>
        <v>COMP</v>
      </c>
      <c r="B447" s="17"/>
      <c r="C447" s="33" t="str">
        <f>IF(ISBLANK(Comp!C447)=TRUE,IF(SPRT!C447=TRUE,SFIN!C447,SPRT!C447),Comp!C447)</f>
        <v>946058C</v>
      </c>
      <c r="D447" s="23"/>
      <c r="E447" s="23"/>
      <c r="F447" s="23"/>
      <c r="G447" s="17"/>
      <c r="H447" s="17"/>
      <c r="I447" s="20" t="s">
        <v>2075</v>
      </c>
      <c r="L447" s="3"/>
      <c r="M447" s="3"/>
      <c r="N447" s="1"/>
      <c r="O447" s="1"/>
    </row>
    <row r="448" spans="1:15" ht="12.75" x14ac:dyDescent="0.2">
      <c r="A448" s="17" t="str">
        <f>IF(ISBLANK(t_COMP[[#This Row],[Type]]=FALSE),t_SPRT[[#This Row],[Type]],t_COMP[[#This Row],[Type]])</f>
        <v>COMP</v>
      </c>
      <c r="B448" s="17"/>
      <c r="C448" s="33" t="str">
        <f>IF(ISBLANK(Comp!C448)=TRUE,IF(SPRT!C448=TRUE,SFIN!C448,SPRT!C448),Comp!C448)</f>
        <v>946651C</v>
      </c>
      <c r="D448" s="21"/>
      <c r="E448" s="21"/>
      <c r="F448" s="22"/>
      <c r="G448" s="17"/>
      <c r="H448" s="17"/>
      <c r="I448" s="20" t="s">
        <v>2075</v>
      </c>
      <c r="N448" s="1"/>
      <c r="O448" s="1"/>
    </row>
    <row r="449" spans="1:15" ht="12.75" x14ac:dyDescent="0.2">
      <c r="A449" s="17" t="str">
        <f>IF(ISBLANK(t_COMP[[#This Row],[Type]]=FALSE),t_SPRT[[#This Row],[Type]],t_COMP[[#This Row],[Type]])</f>
        <v>COMP</v>
      </c>
      <c r="B449" s="17"/>
      <c r="C449" s="33" t="str">
        <f>IF(ISBLANK(Comp!C449)=TRUE,IF(SPRT!C449=TRUE,SFIN!C449,SPRT!C449),Comp!C449)</f>
        <v>946673C</v>
      </c>
      <c r="D449" s="21"/>
      <c r="E449" s="21"/>
      <c r="F449" s="22"/>
      <c r="G449" s="17"/>
      <c r="H449" s="17"/>
      <c r="I449" s="20" t="s">
        <v>2075</v>
      </c>
      <c r="N449" s="1"/>
      <c r="O449" s="1"/>
    </row>
    <row r="450" spans="1:15" ht="12.75" x14ac:dyDescent="0.2">
      <c r="A450" s="17" t="str">
        <f>IF(ISBLANK(t_COMP[[#This Row],[Type]]=FALSE),t_SPRT[[#This Row],[Type]],t_COMP[[#This Row],[Type]])</f>
        <v>COMP</v>
      </c>
      <c r="B450" s="17"/>
      <c r="C450" s="33" t="str">
        <f>IF(ISBLANK(Comp!C450)=TRUE,IF(SPRT!C450=TRUE,SFIN!C450,SPRT!C450),Comp!C450)</f>
        <v>946674C</v>
      </c>
      <c r="D450" s="23"/>
      <c r="E450" s="23"/>
      <c r="F450" s="22"/>
      <c r="G450" s="17"/>
      <c r="H450" s="17"/>
      <c r="I450" s="20" t="s">
        <v>2075</v>
      </c>
      <c r="N450" s="1"/>
      <c r="O450" s="1"/>
    </row>
    <row r="451" spans="1:15" ht="12.75" x14ac:dyDescent="0.2">
      <c r="A451" s="17" t="str">
        <f>IF(ISBLANK(t_COMP[[#This Row],[Type]]=FALSE),t_SPRT[[#This Row],[Type]],t_COMP[[#This Row],[Type]])</f>
        <v>COMP</v>
      </c>
      <c r="B451" s="17"/>
      <c r="C451" s="33" t="str">
        <f>IF(ISBLANK(Comp!C451)=TRUE,IF(SPRT!C451=TRUE,SFIN!C451,SPRT!C451),Comp!C451)</f>
        <v>946676C</v>
      </c>
      <c r="D451" s="21"/>
      <c r="E451" s="21"/>
      <c r="F451" s="22"/>
      <c r="G451" s="17"/>
      <c r="H451" s="17"/>
      <c r="I451" s="20" t="s">
        <v>2075</v>
      </c>
      <c r="L451" s="1"/>
      <c r="M451" s="1"/>
      <c r="N451" s="1"/>
      <c r="O451" s="1"/>
    </row>
    <row r="452" spans="1:15" ht="12.75" x14ac:dyDescent="0.2">
      <c r="A452" s="17" t="str">
        <f>IF(ISBLANK(t_COMP[[#This Row],[Type]]=FALSE),t_SPRT[[#This Row],[Type]],t_COMP[[#This Row],[Type]])</f>
        <v>COMP</v>
      </c>
      <c r="B452" s="17"/>
      <c r="C452" s="33" t="str">
        <f>IF(ISBLANK(Comp!C452)=TRUE,IF(SPRT!C452=TRUE,SFIN!C452,SPRT!C452),Comp!C452)</f>
        <v>948143C</v>
      </c>
      <c r="D452" s="23"/>
      <c r="E452" s="23"/>
      <c r="F452" s="23"/>
      <c r="G452" s="17"/>
      <c r="H452" s="17"/>
      <c r="I452" s="20" t="s">
        <v>2075</v>
      </c>
      <c r="L452" s="1"/>
      <c r="M452" s="1"/>
      <c r="N452" s="1"/>
      <c r="O452" s="1"/>
    </row>
    <row r="453" spans="1:15" ht="12.75" x14ac:dyDescent="0.2">
      <c r="A453" s="17" t="str">
        <f>IF(ISBLANK(t_COMP[[#This Row],[Type]]=FALSE),t_SPRT[[#This Row],[Type]],t_COMP[[#This Row],[Type]])</f>
        <v>COMP</v>
      </c>
      <c r="B453" s="17"/>
      <c r="C453" s="33" t="str">
        <f>IF(ISBLANK(Comp!C453)=TRUE,IF(SPRT!C453=TRUE,SFIN!C453,SPRT!C453),Comp!C453)</f>
        <v>948144C</v>
      </c>
      <c r="D453" s="23"/>
      <c r="E453" s="23"/>
      <c r="F453" s="23"/>
      <c r="G453" s="17"/>
      <c r="H453" s="17"/>
      <c r="I453" s="20" t="s">
        <v>2075</v>
      </c>
      <c r="L453" s="1"/>
      <c r="M453" s="1"/>
      <c r="N453" s="1"/>
      <c r="O453" s="1"/>
    </row>
    <row r="454" spans="1:15" ht="12.75" x14ac:dyDescent="0.2">
      <c r="A454" s="17" t="str">
        <f>IF(ISBLANK(t_COMP[[#This Row],[Type]]=FALSE),t_SPRT[[#This Row],[Type]],t_COMP[[#This Row],[Type]])</f>
        <v>COMP</v>
      </c>
      <c r="B454" s="17"/>
      <c r="C454" s="33" t="str">
        <f>IF(ISBLANK(Comp!C454)=TRUE,IF(SPRT!C454=TRUE,SFIN!C454,SPRT!C454),Comp!C454)</f>
        <v>949799C</v>
      </c>
      <c r="D454" s="23"/>
      <c r="E454" s="23"/>
      <c r="F454" s="23"/>
      <c r="G454" s="17"/>
      <c r="H454" s="17"/>
      <c r="I454" s="20" t="s">
        <v>2075</v>
      </c>
      <c r="L454" s="1"/>
      <c r="M454" s="1"/>
      <c r="N454" s="1"/>
      <c r="O454" s="1"/>
    </row>
    <row r="455" spans="1:15" ht="12.75" x14ac:dyDescent="0.2">
      <c r="A455" s="17" t="str">
        <f>IF(ISBLANK(t_COMP[[#This Row],[Type]]=FALSE),t_SPRT[[#This Row],[Type]],t_COMP[[#This Row],[Type]])</f>
        <v>COMP</v>
      </c>
      <c r="B455" s="17"/>
      <c r="C455" s="33" t="str">
        <f>IF(ISBLANK(Comp!C455)=TRUE,IF(SPRT!C455=TRUE,SFIN!C455,SPRT!C455),Comp!C455)</f>
        <v>951946C</v>
      </c>
      <c r="D455" s="23"/>
      <c r="E455" s="23"/>
      <c r="F455" s="23"/>
      <c r="G455" s="17"/>
      <c r="H455" s="17"/>
      <c r="I455" s="20" t="s">
        <v>2075</v>
      </c>
      <c r="L455" s="1"/>
      <c r="M455" s="1"/>
      <c r="N455" s="1"/>
      <c r="O455" s="1"/>
    </row>
    <row r="456" spans="1:15" ht="12.75" x14ac:dyDescent="0.2">
      <c r="A456" s="17" t="str">
        <f>IF(ISBLANK(t_COMP[[#This Row],[Type]]=FALSE),t_SPRT[[#This Row],[Type]],t_COMP[[#This Row],[Type]])</f>
        <v>COMP</v>
      </c>
      <c r="B456" s="17"/>
      <c r="C456" s="33" t="str">
        <f>IF(ISBLANK(Comp!C456)=TRUE,IF(SPRT!C456=TRUE,SFIN!C456,SPRT!C456),Comp!C456)</f>
        <v>951947C</v>
      </c>
      <c r="D456" s="23"/>
      <c r="E456" s="23"/>
      <c r="F456" s="23"/>
      <c r="G456" s="17"/>
      <c r="H456" s="17"/>
      <c r="I456" s="20" t="s">
        <v>2075</v>
      </c>
      <c r="L456" s="1"/>
      <c r="M456" s="1"/>
      <c r="N456" s="1"/>
      <c r="O456" s="1"/>
    </row>
    <row r="457" spans="1:15" ht="12.75" x14ac:dyDescent="0.2">
      <c r="A457" s="17" t="str">
        <f>IF(ISBLANK(t_COMP[[#This Row],[Type]]=FALSE),t_SPRT[[#This Row],[Type]],t_COMP[[#This Row],[Type]])</f>
        <v>COMP</v>
      </c>
      <c r="B457" s="17"/>
      <c r="C457" s="33" t="str">
        <f>IF(ISBLANK(Comp!C457)=TRUE,IF(SPRT!C457=TRUE,SFIN!C457,SPRT!C457),Comp!C457)</f>
        <v>952245C</v>
      </c>
      <c r="D457" s="23"/>
      <c r="E457" s="23"/>
      <c r="F457" s="22"/>
      <c r="G457" s="17"/>
      <c r="H457" s="17"/>
      <c r="I457" s="20" t="s">
        <v>2075</v>
      </c>
      <c r="L457" s="1"/>
      <c r="M457" s="1"/>
      <c r="N457" s="1"/>
      <c r="O457" s="1"/>
    </row>
    <row r="458" spans="1:15" ht="12.75" x14ac:dyDescent="0.2">
      <c r="A458" s="17" t="str">
        <f>IF(ISBLANK(t_COMP[[#This Row],[Type]]=FALSE),t_SPRT[[#This Row],[Type]],t_COMP[[#This Row],[Type]])</f>
        <v>COMP</v>
      </c>
      <c r="B458" s="17"/>
      <c r="C458" s="33" t="str">
        <f>IF(ISBLANK(Comp!C458)=TRUE,IF(SPRT!C458=TRUE,SFIN!C458,SPRT!C458),Comp!C458)</f>
        <v>95247C</v>
      </c>
      <c r="D458" s="23"/>
      <c r="E458" s="23"/>
      <c r="F458" s="23"/>
      <c r="G458" s="17"/>
      <c r="H458" s="17"/>
      <c r="I458" s="20" t="s">
        <v>2078</v>
      </c>
      <c r="L458" s="1"/>
      <c r="M458" s="1"/>
      <c r="N458" s="1"/>
      <c r="O458" s="1"/>
    </row>
    <row r="459" spans="1:15" ht="12.75" x14ac:dyDescent="0.2">
      <c r="A459" s="17" t="str">
        <f>IF(ISBLANK(t_COMP[[#This Row],[Type]]=FALSE),t_SPRT[[#This Row],[Type]],t_COMP[[#This Row],[Type]])</f>
        <v>COMP</v>
      </c>
      <c r="B459" s="17"/>
      <c r="C459" s="33" t="str">
        <f>IF(ISBLANK(Comp!C459)=TRUE,IF(SPRT!C459=TRUE,SFIN!C459,SPRT!C459),Comp!C459)</f>
        <v>954183C</v>
      </c>
      <c r="D459" s="23"/>
      <c r="E459" s="23"/>
      <c r="F459" s="23"/>
      <c r="G459" s="17"/>
      <c r="H459" s="17"/>
      <c r="I459" s="20" t="s">
        <v>2075</v>
      </c>
      <c r="L459" s="1"/>
      <c r="M459" s="1"/>
      <c r="N459" s="1"/>
      <c r="O459" s="1"/>
    </row>
    <row r="460" spans="1:15" ht="12.75" x14ac:dyDescent="0.2">
      <c r="A460" s="17" t="str">
        <f>IF(ISBLANK(t_COMP[[#This Row],[Type]]=FALSE),t_SPRT[[#This Row],[Type]],t_COMP[[#This Row],[Type]])</f>
        <v>COMP</v>
      </c>
      <c r="B460" s="17"/>
      <c r="C460" s="33" t="str">
        <f>IF(ISBLANK(Comp!C460)=TRUE,IF(SPRT!C460=TRUE,SFIN!C460,SPRT!C460),Comp!C460)</f>
        <v>954193C</v>
      </c>
      <c r="D460" s="23"/>
      <c r="E460" s="23"/>
      <c r="F460" s="22"/>
      <c r="G460" s="17"/>
      <c r="H460" s="17"/>
      <c r="I460" s="20" t="s">
        <v>2075</v>
      </c>
      <c r="L460" s="1"/>
      <c r="M460" s="1"/>
      <c r="N460" s="1"/>
      <c r="O460" s="1"/>
    </row>
    <row r="461" spans="1:15" ht="12.75" x14ac:dyDescent="0.2">
      <c r="A461" s="17" t="str">
        <f>IF(ISBLANK(t_COMP[[#This Row],[Type]]=FALSE),t_SPRT[[#This Row],[Type]],t_COMP[[#This Row],[Type]])</f>
        <v>COMP</v>
      </c>
      <c r="B461" s="17"/>
      <c r="C461" s="33" t="str">
        <f>IF(ISBLANK(Comp!C461)=TRUE,IF(SPRT!C461=TRUE,SFIN!C461,SPRT!C461),Comp!C461)</f>
        <v>954201C</v>
      </c>
      <c r="D461" s="23"/>
      <c r="E461" s="23"/>
      <c r="F461" s="23"/>
      <c r="G461" s="17"/>
      <c r="H461" s="17"/>
      <c r="I461" s="20" t="s">
        <v>2075</v>
      </c>
      <c r="L461" s="1"/>
      <c r="M461" s="1"/>
      <c r="N461" s="1"/>
      <c r="O461" s="1"/>
    </row>
    <row r="462" spans="1:15" ht="12.75" x14ac:dyDescent="0.2">
      <c r="A462" s="17" t="str">
        <f>IF(ISBLANK(t_COMP[[#This Row],[Type]]=FALSE),t_SPRT[[#This Row],[Type]],t_COMP[[#This Row],[Type]])</f>
        <v>COMP</v>
      </c>
      <c r="B462" s="17"/>
      <c r="C462" s="33" t="str">
        <f>IF(ISBLANK(Comp!C462)=TRUE,IF(SPRT!C462=TRUE,SFIN!C462,SPRT!C462),Comp!C462)</f>
        <v>954208C</v>
      </c>
      <c r="D462" s="23"/>
      <c r="E462" s="23"/>
      <c r="F462" s="23"/>
      <c r="G462" s="17"/>
      <c r="H462" s="17"/>
      <c r="I462" s="20" t="s">
        <v>2075</v>
      </c>
      <c r="L462" s="1"/>
      <c r="M462" s="1"/>
      <c r="N462" s="1"/>
      <c r="O462" s="1"/>
    </row>
    <row r="463" spans="1:15" ht="12.75" x14ac:dyDescent="0.2">
      <c r="A463" s="17" t="str">
        <f>IF(ISBLANK(t_COMP[[#This Row],[Type]]=FALSE),t_SPRT[[#This Row],[Type]],t_COMP[[#This Row],[Type]])</f>
        <v>COMP</v>
      </c>
      <c r="B463" s="17"/>
      <c r="C463" s="33" t="str">
        <f>IF(ISBLANK(Comp!C463)=TRUE,IF(SPRT!C463=TRUE,SFIN!C463,SPRT!C463),Comp!C463)</f>
        <v>954209C</v>
      </c>
      <c r="D463" s="23"/>
      <c r="E463" s="23"/>
      <c r="F463" s="23"/>
      <c r="G463" s="17"/>
      <c r="H463" s="17"/>
      <c r="I463" s="20" t="s">
        <v>2075</v>
      </c>
      <c r="L463" s="1"/>
      <c r="M463" s="1"/>
      <c r="N463" s="1"/>
      <c r="O463" s="1"/>
    </row>
    <row r="464" spans="1:15" ht="12.75" x14ac:dyDescent="0.2">
      <c r="A464" s="17" t="str">
        <f>IF(ISBLANK(t_COMP[[#This Row],[Type]]=FALSE),t_SPRT[[#This Row],[Type]],t_COMP[[#This Row],[Type]])</f>
        <v>COMP</v>
      </c>
      <c r="B464" s="17"/>
      <c r="C464" s="33" t="str">
        <f>IF(ISBLANK(Comp!C464)=TRUE,IF(SPRT!C464=TRUE,SFIN!C464,SPRT!C464),Comp!C464)</f>
        <v>954210C</v>
      </c>
      <c r="D464" s="21"/>
      <c r="E464" s="21"/>
      <c r="F464" s="23"/>
      <c r="G464" s="17"/>
      <c r="H464" s="17"/>
      <c r="I464" s="20" t="s">
        <v>2075</v>
      </c>
      <c r="L464" s="1"/>
      <c r="M464" s="1"/>
      <c r="N464" s="1"/>
      <c r="O464" s="1"/>
    </row>
    <row r="465" spans="1:15" ht="12.75" x14ac:dyDescent="0.2">
      <c r="A465" s="17" t="str">
        <f>IF(ISBLANK(t_COMP[[#This Row],[Type]]=FALSE),t_SPRT[[#This Row],[Type]],t_COMP[[#This Row],[Type]])</f>
        <v>COMP</v>
      </c>
      <c r="B465" s="17"/>
      <c r="C465" s="33" t="str">
        <f>IF(ISBLANK(Comp!C465)=TRUE,IF(SPRT!C465=TRUE,SFIN!C465,SPRT!C465),Comp!C465)</f>
        <v>954214C</v>
      </c>
      <c r="D465" s="23"/>
      <c r="E465" s="23"/>
      <c r="F465" s="23"/>
      <c r="G465" s="17"/>
      <c r="H465" s="17"/>
      <c r="I465" s="20" t="s">
        <v>2075</v>
      </c>
      <c r="L465" s="1"/>
      <c r="M465" s="1"/>
      <c r="N465" s="1"/>
      <c r="O465" s="1"/>
    </row>
    <row r="466" spans="1:15" ht="12.75" x14ac:dyDescent="0.2">
      <c r="A466" s="17" t="str">
        <f>IF(ISBLANK(t_COMP[[#This Row],[Type]]=FALSE),t_SPRT[[#This Row],[Type]],t_COMP[[#This Row],[Type]])</f>
        <v>COMP</v>
      </c>
      <c r="B466" s="17"/>
      <c r="C466" s="33" t="str">
        <f>IF(ISBLANK(Comp!C466)=TRUE,IF(SPRT!C466=TRUE,SFIN!C466,SPRT!C466),Comp!C466)</f>
        <v>954216C</v>
      </c>
      <c r="D466" s="23"/>
      <c r="E466" s="23"/>
      <c r="F466" s="23"/>
      <c r="G466" s="17"/>
      <c r="H466" s="17"/>
      <c r="I466" s="20" t="s">
        <v>2075</v>
      </c>
      <c r="L466" s="1"/>
      <c r="M466" s="1"/>
      <c r="N466" s="1"/>
      <c r="O466" s="1"/>
    </row>
    <row r="467" spans="1:15" ht="12.75" x14ac:dyDescent="0.2">
      <c r="A467" s="17" t="str">
        <f>IF(ISBLANK(t_COMP[[#This Row],[Type]]=FALSE),t_SPRT[[#This Row],[Type]],t_COMP[[#This Row],[Type]])</f>
        <v>COMP</v>
      </c>
      <c r="B467" s="17"/>
      <c r="C467" s="33" t="str">
        <f>IF(ISBLANK(Comp!C467)=TRUE,IF(SPRT!C467=TRUE,SFIN!C467,SPRT!C467),Comp!C467)</f>
        <v>954262C</v>
      </c>
      <c r="D467" s="23"/>
      <c r="E467" s="23"/>
      <c r="F467" s="23"/>
      <c r="G467" s="17"/>
      <c r="H467" s="17"/>
      <c r="I467" s="20" t="s">
        <v>2075</v>
      </c>
      <c r="L467" s="1"/>
      <c r="M467" s="1"/>
      <c r="N467" s="1"/>
      <c r="O467" s="1"/>
    </row>
    <row r="468" spans="1:15" ht="12.75" x14ac:dyDescent="0.2">
      <c r="A468" s="17" t="str">
        <f>IF(ISBLANK(t_COMP[[#This Row],[Type]]=FALSE),t_SPRT[[#This Row],[Type]],t_COMP[[#This Row],[Type]])</f>
        <v>COMP</v>
      </c>
      <c r="B468" s="17"/>
      <c r="C468" s="33" t="str">
        <f>IF(ISBLANK(Comp!C468)=TRUE,IF(SPRT!C468=TRUE,SFIN!C468,SPRT!C468),Comp!C468)</f>
        <v>954264C</v>
      </c>
      <c r="D468" s="23"/>
      <c r="E468" s="23"/>
      <c r="F468" s="23"/>
      <c r="G468" s="17"/>
      <c r="H468" s="17"/>
      <c r="I468" s="20" t="s">
        <v>2075</v>
      </c>
      <c r="L468" s="1"/>
      <c r="M468" s="1"/>
      <c r="N468" s="1"/>
      <c r="O468" s="1"/>
    </row>
    <row r="469" spans="1:15" ht="12.75" x14ac:dyDescent="0.2">
      <c r="A469" s="17" t="str">
        <f>IF(ISBLANK(t_COMP[[#This Row],[Type]]=FALSE),t_SPRT[[#This Row],[Type]],t_COMP[[#This Row],[Type]])</f>
        <v>COMP</v>
      </c>
      <c r="B469" s="17"/>
      <c r="C469" s="33" t="str">
        <f>IF(ISBLANK(Comp!C469)=TRUE,IF(SPRT!C469=TRUE,SFIN!C469,SPRT!C469),Comp!C469)</f>
        <v>954265C</v>
      </c>
      <c r="D469" s="21"/>
      <c r="E469" s="21"/>
      <c r="F469" s="22"/>
      <c r="G469" s="17"/>
      <c r="H469" s="17"/>
      <c r="I469" s="20" t="s">
        <v>2075</v>
      </c>
      <c r="L469" s="1"/>
      <c r="M469" s="1"/>
      <c r="N469" s="1"/>
      <c r="O469" s="1"/>
    </row>
    <row r="470" spans="1:15" ht="12.75" x14ac:dyDescent="0.2">
      <c r="A470" s="17" t="str">
        <f>IF(ISBLANK(t_COMP[[#This Row],[Type]]=FALSE),t_SPRT[[#This Row],[Type]],t_COMP[[#This Row],[Type]])</f>
        <v>COMP</v>
      </c>
      <c r="B470" s="17"/>
      <c r="C470" s="33" t="str">
        <f>IF(ISBLANK(Comp!C470)=TRUE,IF(SPRT!C470=TRUE,SFIN!C470,SPRT!C470),Comp!C470)</f>
        <v>954266C</v>
      </c>
      <c r="D470" s="23"/>
      <c r="E470" s="23"/>
      <c r="F470" s="23"/>
      <c r="G470" s="17"/>
      <c r="H470" s="17"/>
      <c r="I470" s="20" t="s">
        <v>2075</v>
      </c>
      <c r="L470" s="1"/>
      <c r="M470" s="1"/>
      <c r="N470" s="1"/>
      <c r="O470" s="1"/>
    </row>
    <row r="471" spans="1:15" ht="12.75" x14ac:dyDescent="0.2">
      <c r="A471" s="17" t="str">
        <f>IF(ISBLANK(t_COMP[[#This Row],[Type]]=FALSE),t_SPRT[[#This Row],[Type]],t_COMP[[#This Row],[Type]])</f>
        <v>COMP</v>
      </c>
      <c r="B471" s="17"/>
      <c r="C471" s="33" t="str">
        <f>IF(ISBLANK(Comp!C471)=TRUE,IF(SPRT!C471=TRUE,SFIN!C471,SPRT!C471),Comp!C471)</f>
        <v>954267C</v>
      </c>
      <c r="D471" s="23"/>
      <c r="E471" s="23"/>
      <c r="F471" s="23"/>
      <c r="G471" s="17"/>
      <c r="H471" s="17"/>
      <c r="I471" s="20" t="s">
        <v>2075</v>
      </c>
      <c r="L471" s="1"/>
      <c r="M471" s="1"/>
      <c r="N471" s="1"/>
      <c r="O471" s="1"/>
    </row>
    <row r="472" spans="1:15" ht="12.75" x14ac:dyDescent="0.2">
      <c r="A472" s="17" t="str">
        <f>IF(ISBLANK(t_COMP[[#This Row],[Type]]=FALSE),t_SPRT[[#This Row],[Type]],t_COMP[[#This Row],[Type]])</f>
        <v>COMP</v>
      </c>
      <c r="B472" s="17"/>
      <c r="C472" s="33" t="str">
        <f>IF(ISBLANK(Comp!C472)=TRUE,IF(SPRT!C472=TRUE,SFIN!C472,SPRT!C472),Comp!C472)</f>
        <v>954268C</v>
      </c>
      <c r="D472" s="23"/>
      <c r="E472" s="23"/>
      <c r="F472" s="23"/>
      <c r="G472" s="17"/>
      <c r="H472" s="17"/>
      <c r="I472" s="20" t="s">
        <v>2075</v>
      </c>
      <c r="L472" s="1"/>
      <c r="M472" s="1"/>
      <c r="N472" s="1"/>
      <c r="O472" s="1"/>
    </row>
    <row r="473" spans="1:15" ht="12.75" x14ac:dyDescent="0.2">
      <c r="A473" s="17" t="str">
        <f>IF(ISBLANK(t_COMP[[#This Row],[Type]]=FALSE),t_SPRT[[#This Row],[Type]],t_COMP[[#This Row],[Type]])</f>
        <v>COMP</v>
      </c>
      <c r="B473" s="17"/>
      <c r="C473" s="33" t="str">
        <f>IF(ISBLANK(Comp!C473)=TRUE,IF(SPRT!C473=TRUE,SFIN!C473,SPRT!C473),Comp!C473)</f>
        <v>954269C</v>
      </c>
      <c r="D473" s="23"/>
      <c r="E473" s="23"/>
      <c r="F473" s="23"/>
      <c r="G473" s="17"/>
      <c r="H473" s="17"/>
      <c r="I473" s="20" t="s">
        <v>2075</v>
      </c>
      <c r="L473" s="1"/>
      <c r="M473" s="1"/>
      <c r="N473" s="1"/>
      <c r="O473" s="1"/>
    </row>
    <row r="474" spans="1:15" ht="12.75" x14ac:dyDescent="0.2">
      <c r="A474" s="17" t="str">
        <f>IF(ISBLANK(t_COMP[[#This Row],[Type]]=FALSE),t_SPRT[[#This Row],[Type]],t_COMP[[#This Row],[Type]])</f>
        <v>COMP</v>
      </c>
      <c r="B474" s="17"/>
      <c r="C474" s="33" t="str">
        <f>IF(ISBLANK(Comp!C474)=TRUE,IF(SPRT!C474=TRUE,SFIN!C474,SPRT!C474),Comp!C474)</f>
        <v>954270C</v>
      </c>
      <c r="D474" s="23"/>
      <c r="E474" s="23"/>
      <c r="F474" s="23"/>
      <c r="G474" s="17"/>
      <c r="H474" s="17"/>
      <c r="I474" s="20" t="s">
        <v>2075</v>
      </c>
      <c r="L474" s="1"/>
      <c r="M474" s="1"/>
      <c r="N474" s="1"/>
      <c r="O474" s="1"/>
    </row>
    <row r="475" spans="1:15" ht="12.75" x14ac:dyDescent="0.2">
      <c r="A475" s="17" t="str">
        <f>IF(ISBLANK(t_COMP[[#This Row],[Type]]=FALSE),t_SPRT[[#This Row],[Type]],t_COMP[[#This Row],[Type]])</f>
        <v>COMP</v>
      </c>
      <c r="B475" s="17"/>
      <c r="C475" s="33" t="str">
        <f>IF(ISBLANK(Comp!C475)=TRUE,IF(SPRT!C475=TRUE,SFIN!C475,SPRT!C475),Comp!C475)</f>
        <v>954275C</v>
      </c>
      <c r="D475" s="23"/>
      <c r="E475" s="23"/>
      <c r="F475" s="23"/>
      <c r="G475" s="17"/>
      <c r="H475" s="17"/>
      <c r="I475" s="20" t="s">
        <v>2075</v>
      </c>
      <c r="L475" s="1"/>
      <c r="M475" s="1"/>
      <c r="N475" s="1"/>
      <c r="O475" s="1"/>
    </row>
    <row r="476" spans="1:15" ht="12.75" x14ac:dyDescent="0.2">
      <c r="A476" s="17" t="str">
        <f>IF(ISBLANK(t_COMP[[#This Row],[Type]]=FALSE),t_SPRT[[#This Row],[Type]],t_COMP[[#This Row],[Type]])</f>
        <v>COMP</v>
      </c>
      <c r="B476" s="17"/>
      <c r="C476" s="33" t="str">
        <f>IF(ISBLANK(Comp!C476)=TRUE,IF(SPRT!C476=TRUE,SFIN!C476,SPRT!C476),Comp!C476)</f>
        <v>954277C</v>
      </c>
      <c r="D476" s="23"/>
      <c r="E476" s="23"/>
      <c r="F476" s="23"/>
      <c r="G476" s="17"/>
      <c r="H476" s="17"/>
      <c r="I476" s="20" t="s">
        <v>2075</v>
      </c>
      <c r="L476" s="1"/>
      <c r="M476" s="1"/>
      <c r="N476" s="1"/>
      <c r="O476" s="1"/>
    </row>
    <row r="477" spans="1:15" ht="12.75" x14ac:dyDescent="0.2">
      <c r="A477" s="17" t="str">
        <f>IF(ISBLANK(t_COMP[[#This Row],[Type]]=FALSE),t_SPRT[[#This Row],[Type]],t_COMP[[#This Row],[Type]])</f>
        <v>COMP</v>
      </c>
      <c r="B477" s="17"/>
      <c r="C477" s="33" t="str">
        <f>IF(ISBLANK(Comp!C477)=TRUE,IF(SPRT!C477=TRUE,SFIN!C477,SPRT!C477),Comp!C477)</f>
        <v>954279C</v>
      </c>
      <c r="D477" s="23"/>
      <c r="E477" s="23"/>
      <c r="F477" s="23"/>
      <c r="G477" s="17"/>
      <c r="H477" s="17"/>
      <c r="I477" s="20" t="s">
        <v>2075</v>
      </c>
      <c r="L477" s="1"/>
      <c r="M477" s="1"/>
      <c r="N477" s="1"/>
      <c r="O477" s="1"/>
    </row>
    <row r="478" spans="1:15" ht="12.75" x14ac:dyDescent="0.2">
      <c r="A478" s="17" t="str">
        <f>IF(ISBLANK(t_COMP[[#This Row],[Type]]=FALSE),t_SPRT[[#This Row],[Type]],t_COMP[[#This Row],[Type]])</f>
        <v>COMP</v>
      </c>
      <c r="B478" s="17"/>
      <c r="C478" s="33" t="str">
        <f>IF(ISBLANK(Comp!C478)=TRUE,IF(SPRT!C478=TRUE,SFIN!C478,SPRT!C478),Comp!C478)</f>
        <v>954282C</v>
      </c>
      <c r="D478" s="21"/>
      <c r="E478" s="21"/>
      <c r="F478" s="22"/>
      <c r="G478" s="17"/>
      <c r="H478" s="17"/>
      <c r="I478" s="20" t="s">
        <v>2075</v>
      </c>
      <c r="L478" s="1"/>
      <c r="M478" s="1"/>
      <c r="N478" s="1"/>
      <c r="O478" s="1"/>
    </row>
    <row r="479" spans="1:15" ht="12.75" x14ac:dyDescent="0.2">
      <c r="A479" s="17" t="str">
        <f>IF(ISBLANK(t_COMP[[#This Row],[Type]]=FALSE),t_SPRT[[#This Row],[Type]],t_COMP[[#This Row],[Type]])</f>
        <v>COMP</v>
      </c>
      <c r="B479" s="17"/>
      <c r="C479" s="33" t="str">
        <f>IF(ISBLANK(Comp!C479)=TRUE,IF(SPRT!C479=TRUE,SFIN!C479,SPRT!C479),Comp!C479)</f>
        <v>954285C</v>
      </c>
      <c r="D479" s="23"/>
      <c r="E479" s="23"/>
      <c r="F479" s="23"/>
      <c r="G479" s="17"/>
      <c r="H479" s="17"/>
      <c r="I479" s="20" t="s">
        <v>2075</v>
      </c>
      <c r="L479" s="1"/>
      <c r="M479" s="1"/>
      <c r="N479" s="1"/>
      <c r="O479" s="1"/>
    </row>
    <row r="480" spans="1:15" ht="12.75" x14ac:dyDescent="0.2">
      <c r="A480" s="17" t="str">
        <f>IF(ISBLANK(t_COMP[[#This Row],[Type]]=FALSE),t_SPRT[[#This Row],[Type]],t_COMP[[#This Row],[Type]])</f>
        <v>COMP</v>
      </c>
      <c r="B480" s="17"/>
      <c r="C480" s="33" t="str">
        <f>IF(ISBLANK(Comp!C480)=TRUE,IF(SPRT!C480=TRUE,SFIN!C480,SPRT!C480),Comp!C480)</f>
        <v>954318C</v>
      </c>
      <c r="D480" s="23"/>
      <c r="E480" s="23"/>
      <c r="F480" s="22"/>
      <c r="G480" s="17"/>
      <c r="H480" s="17"/>
      <c r="I480" s="20" t="s">
        <v>2075</v>
      </c>
      <c r="L480" s="1"/>
      <c r="M480" s="1"/>
      <c r="N480" s="1"/>
      <c r="O480" s="1"/>
    </row>
    <row r="481" spans="1:15" ht="12.75" x14ac:dyDescent="0.2">
      <c r="A481" s="17" t="str">
        <f>IF(ISBLANK(t_COMP[[#This Row],[Type]]=FALSE),t_SPRT[[#This Row],[Type]],t_COMP[[#This Row],[Type]])</f>
        <v>COMP</v>
      </c>
      <c r="B481" s="17"/>
      <c r="C481" s="33" t="str">
        <f>IF(ISBLANK(Comp!C481)=TRUE,IF(SPRT!C481=TRUE,SFIN!C481,SPRT!C481),Comp!C481)</f>
        <v>954319C</v>
      </c>
      <c r="D481" s="21"/>
      <c r="E481" s="21"/>
      <c r="F481" s="22"/>
      <c r="G481" s="17"/>
      <c r="H481" s="17"/>
      <c r="I481" s="20" t="s">
        <v>2075</v>
      </c>
      <c r="L481" s="1"/>
      <c r="M481" s="1"/>
      <c r="N481" s="1"/>
      <c r="O481" s="1"/>
    </row>
    <row r="482" spans="1:15" ht="12.75" x14ac:dyDescent="0.2">
      <c r="A482" s="17" t="str">
        <f>IF(ISBLANK(t_COMP[[#This Row],[Type]]=FALSE),t_SPRT[[#This Row],[Type]],t_COMP[[#This Row],[Type]])</f>
        <v>COMP</v>
      </c>
      <c r="B482" s="17"/>
      <c r="C482" s="33" t="str">
        <f>IF(ISBLANK(Comp!C482)=TRUE,IF(SPRT!C482=TRUE,SFIN!C482,SPRT!C482),Comp!C482)</f>
        <v>954320C</v>
      </c>
      <c r="D482" s="23"/>
      <c r="E482" s="23"/>
      <c r="F482" s="22"/>
      <c r="G482" s="17"/>
      <c r="H482" s="17"/>
      <c r="I482" s="20" t="s">
        <v>2075</v>
      </c>
      <c r="L482" s="1"/>
      <c r="M482" s="1"/>
      <c r="N482" s="1"/>
      <c r="O482" s="1"/>
    </row>
    <row r="483" spans="1:15" ht="12.75" x14ac:dyDescent="0.2">
      <c r="A483" s="17" t="str">
        <f>IF(ISBLANK(t_COMP[[#This Row],[Type]]=FALSE),t_SPRT[[#This Row],[Type]],t_COMP[[#This Row],[Type]])</f>
        <v>COMP</v>
      </c>
      <c r="B483" s="17"/>
      <c r="C483" s="33" t="str">
        <f>IF(ISBLANK(Comp!C483)=TRUE,IF(SPRT!C483=TRUE,SFIN!C483,SPRT!C483),Comp!C483)</f>
        <v>954322C</v>
      </c>
      <c r="D483" s="21"/>
      <c r="E483" s="21"/>
      <c r="F483" s="22"/>
      <c r="G483" s="17"/>
      <c r="H483" s="17"/>
      <c r="I483" s="20" t="s">
        <v>2075</v>
      </c>
      <c r="L483" s="1"/>
      <c r="M483" s="1"/>
      <c r="N483" s="1"/>
      <c r="O483" s="1"/>
    </row>
    <row r="484" spans="1:15" ht="12.75" x14ac:dyDescent="0.2">
      <c r="A484" s="17" t="str">
        <f>IF(ISBLANK(t_COMP[[#This Row],[Type]]=FALSE),t_SPRT[[#This Row],[Type]],t_COMP[[#This Row],[Type]])</f>
        <v>COMP</v>
      </c>
      <c r="B484" s="17"/>
      <c r="C484" s="33" t="str">
        <f>IF(ISBLANK(Comp!C484)=TRUE,IF(SPRT!C484=TRUE,SFIN!C484,SPRT!C484),Comp!C484)</f>
        <v>954325C</v>
      </c>
      <c r="D484" s="21"/>
      <c r="E484" s="21"/>
      <c r="F484" s="22"/>
      <c r="G484" s="17"/>
      <c r="H484" s="17"/>
      <c r="I484" s="20" t="s">
        <v>2075</v>
      </c>
      <c r="L484" s="1"/>
      <c r="M484" s="1"/>
      <c r="N484" s="1"/>
      <c r="O484" s="1"/>
    </row>
    <row r="485" spans="1:15" ht="12.75" x14ac:dyDescent="0.2">
      <c r="A485" s="17" t="str">
        <f>IF(ISBLANK(t_COMP[[#This Row],[Type]]=FALSE),t_SPRT[[#This Row],[Type]],t_COMP[[#This Row],[Type]])</f>
        <v>COMP</v>
      </c>
      <c r="B485" s="17"/>
      <c r="C485" s="33" t="str">
        <f>IF(ISBLANK(Comp!C485)=TRUE,IF(SPRT!C485=TRUE,SFIN!C485,SPRT!C485),Comp!C485)</f>
        <v>954326C</v>
      </c>
      <c r="D485" s="23"/>
      <c r="E485" s="23"/>
      <c r="F485" s="23"/>
      <c r="G485" s="17"/>
      <c r="H485" s="17"/>
      <c r="I485" s="20" t="s">
        <v>2075</v>
      </c>
      <c r="L485" s="1"/>
      <c r="M485" s="1"/>
      <c r="N485" s="1"/>
      <c r="O485" s="1"/>
    </row>
    <row r="486" spans="1:15" ht="12.75" x14ac:dyDescent="0.2">
      <c r="A486" s="17" t="str">
        <f>IF(ISBLANK(t_COMP[[#This Row],[Type]]=FALSE),t_SPRT[[#This Row],[Type]],t_COMP[[#This Row],[Type]])</f>
        <v>COMP</v>
      </c>
      <c r="B486" s="17"/>
      <c r="C486" s="33" t="str">
        <f>IF(ISBLANK(Comp!C486)=TRUE,IF(SPRT!C486=TRUE,SFIN!C486,SPRT!C486),Comp!C486)</f>
        <v>954335C</v>
      </c>
      <c r="D486" s="21"/>
      <c r="E486" s="21"/>
      <c r="F486" s="22"/>
      <c r="G486" s="17"/>
      <c r="H486" s="17"/>
      <c r="I486" s="20" t="s">
        <v>2075</v>
      </c>
      <c r="L486" s="1"/>
      <c r="M486" s="1"/>
      <c r="N486" s="1"/>
      <c r="O486" s="1"/>
    </row>
    <row r="487" spans="1:15" ht="12.75" x14ac:dyDescent="0.2">
      <c r="A487" s="17" t="str">
        <f>IF(ISBLANK(t_COMP[[#This Row],[Type]]=FALSE),t_SPRT[[#This Row],[Type]],t_COMP[[#This Row],[Type]])</f>
        <v>COMP</v>
      </c>
      <c r="B487" s="17"/>
      <c r="C487" s="33" t="str">
        <f>IF(ISBLANK(Comp!C487)=TRUE,IF(SPRT!C487=TRUE,SFIN!C487,SPRT!C487),Comp!C487)</f>
        <v>954337C</v>
      </c>
      <c r="D487" s="23"/>
      <c r="E487" s="23"/>
      <c r="F487" s="22"/>
      <c r="G487" s="17"/>
      <c r="H487" s="17"/>
      <c r="I487" s="20" t="s">
        <v>2075</v>
      </c>
      <c r="L487" s="1"/>
      <c r="M487" s="1"/>
      <c r="N487" s="1"/>
      <c r="O487" s="1"/>
    </row>
    <row r="488" spans="1:15" ht="12.75" x14ac:dyDescent="0.2">
      <c r="A488" s="17" t="str">
        <f>IF(ISBLANK(t_COMP[[#This Row],[Type]]=FALSE),t_SPRT[[#This Row],[Type]],t_COMP[[#This Row],[Type]])</f>
        <v>COMP</v>
      </c>
      <c r="B488" s="17"/>
      <c r="C488" s="33" t="str">
        <f>IF(ISBLANK(Comp!C488)=TRUE,IF(SPRT!C488=TRUE,SFIN!C488,SPRT!C488),Comp!C488)</f>
        <v>954337Q</v>
      </c>
      <c r="D488" s="23"/>
      <c r="E488" s="23"/>
      <c r="F488" s="23"/>
      <c r="G488" s="17"/>
      <c r="H488" s="17"/>
      <c r="I488" s="20" t="s">
        <v>2075</v>
      </c>
      <c r="L488" s="1"/>
      <c r="M488" s="1"/>
      <c r="N488" s="1"/>
      <c r="O488" s="1"/>
    </row>
    <row r="489" spans="1:15" ht="12.75" x14ac:dyDescent="0.2">
      <c r="A489" s="17" t="str">
        <f>IF(ISBLANK(t_COMP[[#This Row],[Type]]=FALSE),t_SPRT[[#This Row],[Type]],t_COMP[[#This Row],[Type]])</f>
        <v>COMP</v>
      </c>
      <c r="B489" s="17"/>
      <c r="C489" s="33" t="str">
        <f>IF(ISBLANK(Comp!C489)=TRUE,IF(SPRT!C489=TRUE,SFIN!C489,SPRT!C489),Comp!C489)</f>
        <v>954338C</v>
      </c>
      <c r="D489" s="23"/>
      <c r="E489" s="23"/>
      <c r="F489" s="23"/>
      <c r="G489" s="17"/>
      <c r="H489" s="17"/>
      <c r="I489" s="20" t="s">
        <v>2075</v>
      </c>
      <c r="L489" s="1"/>
      <c r="M489" s="1"/>
      <c r="N489" s="1"/>
      <c r="O489" s="1"/>
    </row>
    <row r="490" spans="1:15" ht="12.75" x14ac:dyDescent="0.2">
      <c r="A490" s="17" t="str">
        <f>IF(ISBLANK(t_COMP[[#This Row],[Type]]=FALSE),t_SPRT[[#This Row],[Type]],t_COMP[[#This Row],[Type]])</f>
        <v>COMP</v>
      </c>
      <c r="B490" s="17"/>
      <c r="C490" s="33" t="str">
        <f>IF(ISBLANK(Comp!C490)=TRUE,IF(SPRT!C490=TRUE,SFIN!C490,SPRT!C490),Comp!C490)</f>
        <v>954339C</v>
      </c>
      <c r="D490" s="23"/>
      <c r="E490" s="23"/>
      <c r="F490" s="23"/>
      <c r="G490" s="17"/>
      <c r="H490" s="17"/>
      <c r="I490" s="20" t="s">
        <v>2075</v>
      </c>
      <c r="L490" s="1"/>
      <c r="M490" s="1"/>
      <c r="N490" s="1"/>
      <c r="O490" s="1"/>
    </row>
    <row r="491" spans="1:15" ht="12.75" x14ac:dyDescent="0.2">
      <c r="A491" s="17" t="str">
        <f>IF(ISBLANK(t_COMP[[#This Row],[Type]]=FALSE),t_SPRT[[#This Row],[Type]],t_COMP[[#This Row],[Type]])</f>
        <v>COMP</v>
      </c>
      <c r="B491" s="17"/>
      <c r="C491" s="33" t="str">
        <f>IF(ISBLANK(Comp!C491)=TRUE,IF(SPRT!C491=TRUE,SFIN!C491,SPRT!C491),Comp!C491)</f>
        <v>954340C</v>
      </c>
      <c r="D491" s="21"/>
      <c r="E491" s="21"/>
      <c r="F491" s="22"/>
      <c r="G491" s="17"/>
      <c r="H491" s="17"/>
      <c r="I491" s="20" t="s">
        <v>2075</v>
      </c>
      <c r="L491" s="1"/>
      <c r="M491" s="1"/>
      <c r="N491" s="1"/>
      <c r="O491" s="1"/>
    </row>
    <row r="492" spans="1:15" ht="12.75" x14ac:dyDescent="0.2">
      <c r="A492" s="17" t="str">
        <f>IF(ISBLANK(t_COMP[[#This Row],[Type]]=FALSE),t_SPRT[[#This Row],[Type]],t_COMP[[#This Row],[Type]])</f>
        <v>COMP</v>
      </c>
      <c r="B492" s="17"/>
      <c r="C492" s="33" t="str">
        <f>IF(ISBLANK(Comp!C492)=TRUE,IF(SPRT!C492=TRUE,SFIN!C492,SPRT!C492),Comp!C492)</f>
        <v>954341C</v>
      </c>
      <c r="D492" s="21"/>
      <c r="E492" s="21"/>
      <c r="F492" s="22"/>
      <c r="G492" s="17"/>
      <c r="H492" s="17"/>
      <c r="I492" s="20" t="s">
        <v>2075</v>
      </c>
      <c r="L492" s="1"/>
      <c r="M492" s="1"/>
      <c r="N492" s="1"/>
      <c r="O492" s="1"/>
    </row>
    <row r="493" spans="1:15" ht="12.75" x14ac:dyDescent="0.2">
      <c r="A493" s="17" t="str">
        <f>IF(ISBLANK(t_COMP[[#This Row],[Type]]=FALSE),t_SPRT[[#This Row],[Type]],t_COMP[[#This Row],[Type]])</f>
        <v>COMP</v>
      </c>
      <c r="B493" s="17"/>
      <c r="C493" s="33" t="str">
        <f>IF(ISBLANK(Comp!C493)=TRUE,IF(SPRT!C493=TRUE,SFIN!C493,SPRT!C493),Comp!C493)</f>
        <v>954359C</v>
      </c>
      <c r="D493" s="23"/>
      <c r="E493" s="23"/>
      <c r="F493" s="23"/>
      <c r="G493" s="17"/>
      <c r="H493" s="17"/>
      <c r="I493" s="20" t="s">
        <v>2075</v>
      </c>
      <c r="L493" s="1"/>
      <c r="M493" s="1"/>
      <c r="N493" s="1"/>
      <c r="O493" s="1"/>
    </row>
    <row r="494" spans="1:15" ht="12.75" x14ac:dyDescent="0.2">
      <c r="A494" s="17" t="str">
        <f>IF(ISBLANK(t_COMP[[#This Row],[Type]]=FALSE),t_SPRT[[#This Row],[Type]],t_COMP[[#This Row],[Type]])</f>
        <v>COMP</v>
      </c>
      <c r="B494" s="17"/>
      <c r="C494" s="33" t="str">
        <f>IF(ISBLANK(Comp!C494)=TRUE,IF(SPRT!C494=TRUE,SFIN!C494,SPRT!C494),Comp!C494)</f>
        <v>954363C</v>
      </c>
      <c r="D494" s="21"/>
      <c r="E494" s="21"/>
      <c r="F494" s="22"/>
      <c r="G494" s="17"/>
      <c r="H494" s="17"/>
      <c r="I494" s="20" t="s">
        <v>2075</v>
      </c>
      <c r="L494" s="1"/>
      <c r="M494" s="1"/>
      <c r="N494" s="1"/>
      <c r="O494" s="1"/>
    </row>
    <row r="495" spans="1:15" ht="12.75" x14ac:dyDescent="0.2">
      <c r="A495" s="17" t="str">
        <f>IF(ISBLANK(t_COMP[[#This Row],[Type]]=FALSE),t_SPRT[[#This Row],[Type]],t_COMP[[#This Row],[Type]])</f>
        <v>COMP</v>
      </c>
      <c r="B495" s="17"/>
      <c r="C495" s="33" t="str">
        <f>IF(ISBLANK(Comp!C495)=TRUE,IF(SPRT!C495=TRUE,SFIN!C495,SPRT!C495),Comp!C495)</f>
        <v>954366C</v>
      </c>
      <c r="D495" s="21"/>
      <c r="E495" s="21"/>
      <c r="F495" s="22"/>
      <c r="G495" s="17"/>
      <c r="H495" s="17"/>
      <c r="I495" s="20" t="s">
        <v>2075</v>
      </c>
      <c r="L495" s="1"/>
      <c r="M495" s="1"/>
      <c r="N495" s="1"/>
      <c r="O495" s="1"/>
    </row>
    <row r="496" spans="1:15" ht="12.75" x14ac:dyDescent="0.2">
      <c r="A496" s="17" t="str">
        <f>IF(ISBLANK(t_COMP[[#This Row],[Type]]=FALSE),t_SPRT[[#This Row],[Type]],t_COMP[[#This Row],[Type]])</f>
        <v>COMP</v>
      </c>
      <c r="B496" s="17"/>
      <c r="C496" s="33" t="str">
        <f>IF(ISBLANK(Comp!C496)=TRUE,IF(SPRT!C496=TRUE,SFIN!C496,SPRT!C496),Comp!C496)</f>
        <v>954368C</v>
      </c>
      <c r="D496" s="21"/>
      <c r="E496" s="21"/>
      <c r="F496" s="22"/>
      <c r="G496" s="17"/>
      <c r="H496" s="17"/>
      <c r="I496" s="20" t="s">
        <v>2075</v>
      </c>
      <c r="L496" s="1"/>
      <c r="M496" s="1"/>
      <c r="N496" s="1"/>
      <c r="O496" s="1"/>
    </row>
    <row r="497" spans="1:15" ht="12.75" x14ac:dyDescent="0.2">
      <c r="A497" s="17" t="str">
        <f>IF(ISBLANK(t_COMP[[#This Row],[Type]]=FALSE),t_SPRT[[#This Row],[Type]],t_COMP[[#This Row],[Type]])</f>
        <v>COMP</v>
      </c>
      <c r="B497" s="17"/>
      <c r="C497" s="33" t="str">
        <f>IF(ISBLANK(Comp!C497)=TRUE,IF(SPRT!C497=TRUE,SFIN!C497,SPRT!C497),Comp!C497)</f>
        <v>954369C</v>
      </c>
      <c r="D497" s="21"/>
      <c r="E497" s="21"/>
      <c r="F497" s="22"/>
      <c r="G497" s="17"/>
      <c r="H497" s="17"/>
      <c r="I497" s="20" t="s">
        <v>2075</v>
      </c>
      <c r="L497" s="1"/>
      <c r="M497" s="1"/>
      <c r="N497" s="1"/>
      <c r="O497" s="1"/>
    </row>
    <row r="498" spans="1:15" ht="12.75" x14ac:dyDescent="0.2">
      <c r="A498" s="17" t="str">
        <f>IF(ISBLANK(t_COMP[[#This Row],[Type]]=FALSE),t_SPRT[[#This Row],[Type]],t_COMP[[#This Row],[Type]])</f>
        <v>COMP</v>
      </c>
      <c r="B498" s="17"/>
      <c r="C498" s="33" t="str">
        <f>IF(ISBLANK(Comp!C498)=TRUE,IF(SPRT!C498=TRUE,SFIN!C498,SPRT!C498),Comp!C498)</f>
        <v>954371C</v>
      </c>
      <c r="D498" s="21"/>
      <c r="E498" s="21"/>
      <c r="F498" s="22"/>
      <c r="G498" s="17"/>
      <c r="H498" s="17"/>
      <c r="I498" s="20" t="s">
        <v>2075</v>
      </c>
      <c r="L498" s="1"/>
      <c r="M498" s="1"/>
      <c r="N498" s="1"/>
      <c r="O498" s="1"/>
    </row>
    <row r="499" spans="1:15" ht="12.75" x14ac:dyDescent="0.2">
      <c r="A499" s="17" t="str">
        <f>IF(ISBLANK(t_COMP[[#This Row],[Type]]=FALSE),t_SPRT[[#This Row],[Type]],t_COMP[[#This Row],[Type]])</f>
        <v>COMP</v>
      </c>
      <c r="B499" s="17"/>
      <c r="C499" s="33" t="str">
        <f>IF(ISBLANK(Comp!C499)=TRUE,IF(SPRT!C499=TRUE,SFIN!C499,SPRT!C499),Comp!C499)</f>
        <v>954372C</v>
      </c>
      <c r="D499" s="21"/>
      <c r="E499" s="21"/>
      <c r="F499" s="22"/>
      <c r="G499" s="17"/>
      <c r="H499" s="17"/>
      <c r="I499" s="20" t="s">
        <v>2075</v>
      </c>
      <c r="L499" s="1"/>
      <c r="M499" s="1"/>
      <c r="N499" s="1"/>
      <c r="O499" s="1"/>
    </row>
    <row r="500" spans="1:15" ht="12.75" x14ac:dyDescent="0.2">
      <c r="A500" s="17" t="str">
        <f>IF(ISBLANK(t_COMP[[#This Row],[Type]]=FALSE),t_SPRT[[#This Row],[Type]],t_COMP[[#This Row],[Type]])</f>
        <v>COMP</v>
      </c>
      <c r="B500" s="17"/>
      <c r="C500" s="33" t="str">
        <f>IF(ISBLANK(Comp!C500)=TRUE,IF(SPRT!C500=TRUE,SFIN!C500,SPRT!C500),Comp!C500)</f>
        <v>954402C</v>
      </c>
      <c r="D500" s="21"/>
      <c r="E500" s="21"/>
      <c r="F500" s="22"/>
      <c r="G500" s="17"/>
      <c r="H500" s="17"/>
      <c r="I500" s="20" t="s">
        <v>2075</v>
      </c>
      <c r="L500" s="1"/>
      <c r="M500" s="1"/>
      <c r="N500" s="1"/>
      <c r="O500" s="1"/>
    </row>
    <row r="501" spans="1:15" ht="12.75" x14ac:dyDescent="0.2">
      <c r="A501" s="17" t="str">
        <f>IF(ISBLANK(t_COMP[[#This Row],[Type]]=FALSE),t_SPRT[[#This Row],[Type]],t_COMP[[#This Row],[Type]])</f>
        <v>COMP</v>
      </c>
      <c r="B501" s="17"/>
      <c r="C501" s="33" t="str">
        <f>IF(ISBLANK(Comp!C501)=TRUE,IF(SPRT!C501=TRUE,SFIN!C501,SPRT!C501),Comp!C501)</f>
        <v>954403C</v>
      </c>
      <c r="D501" s="23"/>
      <c r="E501" s="23"/>
      <c r="F501" s="22"/>
      <c r="G501" s="17"/>
      <c r="H501" s="17"/>
      <c r="I501" s="20" t="s">
        <v>2075</v>
      </c>
      <c r="L501" s="1"/>
      <c r="M501" s="1"/>
      <c r="N501" s="1"/>
      <c r="O501" s="1"/>
    </row>
    <row r="502" spans="1:15" ht="12.75" x14ac:dyDescent="0.2">
      <c r="A502" s="17" t="str">
        <f>IF(ISBLANK(t_COMP[[#This Row],[Type]]=FALSE),t_SPRT[[#This Row],[Type]],t_COMP[[#This Row],[Type]])</f>
        <v>COMP</v>
      </c>
      <c r="B502" s="17"/>
      <c r="C502" s="33" t="str">
        <f>IF(ISBLANK(Comp!C502)=TRUE,IF(SPRT!C502=TRUE,SFIN!C502,SPRT!C502),Comp!C502)</f>
        <v>954404C</v>
      </c>
      <c r="D502" s="23"/>
      <c r="E502" s="23"/>
      <c r="F502" s="23"/>
      <c r="G502" s="17"/>
      <c r="H502" s="17"/>
      <c r="I502" s="20" t="s">
        <v>2075</v>
      </c>
      <c r="L502" s="1"/>
      <c r="M502" s="1"/>
      <c r="N502" s="1"/>
      <c r="O502" s="1"/>
    </row>
    <row r="503" spans="1:15" ht="12.75" x14ac:dyDescent="0.2">
      <c r="A503" s="17" t="str">
        <f>IF(ISBLANK(t_COMP[[#This Row],[Type]]=FALSE),t_SPRT[[#This Row],[Type]],t_COMP[[#This Row],[Type]])</f>
        <v>COMP</v>
      </c>
      <c r="B503" s="17"/>
      <c r="C503" s="33" t="str">
        <f>IF(ISBLANK(Comp!C503)=TRUE,IF(SPRT!C503=TRUE,SFIN!C503,SPRT!C503),Comp!C503)</f>
        <v>954405C</v>
      </c>
      <c r="D503" s="21"/>
      <c r="E503" s="21"/>
      <c r="F503" s="22"/>
      <c r="G503" s="17"/>
      <c r="H503" s="17"/>
      <c r="I503" s="20" t="s">
        <v>2075</v>
      </c>
      <c r="L503" s="1"/>
      <c r="M503" s="1"/>
      <c r="N503" s="1"/>
      <c r="O503" s="1"/>
    </row>
    <row r="504" spans="1:15" ht="12.75" x14ac:dyDescent="0.2">
      <c r="A504" s="17" t="str">
        <f>IF(ISBLANK(t_COMP[[#This Row],[Type]]=FALSE),t_SPRT[[#This Row],[Type]],t_COMP[[#This Row],[Type]])</f>
        <v>COMP</v>
      </c>
      <c r="B504" s="17"/>
      <c r="C504" s="33" t="str">
        <f>IF(ISBLANK(Comp!C504)=TRUE,IF(SPRT!C504=TRUE,SFIN!C504,SPRT!C504),Comp!C504)</f>
        <v>954414C</v>
      </c>
      <c r="D504" s="23"/>
      <c r="E504" s="23"/>
      <c r="F504" s="22"/>
      <c r="G504" s="17"/>
      <c r="H504" s="17"/>
      <c r="I504" s="20" t="s">
        <v>2075</v>
      </c>
      <c r="L504" s="1"/>
      <c r="M504" s="1"/>
      <c r="N504" s="1"/>
      <c r="O504" s="1"/>
    </row>
    <row r="505" spans="1:15" ht="12.75" x14ac:dyDescent="0.2">
      <c r="A505" s="17" t="str">
        <f>IF(ISBLANK(t_COMP[[#This Row],[Type]]=FALSE),t_SPRT[[#This Row],[Type]],t_COMP[[#This Row],[Type]])</f>
        <v>COMP</v>
      </c>
      <c r="B505" s="17"/>
      <c r="C505" s="33" t="str">
        <f>IF(ISBLANK(Comp!C505)=TRUE,IF(SPRT!C505=TRUE,SFIN!C505,SPRT!C505),Comp!C505)</f>
        <v>954415C</v>
      </c>
      <c r="D505" s="23"/>
      <c r="E505" s="23"/>
      <c r="F505" s="23"/>
      <c r="G505" s="17"/>
      <c r="H505" s="17"/>
      <c r="I505" s="20" t="s">
        <v>2075</v>
      </c>
      <c r="L505" s="1"/>
      <c r="M505" s="1"/>
      <c r="N505" s="1"/>
      <c r="O505" s="1"/>
    </row>
    <row r="506" spans="1:15" ht="12.75" x14ac:dyDescent="0.2">
      <c r="A506" s="17" t="str">
        <f>IF(ISBLANK(t_COMP[[#This Row],[Type]]=FALSE),t_SPRT[[#This Row],[Type]],t_COMP[[#This Row],[Type]])</f>
        <v>COMP</v>
      </c>
      <c r="B506" s="17"/>
      <c r="C506" s="33" t="str">
        <f>IF(ISBLANK(Comp!C506)=TRUE,IF(SPRT!C506=TRUE,SFIN!C506,SPRT!C506),Comp!C506)</f>
        <v>954434C</v>
      </c>
      <c r="D506" s="21"/>
      <c r="E506" s="21"/>
      <c r="F506" s="23"/>
      <c r="G506" s="17"/>
      <c r="H506" s="17"/>
      <c r="I506" s="20" t="s">
        <v>2075</v>
      </c>
      <c r="L506" s="1"/>
      <c r="M506" s="1"/>
      <c r="N506" s="1"/>
      <c r="O506" s="1"/>
    </row>
    <row r="507" spans="1:15" ht="12.75" x14ac:dyDescent="0.2">
      <c r="A507" s="17" t="str">
        <f>IF(ISBLANK(t_COMP[[#This Row],[Type]]=FALSE),t_SPRT[[#This Row],[Type]],t_COMP[[#This Row],[Type]])</f>
        <v>COMP</v>
      </c>
      <c r="B507" s="17"/>
      <c r="C507" s="33" t="str">
        <f>IF(ISBLANK(Comp!C507)=TRUE,IF(SPRT!C507=TRUE,SFIN!C507,SPRT!C507),Comp!C507)</f>
        <v>954436C</v>
      </c>
      <c r="D507" s="23"/>
      <c r="E507" s="23"/>
      <c r="F507" s="23"/>
      <c r="G507" s="17"/>
      <c r="H507" s="17"/>
      <c r="I507" s="20" t="s">
        <v>2075</v>
      </c>
      <c r="L507" s="1"/>
      <c r="M507" s="1"/>
      <c r="N507" s="1"/>
      <c r="O507" s="1"/>
    </row>
    <row r="508" spans="1:15" ht="12.75" x14ac:dyDescent="0.2">
      <c r="A508" s="17" t="str">
        <f>IF(ISBLANK(t_COMP[[#This Row],[Type]]=FALSE),t_SPRT[[#This Row],[Type]],t_COMP[[#This Row],[Type]])</f>
        <v>COMP</v>
      </c>
      <c r="B508" s="17"/>
      <c r="C508" s="33" t="str">
        <f>IF(ISBLANK(Comp!C508)=TRUE,IF(SPRT!C508=TRUE,SFIN!C508,SPRT!C508),Comp!C508)</f>
        <v>954437C</v>
      </c>
      <c r="D508" s="21"/>
      <c r="E508" s="21"/>
      <c r="F508" s="23"/>
      <c r="G508" s="17"/>
      <c r="H508" s="17"/>
      <c r="I508" s="20" t="s">
        <v>2075</v>
      </c>
      <c r="L508" s="1"/>
      <c r="M508" s="1"/>
      <c r="N508" s="1"/>
      <c r="O508" s="1"/>
    </row>
    <row r="509" spans="1:15" ht="12.75" x14ac:dyDescent="0.2">
      <c r="A509" s="17" t="str">
        <f>IF(ISBLANK(t_COMP[[#This Row],[Type]]=FALSE),t_SPRT[[#This Row],[Type]],t_COMP[[#This Row],[Type]])</f>
        <v>COMP</v>
      </c>
      <c r="B509" s="17"/>
      <c r="C509" s="33" t="str">
        <f>IF(ISBLANK(Comp!C509)=TRUE,IF(SPRT!C509=TRUE,SFIN!C509,SPRT!C509),Comp!C509)</f>
        <v>957344C</v>
      </c>
      <c r="D509" s="23"/>
      <c r="E509" s="23"/>
      <c r="F509" s="23"/>
      <c r="G509" s="17"/>
      <c r="H509" s="17"/>
      <c r="I509" s="20" t="s">
        <v>2075</v>
      </c>
      <c r="L509" s="1"/>
      <c r="M509" s="1"/>
      <c r="N509" s="1"/>
      <c r="O509" s="1"/>
    </row>
    <row r="510" spans="1:15" ht="12.75" x14ac:dyDescent="0.2">
      <c r="A510" s="17" t="str">
        <f>IF(ISBLANK(t_COMP[[#This Row],[Type]]=FALSE),t_SPRT[[#This Row],[Type]],t_COMP[[#This Row],[Type]])</f>
        <v>COMP</v>
      </c>
      <c r="B510" s="17"/>
      <c r="C510" s="33" t="str">
        <f>IF(ISBLANK(Comp!C510)=TRUE,IF(SPRT!C510=TRUE,SFIN!C510,SPRT!C510),Comp!C510)</f>
        <v>957392C</v>
      </c>
      <c r="D510" s="21"/>
      <c r="E510" s="21"/>
      <c r="F510" s="22"/>
      <c r="G510" s="17"/>
      <c r="H510" s="17"/>
      <c r="I510" s="20" t="s">
        <v>2075</v>
      </c>
      <c r="L510" s="1"/>
      <c r="M510" s="1"/>
      <c r="N510" s="1"/>
      <c r="O510" s="1"/>
    </row>
    <row r="511" spans="1:15" ht="12.75" x14ac:dyDescent="0.2">
      <c r="A511" s="17" t="str">
        <f>IF(ISBLANK(t_COMP[[#This Row],[Type]]=FALSE),t_SPRT[[#This Row],[Type]],t_COMP[[#This Row],[Type]])</f>
        <v>COMP</v>
      </c>
      <c r="B511" s="17"/>
      <c r="C511" s="33" t="str">
        <f>IF(ISBLANK(Comp!C511)=TRUE,IF(SPRT!C511=TRUE,SFIN!C511,SPRT!C511),Comp!C511)</f>
        <v>957414C</v>
      </c>
      <c r="D511" s="23"/>
      <c r="E511" s="23"/>
      <c r="F511" s="23"/>
      <c r="G511" s="17"/>
      <c r="H511" s="17"/>
      <c r="I511" s="20" t="s">
        <v>2075</v>
      </c>
      <c r="L511" s="1"/>
      <c r="M511" s="1"/>
      <c r="N511" s="1"/>
      <c r="O511" s="1"/>
    </row>
    <row r="512" spans="1:15" ht="12.75" x14ac:dyDescent="0.2">
      <c r="A512" s="17" t="str">
        <f>IF(ISBLANK(t_COMP[[#This Row],[Type]]=FALSE),t_SPRT[[#This Row],[Type]],t_COMP[[#This Row],[Type]])</f>
        <v>COMP</v>
      </c>
      <c r="B512" s="17"/>
      <c r="C512" s="33" t="str">
        <f>IF(ISBLANK(Comp!C512)=TRUE,IF(SPRT!C512=TRUE,SFIN!C512,SPRT!C512),Comp!C512)</f>
        <v>957415C</v>
      </c>
      <c r="D512" s="23"/>
      <c r="E512" s="23"/>
      <c r="F512" s="23"/>
      <c r="G512" s="17"/>
      <c r="H512" s="17"/>
      <c r="I512" s="20" t="s">
        <v>2075</v>
      </c>
      <c r="L512" s="1"/>
      <c r="M512" s="1"/>
      <c r="N512" s="1"/>
      <c r="O512" s="1"/>
    </row>
    <row r="513" spans="1:15" ht="12.75" x14ac:dyDescent="0.2">
      <c r="A513" s="17" t="str">
        <f>IF(ISBLANK(t_COMP[[#This Row],[Type]]=FALSE),t_SPRT[[#This Row],[Type]],t_COMP[[#This Row],[Type]])</f>
        <v>COMP</v>
      </c>
      <c r="B513" s="17"/>
      <c r="C513" s="33" t="str">
        <f>IF(ISBLANK(Comp!C513)=TRUE,IF(SPRT!C513=TRUE,SFIN!C513,SPRT!C513),Comp!C513)</f>
        <v>957431C</v>
      </c>
      <c r="D513" s="23"/>
      <c r="E513" s="23"/>
      <c r="F513" s="23"/>
      <c r="G513" s="17"/>
      <c r="H513" s="17"/>
      <c r="I513" s="20" t="s">
        <v>2075</v>
      </c>
      <c r="L513" s="1"/>
      <c r="M513" s="1"/>
      <c r="N513" s="1"/>
      <c r="O513" s="1"/>
    </row>
    <row r="514" spans="1:15" ht="12.75" x14ac:dyDescent="0.2">
      <c r="A514" s="17" t="str">
        <f>IF(ISBLANK(t_COMP[[#This Row],[Type]]=FALSE),t_SPRT[[#This Row],[Type]],t_COMP[[#This Row],[Type]])</f>
        <v>COMP</v>
      </c>
      <c r="B514" s="17"/>
      <c r="C514" s="33" t="str">
        <f>IF(ISBLANK(Comp!C514)=TRUE,IF(SPRT!C514=TRUE,SFIN!C514,SPRT!C514),Comp!C514)</f>
        <v>957432C</v>
      </c>
      <c r="D514" s="23"/>
      <c r="E514" s="23"/>
      <c r="F514" s="23"/>
      <c r="G514" s="17"/>
      <c r="H514" s="17"/>
      <c r="I514" s="20" t="s">
        <v>2075</v>
      </c>
      <c r="L514" s="1"/>
      <c r="M514" s="1"/>
      <c r="N514" s="1"/>
      <c r="O514" s="1"/>
    </row>
    <row r="515" spans="1:15" ht="12.75" x14ac:dyDescent="0.2">
      <c r="A515" s="17" t="str">
        <f>IF(ISBLANK(t_COMP[[#This Row],[Type]]=FALSE),t_SPRT[[#This Row],[Type]],t_COMP[[#This Row],[Type]])</f>
        <v>COMP</v>
      </c>
      <c r="B515" s="17"/>
      <c r="C515" s="33" t="str">
        <f>IF(ISBLANK(Comp!C515)=TRUE,IF(SPRT!C515=TRUE,SFIN!C515,SPRT!C515),Comp!C515)</f>
        <v>957434C</v>
      </c>
      <c r="D515" s="23"/>
      <c r="E515" s="23"/>
      <c r="F515" s="23"/>
      <c r="G515" s="17"/>
      <c r="H515" s="17"/>
      <c r="I515" s="20" t="s">
        <v>2075</v>
      </c>
      <c r="L515" s="1"/>
      <c r="M515" s="1"/>
      <c r="N515" s="1"/>
      <c r="O515" s="1"/>
    </row>
    <row r="516" spans="1:15" ht="12.75" x14ac:dyDescent="0.2">
      <c r="A516" s="17" t="str">
        <f>IF(ISBLANK(t_COMP[[#This Row],[Type]]=FALSE),t_SPRT[[#This Row],[Type]],t_COMP[[#This Row],[Type]])</f>
        <v>COMP</v>
      </c>
      <c r="B516" s="17"/>
      <c r="C516" s="33" t="str">
        <f>IF(ISBLANK(Comp!C516)=TRUE,IF(SPRT!C516=TRUE,SFIN!C516,SPRT!C516),Comp!C516)</f>
        <v>957462C</v>
      </c>
      <c r="D516" s="23"/>
      <c r="E516" s="23"/>
      <c r="F516" s="23"/>
      <c r="G516" s="17"/>
      <c r="H516" s="17"/>
      <c r="I516" s="20" t="s">
        <v>2075</v>
      </c>
      <c r="L516" s="1"/>
      <c r="M516" s="1"/>
      <c r="N516" s="1"/>
      <c r="O516" s="1"/>
    </row>
    <row r="517" spans="1:15" ht="12.75" x14ac:dyDescent="0.2">
      <c r="A517" s="17" t="str">
        <f>IF(ISBLANK(t_COMP[[#This Row],[Type]]=FALSE),t_SPRT[[#This Row],[Type]],t_COMP[[#This Row],[Type]])</f>
        <v>COMP</v>
      </c>
      <c r="B517" s="17"/>
      <c r="C517" s="33" t="str">
        <f>IF(ISBLANK(Comp!C517)=TRUE,IF(SPRT!C517=TRUE,SFIN!C517,SPRT!C517),Comp!C517)</f>
        <v>957463C</v>
      </c>
      <c r="D517" s="21"/>
      <c r="E517" s="21"/>
      <c r="F517" s="22"/>
      <c r="G517" s="17"/>
      <c r="H517" s="17"/>
      <c r="I517" s="20" t="s">
        <v>2075</v>
      </c>
      <c r="L517" s="1"/>
      <c r="M517" s="1"/>
      <c r="N517" s="1"/>
      <c r="O517" s="1"/>
    </row>
    <row r="518" spans="1:15" ht="12.75" x14ac:dyDescent="0.2">
      <c r="A518" s="17" t="str">
        <f>IF(ISBLANK(t_COMP[[#This Row],[Type]]=FALSE),t_SPRT[[#This Row],[Type]],t_COMP[[#This Row],[Type]])</f>
        <v>COMP</v>
      </c>
      <c r="B518" s="17"/>
      <c r="C518" s="33" t="str">
        <f>IF(ISBLANK(Comp!C518)=TRUE,IF(SPRT!C518=TRUE,SFIN!C518,SPRT!C518),Comp!C518)</f>
        <v>957469C</v>
      </c>
      <c r="D518" s="21"/>
      <c r="E518" s="21"/>
      <c r="F518" s="22"/>
      <c r="G518" s="17"/>
      <c r="H518" s="17"/>
      <c r="I518" s="20" t="s">
        <v>2075</v>
      </c>
      <c r="L518" s="1"/>
      <c r="M518" s="1"/>
      <c r="N518" s="1"/>
      <c r="O518" s="1"/>
    </row>
    <row r="519" spans="1:15" ht="12.75" x14ac:dyDescent="0.2">
      <c r="A519" s="17" t="str">
        <f>IF(ISBLANK(t_COMP[[#This Row],[Type]]=FALSE),t_SPRT[[#This Row],[Type]],t_COMP[[#This Row],[Type]])</f>
        <v>COMP</v>
      </c>
      <c r="B519" s="17"/>
      <c r="C519" s="33" t="str">
        <f>IF(ISBLANK(Comp!C519)=TRUE,IF(SPRT!C519=TRUE,SFIN!C519,SPRT!C519),Comp!C519)</f>
        <v>959875C</v>
      </c>
      <c r="D519" s="23"/>
      <c r="E519" s="23"/>
      <c r="F519" s="22"/>
      <c r="G519" s="17"/>
      <c r="H519" s="17"/>
      <c r="I519" s="20" t="s">
        <v>2075</v>
      </c>
      <c r="L519" s="1"/>
      <c r="M519" s="1"/>
      <c r="N519" s="1"/>
      <c r="O519" s="1"/>
    </row>
    <row r="520" spans="1:15" ht="12.75" x14ac:dyDescent="0.2">
      <c r="A520" s="17" t="str">
        <f>IF(ISBLANK(t_COMP[[#This Row],[Type]]=FALSE),t_SPRT[[#This Row],[Type]],t_COMP[[#This Row],[Type]])</f>
        <v>COMP</v>
      </c>
      <c r="B520" s="17"/>
      <c r="C520" s="33" t="str">
        <f>IF(ISBLANK(Comp!C520)=TRUE,IF(SPRT!C520=TRUE,SFIN!C520,SPRT!C520),Comp!C520)</f>
        <v>959876C</v>
      </c>
      <c r="D520" s="23"/>
      <c r="E520" s="23"/>
      <c r="F520" s="23"/>
      <c r="G520" s="17"/>
      <c r="H520" s="17"/>
      <c r="I520" s="20" t="s">
        <v>2075</v>
      </c>
      <c r="L520" s="1"/>
      <c r="M520" s="1"/>
      <c r="N520" s="1"/>
      <c r="O520" s="1"/>
    </row>
    <row r="521" spans="1:15" ht="12.75" x14ac:dyDescent="0.2">
      <c r="A521" s="17" t="str">
        <f>IF(ISBLANK(t_COMP[[#This Row],[Type]]=FALSE),t_SPRT[[#This Row],[Type]],t_COMP[[#This Row],[Type]])</f>
        <v>COMP</v>
      </c>
      <c r="B521" s="17"/>
      <c r="C521" s="33" t="str">
        <f>IF(ISBLANK(Comp!C521)=TRUE,IF(SPRT!C521=TRUE,SFIN!C521,SPRT!C521),Comp!C521)</f>
        <v>959877C</v>
      </c>
      <c r="D521" s="21"/>
      <c r="E521" s="21"/>
      <c r="F521" s="22"/>
      <c r="G521" s="17"/>
      <c r="H521" s="17"/>
      <c r="I521" s="20" t="s">
        <v>2075</v>
      </c>
      <c r="L521" s="1"/>
      <c r="M521" s="1"/>
      <c r="N521" s="1"/>
      <c r="O521" s="1"/>
    </row>
    <row r="522" spans="1:15" ht="12.75" x14ac:dyDescent="0.2">
      <c r="A522" s="17" t="str">
        <f>IF(ISBLANK(t_COMP[[#This Row],[Type]]=FALSE),t_SPRT[[#This Row],[Type]],t_COMP[[#This Row],[Type]])</f>
        <v>COMP</v>
      </c>
      <c r="B522" s="17"/>
      <c r="C522" s="33" t="str">
        <f>IF(ISBLANK(Comp!C522)=TRUE,IF(SPRT!C522=TRUE,SFIN!C522,SPRT!C522),Comp!C522)</f>
        <v>959878C</v>
      </c>
      <c r="D522" s="23"/>
      <c r="E522" s="23"/>
      <c r="F522" s="23"/>
      <c r="G522" s="17"/>
      <c r="H522" s="17"/>
      <c r="I522" s="20" t="s">
        <v>2075</v>
      </c>
      <c r="L522" s="1"/>
      <c r="M522" s="1"/>
      <c r="N522" s="1"/>
      <c r="O522" s="1"/>
    </row>
    <row r="523" spans="1:15" ht="12.75" x14ac:dyDescent="0.2">
      <c r="A523" s="17" t="str">
        <f>IF(ISBLANK(t_COMP[[#This Row],[Type]]=FALSE),t_SPRT[[#This Row],[Type]],t_COMP[[#This Row],[Type]])</f>
        <v>COMP</v>
      </c>
      <c r="B523" s="17"/>
      <c r="C523" s="33" t="str">
        <f>IF(ISBLANK(Comp!C523)=TRUE,IF(SPRT!C523=TRUE,SFIN!C523,SPRT!C523),Comp!C523)</f>
        <v>959880C</v>
      </c>
      <c r="D523" s="23"/>
      <c r="E523" s="23"/>
      <c r="F523" s="23"/>
      <c r="G523" s="17"/>
      <c r="H523" s="17"/>
      <c r="I523" s="20" t="s">
        <v>2075</v>
      </c>
      <c r="L523" s="1"/>
      <c r="M523" s="1"/>
      <c r="N523" s="1"/>
      <c r="O523" s="1"/>
    </row>
    <row r="524" spans="1:15" ht="12.75" x14ac:dyDescent="0.2">
      <c r="A524" s="17" t="str">
        <f>IF(ISBLANK(t_COMP[[#This Row],[Type]]=FALSE),t_SPRT[[#This Row],[Type]],t_COMP[[#This Row],[Type]])</f>
        <v>COMP</v>
      </c>
      <c r="B524" s="17"/>
      <c r="C524" s="33" t="str">
        <f>IF(ISBLANK(Comp!C524)=TRUE,IF(SPRT!C524=TRUE,SFIN!C524,SPRT!C524),Comp!C524)</f>
        <v>960950C</v>
      </c>
      <c r="D524" s="21"/>
      <c r="E524" s="21"/>
      <c r="F524" s="23"/>
      <c r="G524" s="17"/>
      <c r="H524" s="17"/>
      <c r="I524" s="20" t="s">
        <v>2075</v>
      </c>
      <c r="L524" s="1"/>
      <c r="M524" s="1"/>
      <c r="N524" s="1"/>
      <c r="O524" s="1"/>
    </row>
    <row r="525" spans="1:15" ht="12.75" x14ac:dyDescent="0.2">
      <c r="A525" s="17" t="str">
        <f>IF(ISBLANK(t_COMP[[#This Row],[Type]]=FALSE),t_SPRT[[#This Row],[Type]],t_COMP[[#This Row],[Type]])</f>
        <v>COMP</v>
      </c>
      <c r="B525" s="17"/>
      <c r="C525" s="33" t="str">
        <f>IF(ISBLANK(Comp!C525)=TRUE,IF(SPRT!C525=TRUE,SFIN!C525,SPRT!C525),Comp!C525)</f>
        <v>962220C</v>
      </c>
      <c r="D525" s="21"/>
      <c r="E525" s="21"/>
      <c r="F525" s="23"/>
      <c r="G525" s="17"/>
      <c r="H525" s="17"/>
      <c r="I525" s="20" t="s">
        <v>2078</v>
      </c>
      <c r="L525" s="1"/>
      <c r="M525" s="1"/>
      <c r="N525" s="1"/>
      <c r="O525" s="1"/>
    </row>
    <row r="526" spans="1:15" ht="12.75" x14ac:dyDescent="0.2">
      <c r="A526" s="17" t="str">
        <f>IF(ISBLANK(t_COMP[[#This Row],[Type]]=FALSE),t_SPRT[[#This Row],[Type]],t_COMP[[#This Row],[Type]])</f>
        <v>COMP</v>
      </c>
      <c r="B526" s="17"/>
      <c r="C526" s="33" t="str">
        <f>IF(ISBLANK(Comp!C526)=TRUE,IF(SPRT!C526=TRUE,SFIN!C526,SPRT!C526),Comp!C526)</f>
        <v>96319C</v>
      </c>
      <c r="D526" s="21"/>
      <c r="E526" s="21"/>
      <c r="F526" s="22"/>
      <c r="G526" s="17"/>
      <c r="H526" s="17"/>
      <c r="I526" s="20" t="s">
        <v>2075</v>
      </c>
      <c r="L526" s="1"/>
      <c r="M526" s="1"/>
      <c r="N526" s="1"/>
      <c r="O526" s="1"/>
    </row>
    <row r="527" spans="1:15" ht="12.75" x14ac:dyDescent="0.2">
      <c r="A527" s="17" t="str">
        <f>IF(ISBLANK(t_COMP[[#This Row],[Type]]=FALSE),t_SPRT[[#This Row],[Type]],t_COMP[[#This Row],[Type]])</f>
        <v>COMP</v>
      </c>
      <c r="B527" s="17"/>
      <c r="C527" s="33" t="str">
        <f>IF(ISBLANK(Comp!C527)=TRUE,IF(SPRT!C527=TRUE,SFIN!C527,SPRT!C527),Comp!C527)</f>
        <v>963655C</v>
      </c>
      <c r="D527" s="21"/>
      <c r="E527" s="21"/>
      <c r="F527" s="23"/>
      <c r="G527" s="17"/>
      <c r="H527" s="17"/>
      <c r="I527" s="20" t="s">
        <v>2075</v>
      </c>
      <c r="L527" s="1"/>
      <c r="M527" s="1"/>
      <c r="N527" s="1"/>
      <c r="O527" s="1"/>
    </row>
    <row r="528" spans="1:15" ht="12.75" x14ac:dyDescent="0.2">
      <c r="A528" s="17" t="str">
        <f>IF(ISBLANK(t_COMP[[#This Row],[Type]]=FALSE),t_SPRT[[#This Row],[Type]],t_COMP[[#This Row],[Type]])</f>
        <v>COMP</v>
      </c>
      <c r="B528" s="17"/>
      <c r="C528" s="33" t="str">
        <f>IF(ISBLANK(Comp!C528)=TRUE,IF(SPRT!C528=TRUE,SFIN!C528,SPRT!C528),Comp!C528)</f>
        <v>96431C</v>
      </c>
      <c r="D528" s="21"/>
      <c r="E528" s="21"/>
      <c r="F528" s="22"/>
      <c r="G528" s="17"/>
      <c r="H528" s="17"/>
      <c r="I528" s="20" t="s">
        <v>2075</v>
      </c>
      <c r="L528" s="1"/>
      <c r="M528" s="1"/>
      <c r="N528" s="1"/>
      <c r="O528" s="1"/>
    </row>
    <row r="529" spans="1:15" ht="12.75" x14ac:dyDescent="0.2">
      <c r="A529" s="17" t="str">
        <f>IF(ISBLANK(t_COMP[[#This Row],[Type]]=FALSE),t_SPRT[[#This Row],[Type]],t_COMP[[#This Row],[Type]])</f>
        <v>COMP</v>
      </c>
      <c r="B529" s="17"/>
      <c r="C529" s="33" t="str">
        <f>IF(ISBLANK(Comp!C529)=TRUE,IF(SPRT!C529=TRUE,SFIN!C529,SPRT!C529),Comp!C529)</f>
        <v>965733C</v>
      </c>
      <c r="D529" s="21"/>
      <c r="E529" s="21"/>
      <c r="F529" s="22"/>
      <c r="G529" s="17"/>
      <c r="H529" s="17"/>
      <c r="I529" s="20" t="s">
        <v>2075</v>
      </c>
      <c r="L529" s="1"/>
      <c r="M529" s="1"/>
      <c r="N529" s="1"/>
      <c r="O529" s="1"/>
    </row>
    <row r="530" spans="1:15" ht="12.75" x14ac:dyDescent="0.2">
      <c r="A530" s="17" t="str">
        <f>IF(ISBLANK(t_COMP[[#This Row],[Type]]=FALSE),t_SPRT[[#This Row],[Type]],t_COMP[[#This Row],[Type]])</f>
        <v>COMP</v>
      </c>
      <c r="B530" s="17"/>
      <c r="C530" s="33" t="str">
        <f>IF(ISBLANK(Comp!C530)=TRUE,IF(SPRT!C530=TRUE,SFIN!C530,SPRT!C530),Comp!C530)</f>
        <v>966171C</v>
      </c>
      <c r="D530" s="21"/>
      <c r="E530" s="21"/>
      <c r="F530" s="22"/>
      <c r="G530" s="17"/>
      <c r="H530" s="17"/>
      <c r="I530" s="20" t="s">
        <v>2078</v>
      </c>
      <c r="L530" s="1"/>
      <c r="M530" s="1"/>
      <c r="N530" s="1"/>
      <c r="O530" s="1"/>
    </row>
    <row r="531" spans="1:15" ht="12.75" x14ac:dyDescent="0.2">
      <c r="A531" s="17" t="str">
        <f>IF(ISBLANK(t_COMP[[#This Row],[Type]]=FALSE),t_SPRT[[#This Row],[Type]],t_COMP[[#This Row],[Type]])</f>
        <v>COMP</v>
      </c>
      <c r="B531" s="17"/>
      <c r="C531" s="33" t="str">
        <f>IF(ISBLANK(Comp!C531)=TRUE,IF(SPRT!C531=TRUE,SFIN!C531,SPRT!C531),Comp!C531)</f>
        <v>967025C</v>
      </c>
      <c r="D531" s="23"/>
      <c r="E531" s="23"/>
      <c r="F531" s="23"/>
      <c r="G531" s="17"/>
      <c r="H531" s="17"/>
      <c r="I531" s="20" t="s">
        <v>2075</v>
      </c>
      <c r="L531" s="1"/>
      <c r="M531" s="1"/>
      <c r="N531" s="1"/>
      <c r="O531" s="1"/>
    </row>
    <row r="532" spans="1:15" ht="12.75" x14ac:dyDescent="0.2">
      <c r="A532" s="17" t="str">
        <f>IF(ISBLANK(t_COMP[[#This Row],[Type]]=FALSE),t_SPRT[[#This Row],[Type]],t_COMP[[#This Row],[Type]])</f>
        <v>COMP</v>
      </c>
      <c r="B532" s="17"/>
      <c r="C532" s="33" t="str">
        <f>IF(ISBLANK(Comp!C532)=TRUE,IF(SPRT!C532=TRUE,SFIN!C532,SPRT!C532),Comp!C532)</f>
        <v>967076C</v>
      </c>
      <c r="D532" s="23"/>
      <c r="E532" s="23"/>
      <c r="F532" s="23"/>
      <c r="G532" s="17"/>
      <c r="H532" s="17"/>
      <c r="I532" s="20" t="s">
        <v>2075</v>
      </c>
      <c r="L532" s="1"/>
      <c r="M532" s="1"/>
      <c r="N532" s="1"/>
      <c r="O532" s="1"/>
    </row>
    <row r="533" spans="1:15" ht="12.75" x14ac:dyDescent="0.2">
      <c r="A533" s="17" t="str">
        <f>IF(ISBLANK(t_COMP[[#This Row],[Type]]=FALSE),t_SPRT[[#This Row],[Type]],t_COMP[[#This Row],[Type]])</f>
        <v>COMP</v>
      </c>
      <c r="B533" s="17"/>
      <c r="C533" s="33" t="str">
        <f>IF(ISBLANK(Comp!C533)=TRUE,IF(SPRT!C533=TRUE,SFIN!C533,SPRT!C533),Comp!C533)</f>
        <v>967078C</v>
      </c>
      <c r="D533" s="23"/>
      <c r="E533" s="23"/>
      <c r="F533" s="23"/>
      <c r="G533" s="17"/>
      <c r="H533" s="17"/>
      <c r="I533" s="20" t="s">
        <v>2075</v>
      </c>
      <c r="L533" s="1"/>
      <c r="M533" s="1"/>
      <c r="N533" s="1"/>
      <c r="O533" s="1"/>
    </row>
    <row r="534" spans="1:15" ht="12.75" x14ac:dyDescent="0.2">
      <c r="A534" s="17" t="str">
        <f>IF(ISBLANK(t_COMP[[#This Row],[Type]]=FALSE),t_SPRT[[#This Row],[Type]],t_COMP[[#This Row],[Type]])</f>
        <v>COMP</v>
      </c>
      <c r="B534" s="17"/>
      <c r="C534" s="33" t="str">
        <f>IF(ISBLANK(Comp!C534)=TRUE,IF(SPRT!C534=TRUE,SFIN!C534,SPRT!C534),Comp!C534)</f>
        <v>97379C</v>
      </c>
      <c r="D534" s="21"/>
      <c r="E534" s="21"/>
      <c r="F534" s="22"/>
      <c r="G534" s="17"/>
      <c r="H534" s="17"/>
      <c r="I534" s="20" t="s">
        <v>2075</v>
      </c>
      <c r="L534" s="1"/>
      <c r="M534" s="1"/>
      <c r="N534" s="1"/>
      <c r="O534" s="1"/>
    </row>
    <row r="535" spans="1:15" ht="12.75" x14ac:dyDescent="0.2">
      <c r="A535" s="17" t="str">
        <f>IF(ISBLANK(t_COMP[[#This Row],[Type]]=FALSE),t_SPRT[[#This Row],[Type]],t_COMP[[#This Row],[Type]])</f>
        <v>COMP</v>
      </c>
      <c r="B535" s="17"/>
      <c r="C535" s="33" t="str">
        <f>IF(ISBLANK(Comp!C535)=TRUE,IF(SPRT!C535=TRUE,SFIN!C535,SPRT!C535),Comp!C535)</f>
        <v>97380C</v>
      </c>
      <c r="D535" s="23"/>
      <c r="E535" s="23"/>
      <c r="F535" s="23"/>
      <c r="G535" s="17"/>
      <c r="H535" s="17"/>
      <c r="I535" s="20" t="s">
        <v>2075</v>
      </c>
      <c r="L535" s="1"/>
      <c r="M535" s="1"/>
      <c r="N535" s="1"/>
      <c r="O535" s="1"/>
    </row>
    <row r="536" spans="1:15" ht="12.75" x14ac:dyDescent="0.2">
      <c r="A536" s="17" t="str">
        <f>IF(ISBLANK(t_COMP[[#This Row],[Type]]=FALSE),t_SPRT[[#This Row],[Type]],t_COMP[[#This Row],[Type]])</f>
        <v>COMP</v>
      </c>
      <c r="B536" s="17"/>
      <c r="C536" s="33" t="str">
        <f>IF(ISBLANK(Comp!C536)=TRUE,IF(SPRT!C536=TRUE,SFIN!C536,SPRT!C536),Comp!C536)</f>
        <v>98077D</v>
      </c>
      <c r="D536" s="23"/>
      <c r="E536" s="23"/>
      <c r="F536" s="23"/>
      <c r="G536" s="17"/>
      <c r="H536" s="17"/>
      <c r="I536" s="20" t="s">
        <v>2078</v>
      </c>
      <c r="L536" s="1"/>
      <c r="M536" s="1"/>
      <c r="N536" s="1"/>
      <c r="O536" s="1"/>
    </row>
    <row r="537" spans="1:15" ht="12.75" x14ac:dyDescent="0.2">
      <c r="A537" s="17" t="str">
        <f>IF(ISBLANK(t_COMP[[#This Row],[Type]]=FALSE),t_SPRT[[#This Row],[Type]],t_COMP[[#This Row],[Type]])</f>
        <v>COMP</v>
      </c>
      <c r="B537" s="17"/>
      <c r="C537" s="33" t="str">
        <f>IF(ISBLANK(Comp!C537)=TRUE,IF(SPRT!C537=TRUE,SFIN!C537,SPRT!C537),Comp!C537)</f>
        <v>98307C</v>
      </c>
      <c r="D537" s="21"/>
      <c r="E537" s="21"/>
      <c r="F537" s="22"/>
      <c r="G537" s="17"/>
      <c r="H537" s="17"/>
      <c r="I537" s="20" t="s">
        <v>2075</v>
      </c>
      <c r="L537" s="1"/>
      <c r="M537" s="1"/>
      <c r="N537" s="1"/>
      <c r="O537" s="1"/>
    </row>
    <row r="538" spans="1:15" ht="12.75" x14ac:dyDescent="0.2">
      <c r="A538" s="17" t="str">
        <f>IF(ISBLANK(t_COMP[[#This Row],[Type]]=FALSE),t_SPRT[[#This Row],[Type]],t_COMP[[#This Row],[Type]])</f>
        <v>COMP</v>
      </c>
      <c r="B538" s="17"/>
      <c r="C538" s="33" t="str">
        <f>IF(ISBLANK(Comp!C538)=TRUE,IF(SPRT!C538=TRUE,SFIN!C538,SPRT!C538),Comp!C538)</f>
        <v>983123C</v>
      </c>
      <c r="D538" s="21"/>
      <c r="E538" s="21"/>
      <c r="F538" s="23"/>
      <c r="G538" s="17"/>
      <c r="H538" s="17"/>
      <c r="I538" s="20" t="s">
        <v>2075</v>
      </c>
      <c r="L538" s="1"/>
      <c r="M538" s="1"/>
      <c r="N538" s="1"/>
      <c r="O538" s="1"/>
    </row>
    <row r="539" spans="1:15" ht="12.75" x14ac:dyDescent="0.2">
      <c r="A539" s="17" t="str">
        <f>IF(ISBLANK(t_COMP[[#This Row],[Type]]=FALSE),t_SPRT[[#This Row],[Type]],t_COMP[[#This Row],[Type]])</f>
        <v>COMP</v>
      </c>
      <c r="B539" s="17"/>
      <c r="C539" s="33" t="str">
        <f>IF(ISBLANK(Comp!C539)=TRUE,IF(SPRT!C539=TRUE,SFIN!C539,SPRT!C539),Comp!C539)</f>
        <v>985842C</v>
      </c>
      <c r="D539" s="23"/>
      <c r="E539" s="23"/>
      <c r="F539" s="22"/>
      <c r="G539" s="17"/>
      <c r="H539" s="17"/>
      <c r="I539" s="20" t="s">
        <v>2075</v>
      </c>
      <c r="L539" s="1"/>
      <c r="M539" s="1"/>
      <c r="N539" s="1"/>
      <c r="O539" s="1"/>
    </row>
    <row r="540" spans="1:15" ht="12.75" x14ac:dyDescent="0.2">
      <c r="A540" s="17" t="str">
        <f>IF(ISBLANK(t_COMP[[#This Row],[Type]]=FALSE),t_SPRT[[#This Row],[Type]],t_COMP[[#This Row],[Type]])</f>
        <v>COMP</v>
      </c>
      <c r="B540" s="17"/>
      <c r="C540" s="33" t="str">
        <f>IF(ISBLANK(Comp!C540)=TRUE,IF(SPRT!C540=TRUE,SFIN!C540,SPRT!C540),Comp!C540)</f>
        <v>985845C</v>
      </c>
      <c r="D540" s="23"/>
      <c r="E540" s="23"/>
      <c r="F540" s="23"/>
      <c r="G540" s="17"/>
      <c r="H540" s="17"/>
      <c r="I540" s="20" t="s">
        <v>2075</v>
      </c>
      <c r="L540" s="1"/>
      <c r="M540" s="1"/>
      <c r="N540" s="1"/>
      <c r="O540" s="1"/>
    </row>
    <row r="541" spans="1:15" ht="12.75" x14ac:dyDescent="0.2">
      <c r="A541" s="17" t="str">
        <f>IF(ISBLANK(t_COMP[[#This Row],[Type]]=FALSE),t_SPRT[[#This Row],[Type]],t_COMP[[#This Row],[Type]])</f>
        <v>COMP</v>
      </c>
      <c r="B541" s="17"/>
      <c r="C541" s="33" t="str">
        <f>IF(ISBLANK(Comp!C541)=TRUE,IF(SPRT!C541=TRUE,SFIN!C541,SPRT!C541),Comp!C541)</f>
        <v>98750C</v>
      </c>
      <c r="D541" s="21"/>
      <c r="E541" s="21"/>
      <c r="F541" s="22"/>
      <c r="G541" s="17"/>
      <c r="H541" s="17"/>
      <c r="I541" s="20" t="s">
        <v>2075</v>
      </c>
      <c r="L541" s="1"/>
      <c r="M541" s="1"/>
      <c r="N541" s="1"/>
      <c r="O541" s="1"/>
    </row>
    <row r="542" spans="1:15" ht="12.75" x14ac:dyDescent="0.2">
      <c r="A542" s="17" t="str">
        <f>IF(ISBLANK(t_COMP[[#This Row],[Type]]=FALSE),t_SPRT[[#This Row],[Type]],t_COMP[[#This Row],[Type]])</f>
        <v>COMP</v>
      </c>
      <c r="B542" s="17"/>
      <c r="C542" s="33" t="str">
        <f>IF(ISBLANK(Comp!C542)=TRUE,IF(SPRT!C542=TRUE,SFIN!C542,SPRT!C542),Comp!C542)</f>
        <v>98753C</v>
      </c>
      <c r="D542" s="23"/>
      <c r="E542" s="23"/>
      <c r="F542" s="23"/>
      <c r="G542" s="17"/>
      <c r="H542" s="17"/>
      <c r="I542" s="20" t="s">
        <v>2075</v>
      </c>
      <c r="L542" s="1"/>
      <c r="M542" s="1"/>
      <c r="N542" s="1"/>
      <c r="O542" s="1"/>
    </row>
    <row r="543" spans="1:15" ht="12.75" x14ac:dyDescent="0.2">
      <c r="A543" s="17" t="str">
        <f>IF(ISBLANK(t_COMP[[#This Row],[Type]]=FALSE),t_SPRT[[#This Row],[Type]],t_COMP[[#This Row],[Type]])</f>
        <v>COMP</v>
      </c>
      <c r="B543" s="17"/>
      <c r="C543" s="33" t="str">
        <f>IF(ISBLANK(Comp!C543)=TRUE,IF(SPRT!C543=TRUE,SFIN!C543,SPRT!C543),Comp!C543)</f>
        <v>98793C</v>
      </c>
      <c r="D543" s="21"/>
      <c r="E543" s="21"/>
      <c r="F543" s="22"/>
      <c r="G543" s="17"/>
      <c r="H543" s="17"/>
      <c r="I543" s="20" t="s">
        <v>2075</v>
      </c>
      <c r="L543" s="1"/>
      <c r="M543" s="1"/>
      <c r="N543" s="1"/>
      <c r="O543" s="1"/>
    </row>
    <row r="544" spans="1:15" ht="12.75" x14ac:dyDescent="0.2">
      <c r="A544" s="17" t="str">
        <f>IF(ISBLANK(t_COMP[[#This Row],[Type]]=FALSE),t_SPRT[[#This Row],[Type]],t_COMP[[#This Row],[Type]])</f>
        <v>COMP</v>
      </c>
      <c r="B544" s="17"/>
      <c r="C544" s="33" t="str">
        <f>IF(ISBLANK(Comp!C544)=TRUE,IF(SPRT!C544=TRUE,SFIN!C544,SPRT!C544),Comp!C544)</f>
        <v>98796C</v>
      </c>
      <c r="D544" s="23"/>
      <c r="E544" s="23"/>
      <c r="F544" s="23"/>
      <c r="G544" s="17"/>
      <c r="H544" s="17"/>
      <c r="I544" s="20" t="s">
        <v>2075</v>
      </c>
      <c r="L544" s="1"/>
      <c r="M544" s="1"/>
      <c r="N544" s="1"/>
      <c r="O544" s="1"/>
    </row>
    <row r="545" spans="1:15" ht="12.75" x14ac:dyDescent="0.2">
      <c r="A545" s="17" t="str">
        <f>IF(ISBLANK(t_COMP[[#This Row],[Type]]=FALSE),t_SPRT[[#This Row],[Type]],t_COMP[[#This Row],[Type]])</f>
        <v>COMP</v>
      </c>
      <c r="B545" s="17"/>
      <c r="C545" s="33" t="str">
        <f>IF(ISBLANK(Comp!C545)=TRUE,IF(SPRT!C545=TRUE,SFIN!C545,SPRT!C545),Comp!C545)</f>
        <v>98818C</v>
      </c>
      <c r="D545" s="23"/>
      <c r="E545" s="23"/>
      <c r="F545" s="23"/>
      <c r="G545" s="17"/>
      <c r="H545" s="17"/>
      <c r="I545" s="20" t="s">
        <v>2075</v>
      </c>
      <c r="L545" s="1"/>
      <c r="M545" s="1"/>
      <c r="N545" s="1"/>
      <c r="O545" s="1"/>
    </row>
    <row r="546" spans="1:15" ht="12.75" x14ac:dyDescent="0.2">
      <c r="A546" s="17" t="str">
        <f>IF(ISBLANK(t_COMP[[#This Row],[Type]]=FALSE),t_SPRT[[#This Row],[Type]],t_COMP[[#This Row],[Type]])</f>
        <v>COMP</v>
      </c>
      <c r="B546" s="17"/>
      <c r="C546" s="33" t="str">
        <f>IF(ISBLANK(Comp!C546)=TRUE,IF(SPRT!C546=TRUE,SFIN!C546,SPRT!C546),Comp!C546)</f>
        <v>98819C</v>
      </c>
      <c r="D546" s="23"/>
      <c r="E546" s="23"/>
      <c r="F546" s="23"/>
      <c r="G546" s="17"/>
      <c r="H546" s="17"/>
      <c r="I546" s="20" t="s">
        <v>2075</v>
      </c>
      <c r="L546" s="1"/>
      <c r="M546" s="1"/>
      <c r="N546" s="1"/>
      <c r="O546" s="1"/>
    </row>
    <row r="547" spans="1:15" ht="12.75" x14ac:dyDescent="0.2">
      <c r="A547" s="17" t="str">
        <f>IF(ISBLANK(t_COMP[[#This Row],[Type]]=FALSE),t_SPRT[[#This Row],[Type]],t_COMP[[#This Row],[Type]])</f>
        <v>COMP</v>
      </c>
      <c r="B547" s="17"/>
      <c r="C547" s="33" t="str">
        <f>IF(ISBLANK(Comp!C547)=TRUE,IF(SPRT!C547=TRUE,SFIN!C547,SPRT!C547),Comp!C547)</f>
        <v>98822C</v>
      </c>
      <c r="D547" s="23"/>
      <c r="E547" s="23"/>
      <c r="F547" s="23"/>
      <c r="G547" s="17"/>
      <c r="H547" s="17"/>
      <c r="I547" s="20" t="s">
        <v>2075</v>
      </c>
      <c r="L547" s="1"/>
      <c r="M547" s="1"/>
      <c r="N547" s="1"/>
      <c r="O547" s="1"/>
    </row>
    <row r="548" spans="1:15" ht="12.75" x14ac:dyDescent="0.2">
      <c r="A548" s="17" t="str">
        <f>IF(ISBLANK(t_COMP[[#This Row],[Type]]=FALSE),t_SPRT[[#This Row],[Type]],t_COMP[[#This Row],[Type]])</f>
        <v>COMP</v>
      </c>
      <c r="B548" s="17"/>
      <c r="C548" s="33" t="str">
        <f>IF(ISBLANK(Comp!C548)=TRUE,IF(SPRT!C548=TRUE,SFIN!C548,SPRT!C548),Comp!C548)</f>
        <v>98823C</v>
      </c>
      <c r="D548" s="23"/>
      <c r="E548" s="23"/>
      <c r="F548" s="23"/>
      <c r="G548" s="17"/>
      <c r="H548" s="17"/>
      <c r="I548" s="20" t="s">
        <v>2075</v>
      </c>
      <c r="L548" s="1"/>
      <c r="M548" s="1"/>
      <c r="N548" s="1"/>
      <c r="O548" s="1"/>
    </row>
    <row r="549" spans="1:15" ht="12.75" x14ac:dyDescent="0.2">
      <c r="A549" s="17" t="str">
        <f>IF(ISBLANK(t_COMP[[#This Row],[Type]]=FALSE),t_SPRT[[#This Row],[Type]],t_COMP[[#This Row],[Type]])</f>
        <v>COMP</v>
      </c>
      <c r="B549" s="17"/>
      <c r="C549" s="33" t="str">
        <f>IF(ISBLANK(Comp!C549)=TRUE,IF(SPRT!C549=TRUE,SFIN!C549,SPRT!C549),Comp!C549)</f>
        <v>988582C</v>
      </c>
      <c r="D549" s="23"/>
      <c r="E549" s="23"/>
      <c r="F549" s="23"/>
      <c r="G549" s="17"/>
      <c r="H549" s="17"/>
      <c r="I549" s="20" t="s">
        <v>2077</v>
      </c>
      <c r="L549" s="1"/>
      <c r="M549" s="1"/>
      <c r="N549" s="1"/>
      <c r="O549" s="1"/>
    </row>
    <row r="550" spans="1:15" ht="12.75" x14ac:dyDescent="0.2">
      <c r="A550" s="17" t="str">
        <f>IF(ISBLANK(t_COMP[[#This Row],[Type]]=FALSE),t_SPRT[[#This Row],[Type]],t_COMP[[#This Row],[Type]])</f>
        <v>COMP</v>
      </c>
      <c r="B550" s="17"/>
      <c r="C550" s="33" t="str">
        <f>IF(ISBLANK(Comp!C550)=TRUE,IF(SPRT!C550=TRUE,SFIN!C550,SPRT!C550),Comp!C550)</f>
        <v>988593C</v>
      </c>
      <c r="D550" s="23"/>
      <c r="E550" s="23"/>
      <c r="F550" s="23"/>
      <c r="G550" s="17"/>
      <c r="H550" s="17"/>
      <c r="I550" s="20" t="s">
        <v>2077</v>
      </c>
      <c r="L550" s="1"/>
      <c r="M550" s="1"/>
      <c r="N550" s="1"/>
      <c r="O550" s="1"/>
    </row>
    <row r="551" spans="1:15" ht="12.75" x14ac:dyDescent="0.2">
      <c r="A551" s="17" t="str">
        <f>IF(ISBLANK(t_COMP[[#This Row],[Type]]=FALSE),t_SPRT[[#This Row],[Type]],t_COMP[[#This Row],[Type]])</f>
        <v>COMP</v>
      </c>
      <c r="B551" s="17"/>
      <c r="C551" s="33" t="str">
        <f>IF(ISBLANK(Comp!C551)=TRUE,IF(SPRT!C551=TRUE,SFIN!C551,SPRT!C551),Comp!C551)</f>
        <v>988605C</v>
      </c>
      <c r="D551" s="23"/>
      <c r="E551" s="23"/>
      <c r="F551" s="23"/>
      <c r="G551" s="17"/>
      <c r="H551" s="17"/>
      <c r="I551" s="20" t="s">
        <v>2077</v>
      </c>
      <c r="L551" s="1"/>
      <c r="M551" s="1"/>
      <c r="N551" s="1"/>
      <c r="O551" s="1"/>
    </row>
    <row r="552" spans="1:15" ht="12.75" x14ac:dyDescent="0.2">
      <c r="A552" s="17" t="str">
        <f>IF(ISBLANK(t_COMP[[#This Row],[Type]]=FALSE),t_SPRT[[#This Row],[Type]],t_COMP[[#This Row],[Type]])</f>
        <v>COMP</v>
      </c>
      <c r="B552" s="17"/>
      <c r="C552" s="33" t="str">
        <f>IF(ISBLANK(Comp!C552)=TRUE,IF(SPRT!C552=TRUE,SFIN!C552,SPRT!C552),Comp!C552)</f>
        <v>989785C</v>
      </c>
      <c r="D552" s="23"/>
      <c r="E552" s="23"/>
      <c r="F552" s="23"/>
      <c r="G552" s="17"/>
      <c r="H552" s="17"/>
      <c r="I552" s="20" t="s">
        <v>2077</v>
      </c>
      <c r="L552" s="1"/>
      <c r="M552" s="1"/>
      <c r="N552" s="1"/>
      <c r="O552" s="1"/>
    </row>
    <row r="553" spans="1:15" ht="12.75" x14ac:dyDescent="0.2">
      <c r="A553" s="17" t="str">
        <f>IF(ISBLANK(t_COMP[[#This Row],[Type]]=FALSE),t_SPRT[[#This Row],[Type]],t_COMP[[#This Row],[Type]])</f>
        <v>COMP</v>
      </c>
      <c r="B553" s="17"/>
      <c r="C553" s="33" t="str">
        <f>IF(ISBLANK(Comp!C553)=TRUE,IF(SPRT!C553=TRUE,SFIN!C553,SPRT!C553),Comp!C553)</f>
        <v>99617C</v>
      </c>
      <c r="D553" s="23"/>
      <c r="E553" s="23"/>
      <c r="F553" s="23"/>
      <c r="G553" s="17"/>
      <c r="H553" s="17"/>
      <c r="I553" s="20" t="s">
        <v>2075</v>
      </c>
      <c r="L553" s="1"/>
      <c r="M553" s="1"/>
      <c r="N553" s="1"/>
      <c r="O553" s="1"/>
    </row>
    <row r="554" spans="1:15" ht="12.75" x14ac:dyDescent="0.2">
      <c r="A554" s="17" t="str">
        <f>IF(ISBLANK(t_COMP[[#This Row],[Type]]=FALSE),t_SPRT[[#This Row],[Type]],t_COMP[[#This Row],[Type]])</f>
        <v>COMP</v>
      </c>
      <c r="B554" s="17"/>
      <c r="C554" s="33" t="str">
        <f>IF(ISBLANK(Comp!C554)=TRUE,IF(SPRT!C554=TRUE,SFIN!C554,SPRT!C554),Comp!C554)</f>
        <v>99679C</v>
      </c>
      <c r="D554" s="23"/>
      <c r="E554" s="23"/>
      <c r="F554" s="23"/>
      <c r="G554" s="17"/>
      <c r="H554" s="17"/>
      <c r="I554" s="20" t="s">
        <v>2078</v>
      </c>
      <c r="L554" s="1"/>
      <c r="M554" s="1"/>
      <c r="N554" s="1"/>
      <c r="O554" s="1"/>
    </row>
    <row r="555" spans="1:15" ht="12.75" x14ac:dyDescent="0.2">
      <c r="A555" s="17" t="str">
        <f>IF(ISBLANK(t_COMP[[#This Row],[Type]]=FALSE),t_SPRT[[#This Row],[Type]],t_COMP[[#This Row],[Type]])</f>
        <v>COMP</v>
      </c>
      <c r="B555" s="17"/>
      <c r="C555" s="33" t="str">
        <f>IF(ISBLANK(Comp!C555)=TRUE,IF(SPRT!C555=TRUE,SFIN!C555,SPRT!C555),Comp!C555)</f>
        <v>99904C</v>
      </c>
      <c r="D555" s="21"/>
      <c r="E555" s="21"/>
      <c r="F555" s="23"/>
      <c r="G555" s="17"/>
      <c r="H555" s="17"/>
      <c r="I555" s="20" t="s">
        <v>2075</v>
      </c>
      <c r="L555" s="1"/>
      <c r="M555" s="1"/>
      <c r="N555" s="1"/>
      <c r="O555" s="1"/>
    </row>
    <row r="556" spans="1:15" ht="12.75" x14ac:dyDescent="0.2">
      <c r="A556" s="17" t="str">
        <f>IF(ISBLANK(t_COMP[[#This Row],[Type]]=FALSE),t_SPRT[[#This Row],[Type]],t_COMP[[#This Row],[Type]])</f>
        <v>COMP</v>
      </c>
      <c r="B556" s="17"/>
      <c r="C556" s="33" t="str">
        <f>IF(ISBLANK(Comp!C556)=TRUE,IF(SPRT!C556=TRUE,SFIN!C556,SPRT!C556),Comp!C556)</f>
        <v>99906C</v>
      </c>
      <c r="D556" s="21"/>
      <c r="E556" s="21"/>
      <c r="F556" s="22"/>
      <c r="G556" s="17"/>
      <c r="H556" s="17"/>
      <c r="I556" s="20" t="s">
        <v>2075</v>
      </c>
      <c r="L556" s="1"/>
      <c r="M556" s="1"/>
      <c r="N556" s="1"/>
      <c r="O556" s="1"/>
    </row>
    <row r="557" spans="1:15" ht="12.75" x14ac:dyDescent="0.2">
      <c r="A557" s="17" t="str">
        <f>IF(ISBLANK(t_COMP[[#This Row],[Type]]=FALSE),t_SPRT[[#This Row],[Type]],t_COMP[[#This Row],[Type]])</f>
        <v>COMP</v>
      </c>
      <c r="B557" s="17"/>
      <c r="C557" s="33" t="str">
        <f>IF(ISBLANK(Comp!C557)=TRUE,IF(SPRT!C557=TRUE,SFIN!C557,SPRT!C557),Comp!C557)</f>
        <v>999082C</v>
      </c>
      <c r="D557" s="21"/>
      <c r="E557" s="21"/>
      <c r="F557" s="22"/>
      <c r="G557" s="17"/>
      <c r="H557" s="17"/>
      <c r="I557" s="20" t="s">
        <v>2075</v>
      </c>
      <c r="L557" s="1"/>
      <c r="M557" s="1"/>
      <c r="N557" s="1"/>
      <c r="O557" s="1"/>
    </row>
    <row r="558" spans="1:15" ht="12.75" x14ac:dyDescent="0.2">
      <c r="A558" s="17" t="str">
        <f>IF(ISBLANK(t_COMP[[#This Row],[Type]]=FALSE),t_SPRT[[#This Row],[Type]],t_COMP[[#This Row],[Type]])</f>
        <v>COMP</v>
      </c>
      <c r="B558" s="17"/>
      <c r="C558" s="33" t="str">
        <f>IF(ISBLANK(Comp!C558)=TRUE,IF(SPRT!C558=TRUE,SFIN!C558,SPRT!C558),Comp!C558)</f>
        <v>99908C</v>
      </c>
      <c r="D558" s="21"/>
      <c r="E558" s="21"/>
      <c r="F558" s="22"/>
      <c r="G558" s="17"/>
      <c r="H558" s="17"/>
      <c r="I558" s="20" t="s">
        <v>2075</v>
      </c>
      <c r="L558" s="1"/>
      <c r="M558" s="1"/>
      <c r="N558" s="1"/>
      <c r="O558" s="1"/>
    </row>
    <row r="559" spans="1:15" ht="12.75" x14ac:dyDescent="0.2">
      <c r="A559" s="17" t="str">
        <f>IF(ISBLANK(t_COMP[[#This Row],[Type]]=FALSE),t_SPRT[[#This Row],[Type]],t_COMP[[#This Row],[Type]])</f>
        <v>COMP</v>
      </c>
      <c r="B559" s="17"/>
      <c r="C559" s="33" t="str">
        <f>IF(ISBLANK(Comp!C559)=TRUE,IF(SPRT!C559=TRUE,SFIN!C559,SPRT!C559),Comp!C559)</f>
        <v>99909C</v>
      </c>
      <c r="D559" s="23"/>
      <c r="E559" s="23"/>
      <c r="F559" s="23"/>
      <c r="G559" s="17"/>
      <c r="H559" s="17"/>
      <c r="I559" s="20" t="s">
        <v>2075</v>
      </c>
      <c r="L559" s="1"/>
      <c r="M559" s="1"/>
      <c r="N559" s="1"/>
      <c r="O559" s="1"/>
    </row>
    <row r="560" spans="1:15" ht="12.75" x14ac:dyDescent="0.2">
      <c r="A560" s="17" t="str">
        <f>IF(ISBLANK(t_COMP[[#This Row],[Type]]=FALSE),t_SPRT[[#This Row],[Type]],t_COMP[[#This Row],[Type]])</f>
        <v>COMP</v>
      </c>
      <c r="B560" s="17"/>
      <c r="C560" s="33" t="str">
        <f>IF(ISBLANK(Comp!C560)=TRUE,IF(SPRT!C560=TRUE,SFIN!C560,SPRT!C560),Comp!C560)</f>
        <v>99910C</v>
      </c>
      <c r="D560" s="23"/>
      <c r="E560" s="23"/>
      <c r="F560" s="23"/>
      <c r="G560" s="17"/>
      <c r="H560" s="17"/>
      <c r="I560" s="20" t="s">
        <v>2075</v>
      </c>
      <c r="L560" s="1"/>
      <c r="M560" s="1"/>
      <c r="N560" s="1"/>
      <c r="O560" s="1"/>
    </row>
    <row r="561" spans="1:15" ht="12.75" x14ac:dyDescent="0.2">
      <c r="A561" s="17" t="str">
        <f>IF(ISBLANK(t_COMP[[#This Row],[Type]]=FALSE),t_SPRT[[#This Row],[Type]],t_COMP[[#This Row],[Type]])</f>
        <v>COMP</v>
      </c>
      <c r="B561" s="17"/>
      <c r="C561" s="33" t="str">
        <f>IF(ISBLANK(Comp!C561)=TRUE,IF(SPRT!C561=TRUE,SFIN!C561,SPRT!C561),Comp!C561)</f>
        <v>BYR0149C</v>
      </c>
      <c r="D561" s="23"/>
      <c r="E561" s="23"/>
      <c r="F561" s="23"/>
      <c r="G561" s="17"/>
      <c r="H561" s="17"/>
      <c r="I561" s="20" t="s">
        <v>2075</v>
      </c>
      <c r="L561" s="1"/>
      <c r="M561" s="1"/>
      <c r="N561" s="1"/>
      <c r="O561" s="1"/>
    </row>
    <row r="562" spans="1:15" ht="12.75" x14ac:dyDescent="0.2">
      <c r="A562" s="17" t="str">
        <f>IF(ISBLANK(t_COMP[[#This Row],[Type]]=FALSE),t_SPRT[[#This Row],[Type]],t_COMP[[#This Row],[Type]])</f>
        <v>COMP</v>
      </c>
      <c r="B562" s="17"/>
      <c r="C562" s="33" t="str">
        <f>IF(ISBLANK(Comp!C562)=TRUE,IF(SPRT!C562=TRUE,SFIN!C562,SPRT!C562),Comp!C562)</f>
        <v>BYR0150C</v>
      </c>
      <c r="D562" s="23"/>
      <c r="E562" s="23"/>
      <c r="F562" s="23"/>
      <c r="G562" s="17"/>
      <c r="H562" s="17"/>
      <c r="I562" s="20" t="s">
        <v>2075</v>
      </c>
      <c r="L562" s="1"/>
      <c r="M562" s="1"/>
      <c r="N562" s="1"/>
      <c r="O562" s="1"/>
    </row>
    <row r="563" spans="1:15" ht="12.75" x14ac:dyDescent="0.2">
      <c r="A563" s="17" t="str">
        <f>IF(ISBLANK(t_COMP[[#This Row],[Type]]=FALSE),t_SPRT[[#This Row],[Type]],t_COMP[[#This Row],[Type]])</f>
        <v>COMP</v>
      </c>
      <c r="B563" s="17"/>
      <c r="C563" s="33" t="str">
        <f>IF(ISBLANK(Comp!C563)=TRUE,IF(SPRT!C563=TRUE,SFIN!C563,SPRT!C563),Comp!C563)</f>
        <v>BYR0153C</v>
      </c>
      <c r="D563" s="23"/>
      <c r="E563" s="23"/>
      <c r="F563" s="23"/>
      <c r="G563" s="17"/>
      <c r="H563" s="17"/>
      <c r="I563" s="20" t="s">
        <v>2075</v>
      </c>
      <c r="L563" s="1"/>
      <c r="M563" s="1"/>
      <c r="N563" s="1"/>
      <c r="O563" s="1"/>
    </row>
    <row r="564" spans="1:15" ht="12.75" x14ac:dyDescent="0.2">
      <c r="A564" s="17" t="str">
        <f>IF(ISBLANK(t_COMP[[#This Row],[Type]]=FALSE),t_SPRT[[#This Row],[Type]],t_COMP[[#This Row],[Type]])</f>
        <v>COMP</v>
      </c>
      <c r="B564" s="17"/>
      <c r="C564" s="33" t="str">
        <f>IF(ISBLANK(Comp!C564)=TRUE,IF(SPRT!C564=TRUE,SFIN!C564,SPRT!C564),Comp!C564)</f>
        <v>BYR0158C</v>
      </c>
      <c r="D564" s="23"/>
      <c r="E564" s="23"/>
      <c r="F564" s="23"/>
      <c r="G564" s="17"/>
      <c r="H564" s="17"/>
      <c r="I564" s="20" t="s">
        <v>2075</v>
      </c>
      <c r="L564" s="1"/>
      <c r="M564" s="1"/>
      <c r="N564" s="1"/>
      <c r="O564" s="1"/>
    </row>
    <row r="565" spans="1:15" ht="12.75" x14ac:dyDescent="0.2">
      <c r="A565" s="17" t="str">
        <f>IF(ISBLANK(t_COMP[[#This Row],[Type]]=FALSE),t_SPRT[[#This Row],[Type]],t_COMP[[#This Row],[Type]])</f>
        <v>COMP</v>
      </c>
      <c r="B565" s="17"/>
      <c r="C565" s="33" t="str">
        <f>IF(ISBLANK(Comp!C565)=TRUE,IF(SPRT!C565=TRUE,SFIN!C565,SPRT!C565),Comp!C565)</f>
        <v>BYR0170C</v>
      </c>
      <c r="D565" s="23"/>
      <c r="E565" s="23"/>
      <c r="F565" s="23"/>
      <c r="G565" s="17"/>
      <c r="H565" s="17"/>
      <c r="I565" s="20" t="s">
        <v>2075</v>
      </c>
      <c r="L565" s="1"/>
      <c r="M565" s="1"/>
      <c r="N565" s="1"/>
      <c r="O565" s="1"/>
    </row>
    <row r="566" spans="1:15" ht="12.75" x14ac:dyDescent="0.2">
      <c r="A566" s="17" t="str">
        <f>IF(ISBLANK(t_COMP[[#This Row],[Type]]=FALSE),t_SPRT[[#This Row],[Type]],t_COMP[[#This Row],[Type]])</f>
        <v>COMP</v>
      </c>
      <c r="B566" s="17"/>
      <c r="C566" s="33" t="str">
        <f>IF(ISBLANK(Comp!C566)=TRUE,IF(SPRT!C566=TRUE,SFIN!C566,SPRT!C566),Comp!C566)</f>
        <v>BYR0171C</v>
      </c>
      <c r="D566" s="23"/>
      <c r="E566" s="23"/>
      <c r="F566" s="23"/>
      <c r="G566" s="17"/>
      <c r="H566" s="17"/>
      <c r="I566" s="20" t="s">
        <v>2075</v>
      </c>
      <c r="L566" s="1"/>
      <c r="M566" s="1"/>
      <c r="N566" s="1"/>
      <c r="O566" s="1"/>
    </row>
    <row r="567" spans="1:15" ht="12.75" x14ac:dyDescent="0.2">
      <c r="A567" s="17" t="str">
        <f>IF(ISBLANK(t_COMP[[#This Row],[Type]]=FALSE),t_SPRT[[#This Row],[Type]],t_COMP[[#This Row],[Type]])</f>
        <v>COMP</v>
      </c>
      <c r="B567" s="17"/>
      <c r="C567" s="33" t="str">
        <f>IF(ISBLANK(Comp!C567)=TRUE,IF(SPRT!C567=TRUE,SFIN!C567,SPRT!C567),Comp!C567)</f>
        <v>BYR0173C</v>
      </c>
      <c r="D567" s="23"/>
      <c r="E567" s="23"/>
      <c r="F567" s="23"/>
      <c r="G567" s="17"/>
      <c r="H567" s="17"/>
      <c r="I567" s="20" t="s">
        <v>2075</v>
      </c>
      <c r="L567" s="1"/>
      <c r="M567" s="1"/>
      <c r="N567" s="1"/>
      <c r="O567" s="1"/>
    </row>
    <row r="568" spans="1:15" ht="12.75" x14ac:dyDescent="0.2">
      <c r="A568" s="17" t="str">
        <f>IF(ISBLANK(t_COMP[[#This Row],[Type]]=FALSE),t_SPRT[[#This Row],[Type]],t_COMP[[#This Row],[Type]])</f>
        <v>COMP</v>
      </c>
      <c r="B568" s="17"/>
      <c r="C568" s="33" t="str">
        <f>IF(ISBLANK(Comp!C568)=TRUE,IF(SPRT!C568=TRUE,SFIN!C568,SPRT!C568),Comp!C568)</f>
        <v>BYR0174C</v>
      </c>
      <c r="D568" s="23"/>
      <c r="E568" s="23"/>
      <c r="F568" s="23"/>
      <c r="G568" s="17"/>
      <c r="H568" s="17"/>
      <c r="I568" s="20" t="s">
        <v>2075</v>
      </c>
      <c r="L568" s="1"/>
      <c r="M568" s="1"/>
      <c r="N568" s="1"/>
      <c r="O568" s="1"/>
    </row>
    <row r="569" spans="1:15" ht="12.75" x14ac:dyDescent="0.2">
      <c r="A569" s="17" t="str">
        <f>IF(ISBLANK(t_COMP[[#This Row],[Type]]=FALSE),t_SPRT[[#This Row],[Type]],t_COMP[[#This Row],[Type]])</f>
        <v>COMP</v>
      </c>
      <c r="B569" s="17"/>
      <c r="C569" s="33" t="str">
        <f>IF(ISBLANK(Comp!C569)=TRUE,IF(SPRT!C569=TRUE,SFIN!C569,SPRT!C569),Comp!C569)</f>
        <v>BYR0181C</v>
      </c>
      <c r="D569" s="23"/>
      <c r="E569" s="23"/>
      <c r="F569" s="23"/>
      <c r="G569" s="17"/>
      <c r="H569" s="17"/>
      <c r="I569" s="20" t="s">
        <v>2075</v>
      </c>
      <c r="L569" s="1"/>
      <c r="M569" s="1"/>
      <c r="N569" s="1"/>
      <c r="O569" s="1"/>
    </row>
    <row r="570" spans="1:15" ht="12.75" x14ac:dyDescent="0.2">
      <c r="A570" s="17" t="str">
        <f>IF(ISBLANK(t_COMP[[#This Row],[Type]]=FALSE),t_SPRT[[#This Row],[Type]],t_COMP[[#This Row],[Type]])</f>
        <v>COMP</v>
      </c>
      <c r="B570" s="17"/>
      <c r="C570" s="33" t="str">
        <f>IF(ISBLANK(Comp!C570)=TRUE,IF(SPRT!C570=TRUE,SFIN!C570,SPRT!C570),Comp!C570)</f>
        <v>BYR0182C</v>
      </c>
      <c r="D570" s="23"/>
      <c r="E570" s="23"/>
      <c r="F570" s="23"/>
      <c r="G570" s="17"/>
      <c r="H570" s="17"/>
      <c r="I570" s="20" t="s">
        <v>2075</v>
      </c>
      <c r="L570" s="1"/>
      <c r="M570" s="1"/>
      <c r="N570" s="1"/>
      <c r="O570" s="1"/>
    </row>
    <row r="571" spans="1:15" ht="12.75" x14ac:dyDescent="0.2">
      <c r="A571" s="17" t="str">
        <f>IF(ISBLANK(t_COMP[[#This Row],[Type]]=FALSE),t_SPRT[[#This Row],[Type]],t_COMP[[#This Row],[Type]])</f>
        <v>COMP</v>
      </c>
      <c r="B571" s="17"/>
      <c r="C571" s="33" t="str">
        <f>IF(ISBLANK(Comp!C571)=TRUE,IF(SPRT!C571=TRUE,SFIN!C571,SPRT!C571),Comp!C571)</f>
        <v>BYR0183C</v>
      </c>
      <c r="D571" s="23"/>
      <c r="E571" s="23"/>
      <c r="F571" s="23"/>
      <c r="G571" s="17"/>
      <c r="H571" s="17"/>
      <c r="I571" s="20" t="s">
        <v>2075</v>
      </c>
      <c r="L571" s="1"/>
      <c r="M571" s="1"/>
      <c r="N571" s="1"/>
      <c r="O571" s="1"/>
    </row>
    <row r="572" spans="1:15" ht="12.75" x14ac:dyDescent="0.2">
      <c r="A572" s="17" t="str">
        <f>IF(ISBLANK(t_COMP[[#This Row],[Type]]=FALSE),t_SPRT[[#This Row],[Type]],t_COMP[[#This Row],[Type]])</f>
        <v>COMP</v>
      </c>
      <c r="B572" s="17"/>
      <c r="C572" s="33" t="str">
        <f>IF(ISBLANK(Comp!C572)=TRUE,IF(SPRT!C572=TRUE,SFIN!C572,SPRT!C572),Comp!C572)</f>
        <v>BYR0216C</v>
      </c>
      <c r="D572" s="23"/>
      <c r="E572" s="23"/>
      <c r="F572" s="23"/>
      <c r="G572" s="17"/>
      <c r="H572" s="17"/>
      <c r="I572" s="20" t="s">
        <v>2075</v>
      </c>
      <c r="L572" s="1"/>
      <c r="M572" s="1"/>
      <c r="N572" s="1"/>
      <c r="O572" s="1"/>
    </row>
    <row r="573" spans="1:15" ht="12.75" x14ac:dyDescent="0.2">
      <c r="A573" s="17" t="str">
        <f>IF(ISBLANK(t_COMP[[#This Row],[Type]]=FALSE),t_SPRT[[#This Row],[Type]],t_COMP[[#This Row],[Type]])</f>
        <v>COMP</v>
      </c>
      <c r="B573" s="17"/>
      <c r="C573" s="33" t="str">
        <f>IF(ISBLANK(Comp!C573)=TRUE,IF(SPRT!C573=TRUE,SFIN!C573,SPRT!C573),Comp!C573)</f>
        <v>BYR0225C</v>
      </c>
      <c r="D573" s="23"/>
      <c r="E573" s="23"/>
      <c r="F573" s="23"/>
      <c r="G573" s="17"/>
      <c r="H573" s="17"/>
      <c r="I573" s="20" t="s">
        <v>2075</v>
      </c>
      <c r="L573" s="1"/>
      <c r="M573" s="1"/>
      <c r="N573" s="1"/>
      <c r="O573" s="1"/>
    </row>
    <row r="574" spans="1:15" ht="12.75" x14ac:dyDescent="0.2">
      <c r="A574" s="17" t="str">
        <f>IF(ISBLANK(t_COMP[[#This Row],[Type]]=FALSE),t_SPRT[[#This Row],[Type]],t_COMP[[#This Row],[Type]])</f>
        <v>COMP</v>
      </c>
      <c r="B574" s="17"/>
      <c r="C574" s="33" t="str">
        <f>IF(ISBLANK(Comp!C574)=TRUE,IF(SPRT!C574=TRUE,SFIN!C574,SPRT!C574),Comp!C574)</f>
        <v>BYR0226C</v>
      </c>
      <c r="D574" s="23"/>
      <c r="E574" s="23"/>
      <c r="F574" s="23"/>
      <c r="G574" s="17"/>
      <c r="H574" s="17"/>
      <c r="I574" s="20" t="s">
        <v>2075</v>
      </c>
      <c r="L574" s="1"/>
      <c r="M574" s="1"/>
      <c r="N574" s="1"/>
      <c r="O574" s="1"/>
    </row>
    <row r="575" spans="1:15" ht="12.75" x14ac:dyDescent="0.2">
      <c r="A575" s="17" t="str">
        <f>IF(ISBLANK(t_COMP[[#This Row],[Type]]=FALSE),t_SPRT[[#This Row],[Type]],t_COMP[[#This Row],[Type]])</f>
        <v>COMP</v>
      </c>
      <c r="B575" s="17"/>
      <c r="C575" s="33" t="str">
        <f>IF(ISBLANK(Comp!C575)=TRUE,IF(SPRT!C575=TRUE,SFIN!C575,SPRT!C575),Comp!C575)</f>
        <v>BYR0227C</v>
      </c>
      <c r="D575" s="23"/>
      <c r="E575" s="23"/>
      <c r="F575" s="23"/>
      <c r="G575" s="17"/>
      <c r="H575" s="17"/>
      <c r="I575" s="20" t="s">
        <v>2075</v>
      </c>
      <c r="L575" s="1"/>
      <c r="M575" s="1"/>
      <c r="N575" s="1"/>
      <c r="O575" s="1"/>
    </row>
    <row r="576" spans="1:15" ht="12.75" x14ac:dyDescent="0.2">
      <c r="A576" s="17" t="str">
        <f>IF(ISBLANK(t_COMP[[#This Row],[Type]]=FALSE),t_SPRT[[#This Row],[Type]],t_COMP[[#This Row],[Type]])</f>
        <v>COMP</v>
      </c>
      <c r="B576" s="17"/>
      <c r="C576" s="33" t="str">
        <f>IF(ISBLANK(Comp!C576)=TRUE,IF(SPRT!C576=TRUE,SFIN!C576,SPRT!C576),Comp!C576)</f>
        <v>BYR0232C</v>
      </c>
      <c r="D576" s="23"/>
      <c r="E576" s="23"/>
      <c r="F576" s="23"/>
      <c r="G576" s="17"/>
      <c r="H576" s="17"/>
      <c r="I576" s="20" t="s">
        <v>2075</v>
      </c>
      <c r="L576" s="1"/>
      <c r="M576" s="1"/>
      <c r="N576" s="1"/>
      <c r="O576" s="1"/>
    </row>
    <row r="577" spans="1:15" ht="12.75" x14ac:dyDescent="0.2">
      <c r="A577" s="17" t="str">
        <f>IF(ISBLANK(t_COMP[[#This Row],[Type]]=FALSE),t_SPRT[[#This Row],[Type]],t_COMP[[#This Row],[Type]])</f>
        <v>COMP</v>
      </c>
      <c r="B577" s="17"/>
      <c r="C577" s="33" t="str">
        <f>IF(ISBLANK(Comp!C577)=TRUE,IF(SPRT!C577=TRUE,SFIN!C577,SPRT!C577),Comp!C577)</f>
        <v>BYR0233C</v>
      </c>
      <c r="D577" s="23"/>
      <c r="E577" s="23"/>
      <c r="F577" s="23"/>
      <c r="G577" s="17"/>
      <c r="H577" s="17"/>
      <c r="I577" s="20" t="s">
        <v>2075</v>
      </c>
      <c r="L577" s="1"/>
      <c r="M577" s="1"/>
      <c r="N577" s="1"/>
      <c r="O577" s="1"/>
    </row>
    <row r="578" spans="1:15" ht="12.75" x14ac:dyDescent="0.2">
      <c r="A578" s="17" t="str">
        <f>IF(ISBLANK(t_COMP[[#This Row],[Type]]=FALSE),t_SPRT[[#This Row],[Type]],t_COMP[[#This Row],[Type]])</f>
        <v>COMP</v>
      </c>
      <c r="B578" s="17"/>
      <c r="C578" s="33" t="str">
        <f>IF(ISBLANK(Comp!C578)=TRUE,IF(SPRT!C578=TRUE,SFIN!C578,SPRT!C578),Comp!C578)</f>
        <v>BYR0234C</v>
      </c>
      <c r="D578" s="23"/>
      <c r="E578" s="23"/>
      <c r="F578" s="23"/>
      <c r="G578" s="17"/>
      <c r="H578" s="17"/>
      <c r="I578" s="20" t="s">
        <v>2075</v>
      </c>
      <c r="L578" s="1"/>
      <c r="M578" s="1"/>
      <c r="N578" s="1"/>
      <c r="O578" s="1"/>
    </row>
    <row r="579" spans="1:15" ht="12.75" x14ac:dyDescent="0.2">
      <c r="A579" s="17" t="str">
        <f>IF(ISBLANK(t_COMP[[#This Row],[Type]]=FALSE),t_SPRT[[#This Row],[Type]],t_COMP[[#This Row],[Type]])</f>
        <v>COMP</v>
      </c>
      <c r="B579" s="17"/>
      <c r="C579" s="33" t="str">
        <f>IF(ISBLANK(Comp!C579)=TRUE,IF(SPRT!C579=TRUE,SFIN!C579,SPRT!C579),Comp!C579)</f>
        <v>BYR0250C</v>
      </c>
      <c r="D579" s="23"/>
      <c r="E579" s="23"/>
      <c r="F579" s="23"/>
      <c r="G579" s="17"/>
      <c r="H579" s="17"/>
      <c r="I579" s="20" t="s">
        <v>2075</v>
      </c>
      <c r="L579" s="1"/>
      <c r="M579" s="1"/>
      <c r="N579" s="1"/>
      <c r="O579" s="1"/>
    </row>
    <row r="580" spans="1:15" ht="12.75" x14ac:dyDescent="0.2">
      <c r="A580" s="17" t="str">
        <f>IF(ISBLANK(t_COMP[[#This Row],[Type]]=FALSE),t_SPRT[[#This Row],[Type]],t_COMP[[#This Row],[Type]])</f>
        <v>COMP</v>
      </c>
      <c r="B580" s="17"/>
      <c r="C580" s="33" t="str">
        <f>IF(ISBLANK(Comp!C580)=TRUE,IF(SPRT!C580=TRUE,SFIN!C580,SPRT!C580),Comp!C580)</f>
        <v>BYR0253C</v>
      </c>
      <c r="D580" s="23"/>
      <c r="E580" s="23"/>
      <c r="F580" s="23"/>
      <c r="G580" s="17"/>
      <c r="H580" s="17"/>
      <c r="I580" s="20" t="s">
        <v>2075</v>
      </c>
      <c r="L580" s="1"/>
      <c r="M580" s="1"/>
      <c r="N580" s="1"/>
      <c r="O580" s="1"/>
    </row>
    <row r="581" spans="1:15" ht="12.75" x14ac:dyDescent="0.2">
      <c r="A581" s="17" t="str">
        <f>IF(ISBLANK(t_COMP[[#This Row],[Type]]=FALSE),t_SPRT[[#This Row],[Type]],t_COMP[[#This Row],[Type]])</f>
        <v>COMP</v>
      </c>
      <c r="B581" s="17"/>
      <c r="C581" s="33" t="str">
        <f>IF(ISBLANK(Comp!C581)=TRUE,IF(SPRT!C581=TRUE,SFIN!C581,SPRT!C581),Comp!C581)</f>
        <v>BYR0254C</v>
      </c>
      <c r="D581" s="23"/>
      <c r="E581" s="23"/>
      <c r="F581" s="23"/>
      <c r="G581" s="17"/>
      <c r="H581" s="17"/>
      <c r="I581" s="20" t="s">
        <v>2075</v>
      </c>
      <c r="L581" s="1"/>
      <c r="M581" s="1"/>
      <c r="N581" s="1"/>
      <c r="O581" s="1"/>
    </row>
    <row r="582" spans="1:15" ht="12.75" x14ac:dyDescent="0.2">
      <c r="A582" s="17" t="str">
        <f>IF(ISBLANK(t_COMP[[#This Row],[Type]]=FALSE),t_SPRT[[#This Row],[Type]],t_COMP[[#This Row],[Type]])</f>
        <v>COMP</v>
      </c>
      <c r="B582" s="17"/>
      <c r="C582" s="33" t="str">
        <f>IF(ISBLANK(Comp!C582)=TRUE,IF(SPRT!C582=TRUE,SFIN!C582,SPRT!C582),Comp!C582)</f>
        <v>BYR0258C</v>
      </c>
      <c r="D582" s="23"/>
      <c r="E582" s="23"/>
      <c r="F582" s="23"/>
      <c r="G582" s="17"/>
      <c r="H582" s="17"/>
      <c r="I582" s="20" t="s">
        <v>2075</v>
      </c>
      <c r="L582" s="1"/>
      <c r="M582" s="1"/>
      <c r="N582" s="1"/>
      <c r="O582" s="1"/>
    </row>
    <row r="583" spans="1:15" ht="12.75" x14ac:dyDescent="0.2">
      <c r="A583" s="17" t="str">
        <f>IF(ISBLANK(t_COMP[[#This Row],[Type]]=FALSE),t_SPRT[[#This Row],[Type]],t_COMP[[#This Row],[Type]])</f>
        <v>COMP</v>
      </c>
      <c r="B583" s="17"/>
      <c r="C583" s="33" t="str">
        <f>IF(ISBLANK(Comp!C583)=TRUE,IF(SPRT!C583=TRUE,SFIN!C583,SPRT!C583),Comp!C583)</f>
        <v>BYR0259C</v>
      </c>
      <c r="D583" s="23"/>
      <c r="E583" s="23"/>
      <c r="F583" s="23"/>
      <c r="G583" s="17"/>
      <c r="H583" s="17"/>
      <c r="I583" s="20" t="s">
        <v>2075</v>
      </c>
      <c r="L583" s="1"/>
      <c r="M583" s="1"/>
      <c r="N583" s="1"/>
      <c r="O583" s="1"/>
    </row>
    <row r="584" spans="1:15" ht="12.75" x14ac:dyDescent="0.2">
      <c r="A584" s="17" t="str">
        <f>IF(ISBLANK(t_COMP[[#This Row],[Type]]=FALSE),t_SPRT[[#This Row],[Type]],t_COMP[[#This Row],[Type]])</f>
        <v>COMP</v>
      </c>
      <c r="B584" s="17"/>
      <c r="C584" s="33" t="str">
        <f>IF(ISBLANK(Comp!C584)=TRUE,IF(SPRT!C584=TRUE,SFIN!C584,SPRT!C584),Comp!C584)</f>
        <v>BYR0276C</v>
      </c>
      <c r="D584" s="23"/>
      <c r="E584" s="23"/>
      <c r="F584" s="23"/>
      <c r="G584" s="17"/>
      <c r="H584" s="17"/>
      <c r="I584" s="20" t="s">
        <v>2075</v>
      </c>
      <c r="L584" s="1"/>
      <c r="M584" s="1"/>
      <c r="N584" s="1"/>
      <c r="O584" s="1"/>
    </row>
    <row r="585" spans="1:15" ht="12.75" x14ac:dyDescent="0.2">
      <c r="A585" s="17" t="str">
        <f>IF(ISBLANK(t_COMP[[#This Row],[Type]]=FALSE),t_SPRT[[#This Row],[Type]],t_COMP[[#This Row],[Type]])</f>
        <v>COMP</v>
      </c>
      <c r="B585" s="17"/>
      <c r="C585" s="33" t="str">
        <f>IF(ISBLANK(Comp!C585)=TRUE,IF(SPRT!C585=TRUE,SFIN!C585,SPRT!C585),Comp!C585)</f>
        <v>BYR0418C</v>
      </c>
      <c r="D585" s="23"/>
      <c r="E585" s="23"/>
      <c r="F585" s="23"/>
      <c r="G585" s="17"/>
      <c r="H585" s="17"/>
      <c r="I585" s="20" t="s">
        <v>2075</v>
      </c>
      <c r="L585" s="1"/>
      <c r="M585" s="1"/>
      <c r="N585" s="1"/>
      <c r="O585" s="1"/>
    </row>
    <row r="586" spans="1:15" ht="12.75" x14ac:dyDescent="0.2">
      <c r="A586" s="17" t="str">
        <f>IF(ISBLANK(t_COMP[[#This Row],[Type]]=FALSE),t_SPRT[[#This Row],[Type]],t_COMP[[#This Row],[Type]])</f>
        <v>COMP</v>
      </c>
      <c r="B586" s="17"/>
      <c r="C586" s="33" t="str">
        <f>IF(ISBLANK(Comp!C586)=TRUE,IF(SPRT!C586=TRUE,SFIN!C586,SPRT!C586),Comp!C586)</f>
        <v>BYR0420C</v>
      </c>
      <c r="D586" s="23"/>
      <c r="E586" s="23"/>
      <c r="F586" s="23"/>
      <c r="G586" s="17"/>
      <c r="H586" s="17"/>
      <c r="I586" s="20" t="s">
        <v>2075</v>
      </c>
      <c r="L586" s="1"/>
      <c r="M586" s="1"/>
      <c r="N586" s="1"/>
      <c r="O586" s="1"/>
    </row>
    <row r="587" spans="1:15" ht="12.75" x14ac:dyDescent="0.2">
      <c r="A587" s="17" t="str">
        <f>IF(ISBLANK(t_COMP[[#This Row],[Type]]=FALSE),t_SPRT[[#This Row],[Type]],t_COMP[[#This Row],[Type]])</f>
        <v>COMP</v>
      </c>
      <c r="B587" s="17"/>
      <c r="C587" s="33" t="str">
        <f>IF(ISBLANK(Comp!C587)=TRUE,IF(SPRT!C587=TRUE,SFIN!C587,SPRT!C587),Comp!C587)</f>
        <v>BYR0594C</v>
      </c>
      <c r="D587" s="23"/>
      <c r="E587" s="23"/>
      <c r="F587" s="23"/>
      <c r="G587" s="17"/>
      <c r="H587" s="17"/>
      <c r="I587" s="20" t="s">
        <v>2078</v>
      </c>
      <c r="L587" s="1"/>
      <c r="M587" s="1"/>
      <c r="N587" s="1"/>
      <c r="O587" s="1"/>
    </row>
    <row r="588" spans="1:15" ht="12.75" x14ac:dyDescent="0.2">
      <c r="A588" s="17" t="str">
        <f>IF(ISBLANK(t_COMP[[#This Row],[Type]]=FALSE),t_SPRT[[#This Row],[Type]],t_COMP[[#This Row],[Type]])</f>
        <v>COMP</v>
      </c>
      <c r="B588" s="17"/>
      <c r="C588" s="33" t="str">
        <f>IF(ISBLANK(Comp!C588)=TRUE,IF(SPRT!C588=TRUE,SFIN!C588,SPRT!C588),Comp!C588)</f>
        <v>BYR0595C</v>
      </c>
      <c r="D588" s="23"/>
      <c r="E588" s="23"/>
      <c r="F588" s="23"/>
      <c r="G588" s="17"/>
      <c r="H588" s="17"/>
      <c r="I588" s="20" t="s">
        <v>2078</v>
      </c>
      <c r="L588" s="1"/>
      <c r="M588" s="1"/>
      <c r="N588" s="1"/>
      <c r="O588" s="1"/>
    </row>
    <row r="589" spans="1:15" ht="12.75" x14ac:dyDescent="0.2">
      <c r="A589" s="17" t="str">
        <f>IF(ISBLANK(t_COMP[[#This Row],[Type]]=FALSE),t_SPRT[[#This Row],[Type]],t_COMP[[#This Row],[Type]])</f>
        <v>COMP</v>
      </c>
      <c r="B589" s="17"/>
      <c r="C589" s="33" t="str">
        <f>IF(ISBLANK(Comp!C589)=TRUE,IF(SPRT!C589=TRUE,SFIN!C589,SPRT!C589),Comp!C589)</f>
        <v>BYR0596C</v>
      </c>
      <c r="D589" s="23"/>
      <c r="E589" s="23"/>
      <c r="F589" s="23"/>
      <c r="G589" s="17"/>
      <c r="H589" s="17"/>
      <c r="I589" s="20" t="s">
        <v>2078</v>
      </c>
      <c r="L589" s="1"/>
      <c r="M589" s="1"/>
      <c r="N589" s="1"/>
      <c r="O589" s="1"/>
    </row>
    <row r="590" spans="1:15" ht="12.75" x14ac:dyDescent="0.2">
      <c r="A590" s="17" t="str">
        <f>IF(ISBLANK(t_COMP[[#This Row],[Type]]=FALSE),t_SPRT[[#This Row],[Type]],t_COMP[[#This Row],[Type]])</f>
        <v>COMP</v>
      </c>
      <c r="B590" s="17"/>
      <c r="C590" s="33" t="str">
        <f>IF(ISBLANK(Comp!C590)=TRUE,IF(SPRT!C590=TRUE,SFIN!C590,SPRT!C590),Comp!C590)</f>
        <v>BYR0619C</v>
      </c>
      <c r="D590" s="23"/>
      <c r="E590" s="23"/>
      <c r="F590" s="23"/>
      <c r="G590" s="17"/>
      <c r="H590" s="17"/>
      <c r="I590" s="20" t="s">
        <v>2075</v>
      </c>
      <c r="L590" s="1"/>
      <c r="M590" s="1"/>
      <c r="N590" s="1"/>
      <c r="O590" s="1"/>
    </row>
    <row r="591" spans="1:15" ht="12.75" x14ac:dyDescent="0.2">
      <c r="A591" s="17" t="str">
        <f>IF(ISBLANK(t_COMP[[#This Row],[Type]]=FALSE),t_SPRT[[#This Row],[Type]],t_COMP[[#This Row],[Type]])</f>
        <v>COMP</v>
      </c>
      <c r="B591" s="17"/>
      <c r="C591" s="33" t="str">
        <f>IF(ISBLANK(Comp!C591)=TRUE,IF(SPRT!C591=TRUE,SFIN!C591,SPRT!C591),Comp!C591)</f>
        <v>BYR0629C</v>
      </c>
      <c r="D591" s="23"/>
      <c r="E591" s="23"/>
      <c r="F591" s="23"/>
      <c r="G591" s="17"/>
      <c r="H591" s="17"/>
      <c r="I591" s="20" t="s">
        <v>2075</v>
      </c>
      <c r="L591" s="1"/>
      <c r="M591" s="1"/>
      <c r="N591" s="1"/>
      <c r="O591" s="1"/>
    </row>
    <row r="592" spans="1:15" ht="12.75" x14ac:dyDescent="0.2">
      <c r="A592" s="17" t="str">
        <f>IF(ISBLANK(t_COMP[[#This Row],[Type]]=FALSE),t_SPRT[[#This Row],[Type]],t_COMP[[#This Row],[Type]])</f>
        <v>COMP</v>
      </c>
      <c r="B592" s="17"/>
      <c r="C592" s="33" t="str">
        <f>IF(ISBLANK(Comp!C592)=TRUE,IF(SPRT!C592=TRUE,SFIN!C592,SPRT!C592),Comp!C592)</f>
        <v>BYR0637D</v>
      </c>
      <c r="D592" s="23"/>
      <c r="E592" s="23"/>
      <c r="F592" s="23"/>
      <c r="G592" s="17"/>
      <c r="H592" s="17"/>
      <c r="I592" s="20" t="s">
        <v>2078</v>
      </c>
      <c r="L592" s="1"/>
      <c r="M592" s="1"/>
      <c r="N592" s="1"/>
      <c r="O592" s="1"/>
    </row>
    <row r="593" spans="1:15" ht="12.75" x14ac:dyDescent="0.2">
      <c r="A593" s="17" t="str">
        <f>IF(ISBLANK(t_COMP[[#This Row],[Type]]=FALSE),t_SPRT[[#This Row],[Type]],t_COMP[[#This Row],[Type]])</f>
        <v>COMP</v>
      </c>
      <c r="B593" s="17"/>
      <c r="C593" s="33" t="str">
        <f>IF(ISBLANK(Comp!C593)=TRUE,IF(SPRT!C593=TRUE,SFIN!C593,SPRT!C593),Comp!C593)</f>
        <v>BYR0714C</v>
      </c>
      <c r="D593" s="23"/>
      <c r="E593" s="23"/>
      <c r="F593" s="23"/>
      <c r="G593" s="17"/>
      <c r="H593" s="17"/>
      <c r="I593" s="20" t="s">
        <v>2075</v>
      </c>
      <c r="L593" s="1"/>
      <c r="M593" s="1"/>
      <c r="N593" s="1"/>
      <c r="O593" s="1"/>
    </row>
    <row r="594" spans="1:15" ht="12.75" x14ac:dyDescent="0.2">
      <c r="A594" s="17" t="str">
        <f>IF(ISBLANK(t_COMP[[#This Row],[Type]]=FALSE),t_SPRT[[#This Row],[Type]],t_COMP[[#This Row],[Type]])</f>
        <v>COMP</v>
      </c>
      <c r="B594" s="17"/>
      <c r="C594" s="33" t="str">
        <f>IF(ISBLANK(Comp!C594)=TRUE,IF(SPRT!C594=TRUE,SFIN!C594,SPRT!C594),Comp!C594)</f>
        <v>BYR0770C</v>
      </c>
      <c r="D594" s="23"/>
      <c r="E594" s="23"/>
      <c r="F594" s="23"/>
      <c r="G594" s="17"/>
      <c r="H594" s="17"/>
      <c r="I594" s="20" t="s">
        <v>2075</v>
      </c>
      <c r="L594" s="1"/>
      <c r="M594" s="1"/>
      <c r="N594" s="1"/>
      <c r="O594" s="1"/>
    </row>
    <row r="595" spans="1:15" ht="12.75" x14ac:dyDescent="0.2">
      <c r="A595" s="17" t="str">
        <f>IF(ISBLANK(t_COMP[[#This Row],[Type]]=FALSE),t_SPRT[[#This Row],[Type]],t_COMP[[#This Row],[Type]])</f>
        <v>COMP</v>
      </c>
      <c r="B595" s="17"/>
      <c r="C595" s="33" t="str">
        <f>IF(ISBLANK(Comp!C595)=TRUE,IF(SPRT!C595=TRUE,SFIN!C595,SPRT!C595),Comp!C595)</f>
        <v>BYR0771C</v>
      </c>
      <c r="D595" s="23"/>
      <c r="E595" s="23"/>
      <c r="F595" s="23"/>
      <c r="G595" s="17"/>
      <c r="H595" s="17"/>
      <c r="I595" s="20" t="s">
        <v>2075</v>
      </c>
      <c r="L595" s="1"/>
      <c r="M595" s="1"/>
      <c r="N595" s="1"/>
      <c r="O595" s="1"/>
    </row>
    <row r="596" spans="1:15" ht="12.75" x14ac:dyDescent="0.2">
      <c r="A596" s="17" t="str">
        <f>IF(ISBLANK(t_COMP[[#This Row],[Type]]=FALSE),t_SPRT[[#This Row],[Type]],t_COMP[[#This Row],[Type]])</f>
        <v>COMP</v>
      </c>
      <c r="B596" s="17"/>
      <c r="C596" s="33" t="str">
        <f>IF(ISBLANK(Comp!C596)=TRUE,IF(SPRT!C596=TRUE,SFIN!C596,SPRT!C596),Comp!C596)</f>
        <v>BYR0772C</v>
      </c>
      <c r="D596" s="23"/>
      <c r="E596" s="23"/>
      <c r="F596" s="23"/>
      <c r="G596" s="17"/>
      <c r="H596" s="17"/>
      <c r="I596" s="20" t="s">
        <v>2075</v>
      </c>
      <c r="L596" s="1"/>
      <c r="M596" s="1"/>
      <c r="N596" s="1"/>
      <c r="O596" s="1"/>
    </row>
    <row r="597" spans="1:15" ht="12.75" x14ac:dyDescent="0.2">
      <c r="A597" s="17" t="str">
        <f>IF(ISBLANK(t_COMP[[#This Row],[Type]]=FALSE),t_SPRT[[#This Row],[Type]],t_COMP[[#This Row],[Type]])</f>
        <v>COMP</v>
      </c>
      <c r="B597" s="17"/>
      <c r="C597" s="33" t="str">
        <f>IF(ISBLANK(Comp!C597)=TRUE,IF(SPRT!C597=TRUE,SFIN!C597,SPRT!C597),Comp!C597)</f>
        <v>BYR0773C</v>
      </c>
      <c r="D597" s="23"/>
      <c r="E597" s="23"/>
      <c r="F597" s="23"/>
      <c r="G597" s="17"/>
      <c r="H597" s="17"/>
      <c r="I597" s="20" t="s">
        <v>2075</v>
      </c>
      <c r="L597" s="1"/>
      <c r="M597" s="1"/>
      <c r="N597" s="1"/>
      <c r="O597" s="1"/>
    </row>
    <row r="598" spans="1:15" ht="12.75" x14ac:dyDescent="0.2">
      <c r="A598" s="17" t="str">
        <f>IF(ISBLANK(t_COMP[[#This Row],[Type]]=FALSE),t_SPRT[[#This Row],[Type]],t_COMP[[#This Row],[Type]])</f>
        <v>COMP</v>
      </c>
      <c r="B598" s="17"/>
      <c r="C598" s="33" t="str">
        <f>IF(ISBLANK(Comp!C598)=TRUE,IF(SPRT!C598=TRUE,SFIN!C598,SPRT!C598),Comp!C598)</f>
        <v>BYR0774C</v>
      </c>
      <c r="D598" s="23"/>
      <c r="E598" s="23"/>
      <c r="F598" s="23"/>
      <c r="G598" s="17"/>
      <c r="H598" s="17"/>
      <c r="I598" s="20" t="s">
        <v>2075</v>
      </c>
      <c r="L598" s="1"/>
      <c r="M598" s="1"/>
      <c r="N598" s="1"/>
      <c r="O598" s="1"/>
    </row>
    <row r="599" spans="1:15" ht="12.75" x14ac:dyDescent="0.2">
      <c r="A599" s="17" t="str">
        <f>IF(ISBLANK(t_COMP[[#This Row],[Type]]=FALSE),t_SPRT[[#This Row],[Type]],t_COMP[[#This Row],[Type]])</f>
        <v>COMP</v>
      </c>
      <c r="B599" s="17"/>
      <c r="C599" s="33" t="str">
        <f>IF(ISBLANK(Comp!C599)=TRUE,IF(SPRT!C599=TRUE,SFIN!C599,SPRT!C599),Comp!C599)</f>
        <v>BYR0796C</v>
      </c>
      <c r="D599" s="23"/>
      <c r="E599" s="23"/>
      <c r="F599" s="23"/>
      <c r="G599" s="17"/>
      <c r="H599" s="17"/>
      <c r="I599" s="20" t="s">
        <v>2075</v>
      </c>
      <c r="L599" s="1"/>
      <c r="M599" s="1"/>
      <c r="N599" s="1"/>
      <c r="O599" s="1"/>
    </row>
    <row r="600" spans="1:15" ht="12.75" x14ac:dyDescent="0.2">
      <c r="A600" s="17" t="str">
        <f>IF(ISBLANK(t_COMP[[#This Row],[Type]]=FALSE),t_SPRT[[#This Row],[Type]],t_COMP[[#This Row],[Type]])</f>
        <v>COMP</v>
      </c>
      <c r="B600" s="17"/>
      <c r="C600" s="33" t="str">
        <f>IF(ISBLANK(Comp!C600)=TRUE,IF(SPRT!C600=TRUE,SFIN!C600,SPRT!C600),Comp!C600)</f>
        <v>BYR0798C</v>
      </c>
      <c r="D600" s="23"/>
      <c r="E600" s="23"/>
      <c r="F600" s="23"/>
      <c r="G600" s="17"/>
      <c r="H600" s="17"/>
      <c r="I600" s="20" t="s">
        <v>2077</v>
      </c>
      <c r="L600" s="1"/>
      <c r="M600" s="1"/>
      <c r="N600" s="1"/>
      <c r="O600" s="1"/>
    </row>
    <row r="601" spans="1:15" ht="12.75" x14ac:dyDescent="0.2">
      <c r="A601" s="17" t="str">
        <f>IF(ISBLANK(t_COMP[[#This Row],[Type]]=FALSE),t_SPRT[[#This Row],[Type]],t_COMP[[#This Row],[Type]])</f>
        <v>COMP</v>
      </c>
      <c r="B601" s="17"/>
      <c r="C601" s="33" t="str">
        <f>IF(ISBLANK(Comp!C601)=TRUE,IF(SPRT!C601=TRUE,SFIN!C601,SPRT!C601),Comp!C601)</f>
        <v>BYR0802C</v>
      </c>
      <c r="D601" s="23"/>
      <c r="E601" s="23"/>
      <c r="F601" s="23"/>
      <c r="G601" s="17"/>
      <c r="H601" s="17"/>
      <c r="I601" s="20" t="s">
        <v>2075</v>
      </c>
      <c r="L601" s="1"/>
      <c r="M601" s="1"/>
      <c r="N601" s="1"/>
      <c r="O601" s="1"/>
    </row>
    <row r="602" spans="1:15" ht="12.75" x14ac:dyDescent="0.2">
      <c r="A602" s="17" t="str">
        <f>IF(ISBLANK(t_COMP[[#This Row],[Type]]=FALSE),t_SPRT[[#This Row],[Type]],t_COMP[[#This Row],[Type]])</f>
        <v>COMP</v>
      </c>
      <c r="B602" s="17"/>
      <c r="C602" s="33" t="str">
        <f>IF(ISBLANK(Comp!C602)=TRUE,IF(SPRT!C602=TRUE,SFIN!C602,SPRT!C602),Comp!C602)</f>
        <v>BYR0804C</v>
      </c>
      <c r="D602" s="23"/>
      <c r="E602" s="23"/>
      <c r="F602" s="23"/>
      <c r="G602" s="17"/>
      <c r="H602" s="17"/>
      <c r="I602" s="20" t="s">
        <v>2078</v>
      </c>
      <c r="L602" s="1"/>
      <c r="M602" s="1"/>
      <c r="N602" s="1"/>
      <c r="O602" s="1"/>
    </row>
    <row r="603" spans="1:15" ht="12.75" x14ac:dyDescent="0.2">
      <c r="A603" s="17" t="str">
        <f>IF(ISBLANK(t_COMP[[#This Row],[Type]]=FALSE),t_SPRT[[#This Row],[Type]],t_COMP[[#This Row],[Type]])</f>
        <v>COMP</v>
      </c>
      <c r="B603" s="17"/>
      <c r="C603" s="33" t="str">
        <f>IF(ISBLANK(Comp!C603)=TRUE,IF(SPRT!C603=TRUE,SFIN!C603,SPRT!C603),Comp!C603)</f>
        <v>BYR0826Q</v>
      </c>
      <c r="D603" s="23"/>
      <c r="E603" s="23"/>
      <c r="F603" s="23"/>
      <c r="G603" s="17"/>
      <c r="H603" s="17"/>
      <c r="I603" s="20" t="s">
        <v>2078</v>
      </c>
      <c r="L603" s="1"/>
      <c r="M603" s="1"/>
      <c r="N603" s="1"/>
      <c r="O603" s="1"/>
    </row>
    <row r="604" spans="1:15" ht="12.75" x14ac:dyDescent="0.2">
      <c r="A604" s="17" t="str">
        <f>IF(ISBLANK(t_COMP[[#This Row],[Type]]=FALSE),t_SPRT[[#This Row],[Type]],t_COMP[[#This Row],[Type]])</f>
        <v>COMP</v>
      </c>
      <c r="B604" s="17"/>
      <c r="C604" s="33" t="str">
        <f>IF(ISBLANK(Comp!C604)=TRUE,IF(SPRT!C604=TRUE,SFIN!C604,SPRT!C604),Comp!C604)</f>
        <v>BYR0832C</v>
      </c>
      <c r="D604" s="23"/>
      <c r="E604" s="23"/>
      <c r="F604" s="23"/>
      <c r="G604" s="17"/>
      <c r="H604" s="17"/>
      <c r="I604" s="20" t="s">
        <v>2077</v>
      </c>
      <c r="L604" s="1"/>
      <c r="M604" s="1"/>
      <c r="N604" s="1"/>
      <c r="O604" s="1"/>
    </row>
    <row r="605" spans="1:15" ht="12.75" x14ac:dyDescent="0.2">
      <c r="A605" s="17" t="str">
        <f>IF(ISBLANK(t_COMP[[#This Row],[Type]]=FALSE),t_SPRT[[#This Row],[Type]],t_COMP[[#This Row],[Type]])</f>
        <v>COMP</v>
      </c>
      <c r="B605" s="17"/>
      <c r="C605" s="33" t="str">
        <f>IF(ISBLANK(Comp!C605)=TRUE,IF(SPRT!C605=TRUE,SFIN!C605,SPRT!C605),Comp!C605)</f>
        <v>BYR0974C</v>
      </c>
      <c r="D605" s="23"/>
      <c r="E605" s="23"/>
      <c r="F605" s="23"/>
      <c r="G605" s="17"/>
      <c r="H605" s="17"/>
      <c r="I605" s="20" t="s">
        <v>2077</v>
      </c>
      <c r="L605" s="1"/>
      <c r="M605" s="1"/>
      <c r="N605" s="1"/>
      <c r="O605" s="1"/>
    </row>
    <row r="606" spans="1:15" ht="12.75" x14ac:dyDescent="0.2">
      <c r="A606" s="17" t="str">
        <f>IF(ISBLANK(t_COMP[[#This Row],[Type]]=FALSE),t_SPRT[[#This Row],[Type]],t_COMP[[#This Row],[Type]])</f>
        <v>COMP</v>
      </c>
      <c r="B606" s="17"/>
      <c r="C606" s="33" t="str">
        <f>IF(ISBLANK(Comp!C606)=TRUE,IF(SPRT!C606=TRUE,SFIN!C606,SPRT!C606),Comp!C606)</f>
        <v>BYR0981C</v>
      </c>
      <c r="D606" s="23"/>
      <c r="E606" s="23"/>
      <c r="F606" s="23"/>
      <c r="G606" s="17"/>
      <c r="H606" s="17"/>
      <c r="I606" s="20" t="s">
        <v>2077</v>
      </c>
      <c r="L606" s="1"/>
      <c r="M606" s="1"/>
      <c r="N606" s="1"/>
      <c r="O606" s="1"/>
    </row>
    <row r="607" spans="1:15" ht="12.75" x14ac:dyDescent="0.2">
      <c r="A607" s="17" t="str">
        <f>IF(ISBLANK(t_COMP[[#This Row],[Type]]=FALSE),t_SPRT[[#This Row],[Type]],t_COMP[[#This Row],[Type]])</f>
        <v>COMP</v>
      </c>
      <c r="B607" s="17"/>
      <c r="C607" s="33" t="str">
        <f>IF(ISBLANK(Comp!C607)=TRUE,IF(SPRT!C607=TRUE,SFIN!C607,SPRT!C607),Comp!C607)</f>
        <v>BYR0983C</v>
      </c>
      <c r="D607" s="23"/>
      <c r="E607" s="23"/>
      <c r="F607" s="23"/>
      <c r="G607" s="17"/>
      <c r="H607" s="17"/>
      <c r="I607" s="20" t="s">
        <v>2077</v>
      </c>
      <c r="L607" s="1"/>
      <c r="M607" s="1"/>
      <c r="N607" s="1"/>
      <c r="O607" s="1"/>
    </row>
    <row r="608" spans="1:15" ht="12.75" x14ac:dyDescent="0.2">
      <c r="A608" s="17" t="str">
        <f>IF(ISBLANK(t_COMP[[#This Row],[Type]]=FALSE),t_SPRT[[#This Row],[Type]],t_COMP[[#This Row],[Type]])</f>
        <v>COMP</v>
      </c>
      <c r="B608" s="17"/>
      <c r="C608" s="33" t="str">
        <f>IF(ISBLANK(Comp!C608)=TRUE,IF(SPRT!C608=TRUE,SFIN!C608,SPRT!C608),Comp!C608)</f>
        <v>BYR1003C</v>
      </c>
      <c r="D608" s="23"/>
      <c r="E608" s="23"/>
      <c r="F608" s="23"/>
      <c r="G608" s="17"/>
      <c r="H608" s="17"/>
      <c r="I608" s="20" t="s">
        <v>2077</v>
      </c>
      <c r="L608" s="1"/>
      <c r="M608" s="1"/>
      <c r="N608" s="1"/>
      <c r="O608" s="1"/>
    </row>
    <row r="609" spans="1:15" ht="12.75" x14ac:dyDescent="0.2">
      <c r="A609" s="17" t="str">
        <f>IF(ISBLANK(t_COMP[[#This Row],[Type]]=FALSE),t_SPRT[[#This Row],[Type]],t_COMP[[#This Row],[Type]])</f>
        <v>COMP</v>
      </c>
      <c r="B609" s="17"/>
      <c r="C609" s="33" t="str">
        <f>IF(ISBLANK(Comp!C609)=TRUE,IF(SPRT!C609=TRUE,SFIN!C609,SPRT!C609),Comp!C609)</f>
        <v>BYR1009C</v>
      </c>
      <c r="D609" s="23"/>
      <c r="E609" s="23"/>
      <c r="F609" s="23"/>
      <c r="G609" s="17"/>
      <c r="H609" s="17"/>
      <c r="I609" s="20" t="s">
        <v>2075</v>
      </c>
      <c r="L609" s="1"/>
      <c r="M609" s="1"/>
      <c r="N609" s="1"/>
      <c r="O609" s="1"/>
    </row>
    <row r="610" spans="1:15" ht="12.75" x14ac:dyDescent="0.2">
      <c r="A610" s="17" t="str">
        <f>IF(ISBLANK(t_COMP[[#This Row],[Type]]=FALSE),t_SPRT[[#This Row],[Type]],t_COMP[[#This Row],[Type]])</f>
        <v>COMP</v>
      </c>
      <c r="B610" s="17"/>
      <c r="C610" s="33" t="str">
        <f>IF(ISBLANK(Comp!C610)=TRUE,IF(SPRT!C610=TRUE,SFIN!C610,SPRT!C610),Comp!C610)</f>
        <v>BYR1018C</v>
      </c>
      <c r="D610" s="23"/>
      <c r="E610" s="23"/>
      <c r="F610" s="23"/>
      <c r="G610" s="17"/>
      <c r="H610" s="17"/>
      <c r="I610" s="20" t="s">
        <v>2077</v>
      </c>
      <c r="L610" s="1"/>
      <c r="M610" s="1"/>
      <c r="N610" s="1"/>
      <c r="O610" s="1"/>
    </row>
    <row r="611" spans="1:15" ht="12.75" x14ac:dyDescent="0.2">
      <c r="A611" s="17" t="str">
        <f>IF(ISBLANK(t_COMP[[#This Row],[Type]]=FALSE),t_SPRT[[#This Row],[Type]],t_COMP[[#This Row],[Type]])</f>
        <v>COMP</v>
      </c>
      <c r="B611" s="17"/>
      <c r="C611" s="33" t="str">
        <f>IF(ISBLANK(Comp!C611)=TRUE,IF(SPRT!C611=TRUE,SFIN!C611,SPRT!C611),Comp!C611)</f>
        <v>BYR1018Q</v>
      </c>
      <c r="D611" s="23"/>
      <c r="E611" s="23"/>
      <c r="F611" s="23"/>
      <c r="G611" s="17"/>
      <c r="H611" s="17"/>
      <c r="I611" s="20" t="s">
        <v>2077</v>
      </c>
      <c r="L611" s="1"/>
      <c r="M611" s="1"/>
      <c r="N611" s="1"/>
      <c r="O611" s="1"/>
    </row>
    <row r="612" spans="1:15" ht="12.75" x14ac:dyDescent="0.2">
      <c r="A612" s="17" t="str">
        <f>IF(ISBLANK(t_COMP[[#This Row],[Type]]=FALSE),t_SPRT[[#This Row],[Type]],t_COMP[[#This Row],[Type]])</f>
        <v>COMP</v>
      </c>
      <c r="B612" s="17"/>
      <c r="C612" s="33" t="str">
        <f>IF(ISBLANK(Comp!C612)=TRUE,IF(SPRT!C612=TRUE,SFIN!C612,SPRT!C612),Comp!C612)</f>
        <v>BYR1029C</v>
      </c>
      <c r="D612" s="23"/>
      <c r="E612" s="23"/>
      <c r="F612" s="23"/>
      <c r="G612" s="17"/>
      <c r="H612" s="17"/>
      <c r="I612" s="20" t="s">
        <v>2077</v>
      </c>
      <c r="L612" s="1"/>
      <c r="M612" s="1"/>
      <c r="N612" s="1"/>
      <c r="O612" s="1"/>
    </row>
    <row r="613" spans="1:15" ht="12.75" x14ac:dyDescent="0.2">
      <c r="A613" s="17" t="str">
        <f>IF(ISBLANK(t_COMP[[#This Row],[Type]]=FALSE),t_SPRT[[#This Row],[Type]],t_COMP[[#This Row],[Type]])</f>
        <v>COMP</v>
      </c>
      <c r="B613" s="17"/>
      <c r="C613" s="33" t="str">
        <f>IF(ISBLANK(Comp!C613)=TRUE,IF(SPRT!C613=TRUE,SFIN!C613,SPRT!C613),Comp!C613)</f>
        <v>BYR1038C</v>
      </c>
      <c r="D613" s="23"/>
      <c r="E613" s="23"/>
      <c r="F613" s="23"/>
      <c r="G613" s="17"/>
      <c r="H613" s="17"/>
      <c r="I613" s="20" t="s">
        <v>2077</v>
      </c>
      <c r="L613" s="1"/>
      <c r="M613" s="1"/>
      <c r="N613" s="1"/>
      <c r="O613" s="1"/>
    </row>
    <row r="614" spans="1:15" ht="12.75" x14ac:dyDescent="0.2">
      <c r="A614" s="17" t="str">
        <f>IF(ISBLANK(t_COMP[[#This Row],[Type]]=FALSE),t_SPRT[[#This Row],[Type]],t_COMP[[#This Row],[Type]])</f>
        <v>COMP</v>
      </c>
      <c r="B614" s="17"/>
      <c r="C614" s="33" t="str">
        <f>IF(ISBLANK(Comp!C614)=TRUE,IF(SPRT!C614=TRUE,SFIN!C614,SPRT!C614),Comp!C614)</f>
        <v>BYR1062C</v>
      </c>
      <c r="D614" s="23"/>
      <c r="E614" s="23"/>
      <c r="F614" s="23"/>
      <c r="G614" s="17"/>
      <c r="H614" s="17"/>
      <c r="I614" s="20" t="s">
        <v>2077</v>
      </c>
      <c r="L614" s="1"/>
      <c r="M614" s="1"/>
      <c r="N614" s="1"/>
      <c r="O614" s="1"/>
    </row>
    <row r="615" spans="1:15" ht="12.75" x14ac:dyDescent="0.2">
      <c r="A615" s="17" t="str">
        <f>IF(ISBLANK(t_COMP[[#This Row],[Type]]=FALSE),t_SPRT[[#This Row],[Type]],t_COMP[[#This Row],[Type]])</f>
        <v>COMP</v>
      </c>
      <c r="B615" s="17"/>
      <c r="C615" s="33" t="str">
        <f>IF(ISBLANK(Comp!C615)=TRUE,IF(SPRT!C615=TRUE,SFIN!C615,SPRT!C615),Comp!C615)</f>
        <v>BYR1073C</v>
      </c>
      <c r="D615" s="23"/>
      <c r="E615" s="23"/>
      <c r="F615" s="23"/>
      <c r="G615" s="17"/>
      <c r="H615" s="17"/>
      <c r="I615" s="20" t="s">
        <v>2078</v>
      </c>
      <c r="L615" s="1"/>
      <c r="M615" s="1"/>
      <c r="N615" s="1"/>
      <c r="O615" s="1"/>
    </row>
    <row r="616" spans="1:15" ht="12.75" x14ac:dyDescent="0.2">
      <c r="A616" s="17" t="str">
        <f>IF(ISBLANK(t_COMP[[#This Row],[Type]]=FALSE),t_SPRT[[#This Row],[Type]],t_COMP[[#This Row],[Type]])</f>
        <v>COMP</v>
      </c>
      <c r="B616" s="17"/>
      <c r="C616" s="33" t="str">
        <f>IF(ISBLANK(Comp!C616)=TRUE,IF(SPRT!C616=TRUE,SFIN!C616,SPRT!C616),Comp!C616)</f>
        <v>BYR1079C</v>
      </c>
      <c r="D616" s="23"/>
      <c r="E616" s="23"/>
      <c r="F616" s="23"/>
      <c r="G616" s="17"/>
      <c r="H616" s="17"/>
      <c r="I616" s="20" t="s">
        <v>2077</v>
      </c>
      <c r="L616" s="1"/>
      <c r="M616" s="1"/>
      <c r="N616" s="1"/>
      <c r="O616" s="1"/>
    </row>
    <row r="617" spans="1:15" ht="12.75" x14ac:dyDescent="0.2">
      <c r="A617" s="17" t="str">
        <f>IF(ISBLANK(t_COMP[[#This Row],[Type]]=FALSE),t_SPRT[[#This Row],[Type]],t_COMP[[#This Row],[Type]])</f>
        <v>COMP</v>
      </c>
      <c r="B617" s="17"/>
      <c r="C617" s="33" t="str">
        <f>IF(ISBLANK(Comp!C617)=TRUE,IF(SPRT!C617=TRUE,SFIN!C617,SPRT!C617),Comp!C617)</f>
        <v>BYR1087C</v>
      </c>
      <c r="D617" s="23"/>
      <c r="E617" s="23"/>
      <c r="F617" s="23"/>
      <c r="G617" s="17"/>
      <c r="H617" s="17"/>
      <c r="I617" s="20" t="s">
        <v>2078</v>
      </c>
      <c r="L617" s="1"/>
      <c r="M617" s="1"/>
      <c r="N617" s="1"/>
      <c r="O617" s="1"/>
    </row>
    <row r="618" spans="1:15" ht="12.75" x14ac:dyDescent="0.2">
      <c r="A618" s="17" t="str">
        <f>IF(ISBLANK(t_COMP[[#This Row],[Type]]=FALSE),t_SPRT[[#This Row],[Type]],t_COMP[[#This Row],[Type]])</f>
        <v>COMP</v>
      </c>
      <c r="B618" s="17"/>
      <c r="C618" s="33" t="str">
        <f>IF(ISBLANK(Comp!C618)=TRUE,IF(SPRT!C618=TRUE,SFIN!C618,SPRT!C618),Comp!C618)</f>
        <v>BYR1088C</v>
      </c>
      <c r="D618" s="23"/>
      <c r="E618" s="23"/>
      <c r="F618" s="23"/>
      <c r="G618" s="17"/>
      <c r="H618" s="17"/>
      <c r="I618" s="20" t="s">
        <v>2078</v>
      </c>
      <c r="L618" s="1"/>
      <c r="M618" s="1"/>
      <c r="N618" s="1"/>
      <c r="O618" s="1"/>
    </row>
    <row r="619" spans="1:15" ht="12.75" x14ac:dyDescent="0.2">
      <c r="A619" s="17" t="str">
        <f>IF(ISBLANK(t_COMP[[#This Row],[Type]]=FALSE),t_SPRT[[#This Row],[Type]],t_COMP[[#This Row],[Type]])</f>
        <v>COMP</v>
      </c>
      <c r="B619" s="17"/>
      <c r="C619" s="33" t="str">
        <f>IF(ISBLANK(Comp!C619)=TRUE,IF(SPRT!C619=TRUE,SFIN!C619,SPRT!C619),Comp!C619)</f>
        <v>BYR1089C</v>
      </c>
      <c r="D619" s="23"/>
      <c r="E619" s="23"/>
      <c r="F619" s="23"/>
      <c r="G619" s="17"/>
      <c r="H619" s="17"/>
      <c r="I619" s="20" t="s">
        <v>2078</v>
      </c>
      <c r="L619" s="1"/>
      <c r="M619" s="1"/>
      <c r="N619" s="1"/>
      <c r="O619" s="1"/>
    </row>
    <row r="620" spans="1:15" ht="12.75" x14ac:dyDescent="0.2">
      <c r="A620" s="17" t="str">
        <f>IF(ISBLANK(t_COMP[[#This Row],[Type]]=FALSE),t_SPRT[[#This Row],[Type]],t_COMP[[#This Row],[Type]])</f>
        <v>COMP</v>
      </c>
      <c r="B620" s="17"/>
      <c r="C620" s="33" t="str">
        <f>IF(ISBLANK(Comp!C620)=TRUE,IF(SPRT!C620=TRUE,SFIN!C620,SPRT!C620),Comp!C620)</f>
        <v>BYR1106C</v>
      </c>
      <c r="D620" s="23"/>
      <c r="E620" s="23"/>
      <c r="F620" s="23"/>
      <c r="G620" s="17"/>
      <c r="H620" s="17"/>
      <c r="I620" s="20" t="s">
        <v>2075</v>
      </c>
      <c r="L620" s="1"/>
      <c r="M620" s="1"/>
      <c r="N620" s="1"/>
      <c r="O620" s="1"/>
    </row>
    <row r="621" spans="1:15" ht="12.75" x14ac:dyDescent="0.2">
      <c r="A621" s="17" t="str">
        <f>IF(ISBLANK(t_COMP[[#This Row],[Type]]=FALSE),t_SPRT[[#This Row],[Type]],t_COMP[[#This Row],[Type]])</f>
        <v>COMP</v>
      </c>
      <c r="B621" s="17"/>
      <c r="C621" s="33" t="str">
        <f>IF(ISBLANK(Comp!C621)=TRUE,IF(SPRT!C621=TRUE,SFIN!C621,SPRT!C621),Comp!C621)</f>
        <v>BYR1114C</v>
      </c>
      <c r="D621" s="23"/>
      <c r="E621" s="23"/>
      <c r="F621" s="23"/>
      <c r="G621" s="17"/>
      <c r="H621" s="17"/>
      <c r="I621" s="20" t="s">
        <v>2077</v>
      </c>
      <c r="L621" s="1"/>
      <c r="M621" s="1"/>
      <c r="N621" s="1"/>
      <c r="O621" s="1"/>
    </row>
    <row r="622" spans="1:15" ht="12.75" x14ac:dyDescent="0.2">
      <c r="A622" s="17" t="str">
        <f>IF(ISBLANK(t_COMP[[#This Row],[Type]]=FALSE),t_SPRT[[#This Row],[Type]],t_COMP[[#This Row],[Type]])</f>
        <v>COMP</v>
      </c>
      <c r="B622" s="17"/>
      <c r="C622" s="33" t="str">
        <f>IF(ISBLANK(Comp!C622)=TRUE,IF(SPRT!C622=TRUE,SFIN!C622,SPRT!C622),Comp!C622)</f>
        <v>BYR1115C</v>
      </c>
      <c r="D622" s="23"/>
      <c r="E622" s="23"/>
      <c r="F622" s="23"/>
      <c r="G622" s="17"/>
      <c r="H622" s="17"/>
      <c r="I622" s="20" t="s">
        <v>2077</v>
      </c>
      <c r="L622" s="1"/>
      <c r="M622" s="1"/>
      <c r="N622" s="1"/>
      <c r="O622" s="1"/>
    </row>
    <row r="623" spans="1:15" ht="12.75" x14ac:dyDescent="0.2">
      <c r="A623" s="17" t="str">
        <f>IF(ISBLANK(t_COMP[[#This Row],[Type]]=FALSE),t_SPRT[[#This Row],[Type]],t_COMP[[#This Row],[Type]])</f>
        <v>COMP</v>
      </c>
      <c r="B623" s="17"/>
      <c r="C623" s="33" t="str">
        <f>IF(ISBLANK(Comp!C623)=TRUE,IF(SPRT!C623=TRUE,SFIN!C623,SPRT!C623),Comp!C623)</f>
        <v>BYR1117C</v>
      </c>
      <c r="D623" s="23"/>
      <c r="E623" s="23"/>
      <c r="F623" s="23"/>
      <c r="G623" s="17"/>
      <c r="H623" s="17"/>
      <c r="I623" s="20" t="s">
        <v>2077</v>
      </c>
      <c r="L623" s="1"/>
      <c r="M623" s="1"/>
      <c r="N623" s="1"/>
      <c r="O623" s="1"/>
    </row>
    <row r="624" spans="1:15" ht="12.75" x14ac:dyDescent="0.2">
      <c r="A624" s="17" t="str">
        <f>IF(ISBLANK(t_COMP[[#This Row],[Type]]=FALSE),t_SPRT[[#This Row],[Type]],t_COMP[[#This Row],[Type]])</f>
        <v>COMP</v>
      </c>
      <c r="B624" s="17"/>
      <c r="C624" s="33" t="str">
        <f>IF(ISBLANK(Comp!C624)=TRUE,IF(SPRT!C624=TRUE,SFIN!C624,SPRT!C624),Comp!C624)</f>
        <v>BYR1161C</v>
      </c>
      <c r="D624" s="23"/>
      <c r="E624" s="23"/>
      <c r="F624" s="23"/>
      <c r="G624" s="17"/>
      <c r="H624" s="17"/>
      <c r="I624" s="20" t="s">
        <v>2078</v>
      </c>
      <c r="L624" s="1"/>
      <c r="M624" s="1"/>
      <c r="N624" s="1"/>
      <c r="O624" s="1"/>
    </row>
    <row r="625" spans="1:9" ht="12.75" x14ac:dyDescent="0.2">
      <c r="A625" s="17" t="str">
        <f>IF(ISBLANK(Comp!A625)=TRUE,SPRT!A2,Comp!A625)</f>
        <v>SPRT</v>
      </c>
      <c r="B625" s="26"/>
      <c r="C625" s="33" t="str">
        <f>IF(ISBLANK(Comp!C625)=TRUE,IF(SPRT!C625=TRUE,SFIN!C625,SPRT!C625),Comp!C625)</f>
        <v>KB000825</v>
      </c>
      <c r="D625" s="26"/>
      <c r="E625" s="26"/>
      <c r="F625" s="26"/>
      <c r="G625" s="26"/>
      <c r="H625" s="26"/>
      <c r="I625" s="26" t="str">
        <f>VLOOKUP(C625,DATABASE!A:C,3,0)</f>
        <v>T70BLDC</v>
      </c>
    </row>
    <row r="626" spans="1:9" ht="12.75" x14ac:dyDescent="0.2">
      <c r="A626" s="17" t="str">
        <f>IF(ISBLANK(Comp!A626)=TRUE,SPRT!A3,Comp!A626)</f>
        <v>SPRT</v>
      </c>
      <c r="B626" s="26"/>
      <c r="C626" s="33" t="str">
        <f>IF(ISBLANK(Comp!C626)=TRUE,IF(SPRT!C626=TRUE,SFIN!C626,SPRT!C626),Comp!C626)</f>
        <v>KB000826</v>
      </c>
      <c r="D626" s="26"/>
      <c r="E626" s="26"/>
      <c r="F626" s="26"/>
      <c r="G626" s="26"/>
      <c r="H626" s="26"/>
      <c r="I626" s="26" t="str">
        <f>VLOOKUP(C626,DATABASE!A:C,3,0)</f>
        <v>T70BLDC</v>
      </c>
    </row>
    <row r="627" spans="1:9" ht="12.75" x14ac:dyDescent="0.2">
      <c r="A627" s="17" t="str">
        <f>IF(ISBLANK(Comp!A627)=TRUE,SPRT!A4,Comp!A627)</f>
        <v>SPRT</v>
      </c>
      <c r="B627" s="26"/>
      <c r="C627" s="33" t="str">
        <f>IF(ISBLANK(Comp!C627)=TRUE,IF(SPRT!C627=TRUE,SFIN!C627,SPRT!C627),Comp!C627)</f>
        <v>KB000827</v>
      </c>
      <c r="D627" s="26"/>
      <c r="E627" s="26"/>
      <c r="F627" s="26"/>
      <c r="G627" s="26"/>
      <c r="H627" s="26"/>
      <c r="I627" s="26" t="str">
        <f>VLOOKUP(C627,DATABASE!A:C,3,0)</f>
        <v>T70BLDC</v>
      </c>
    </row>
    <row r="628" spans="1:9" ht="12.75" x14ac:dyDescent="0.2">
      <c r="A628" s="17" t="str">
        <f>IF(ISBLANK(Comp!A628)=TRUE,SPRT!A5,Comp!A628)</f>
        <v>SPRT</v>
      </c>
      <c r="B628" s="26"/>
      <c r="C628" s="33" t="str">
        <f>IF(ISBLANK(Comp!C628)=TRUE,IF(SPRT!C628=TRUE,SFIN!C628,SPRT!C628),Comp!C628)</f>
        <v>KB000828</v>
      </c>
      <c r="D628" s="26"/>
      <c r="E628" s="26"/>
      <c r="F628" s="26"/>
      <c r="G628" s="26"/>
      <c r="H628" s="26"/>
      <c r="I628" s="26" t="str">
        <f>VLOOKUP(C628,DATABASE!A:C,3,0)</f>
        <v>T70BLDC</v>
      </c>
    </row>
    <row r="629" spans="1:9" ht="12.75" x14ac:dyDescent="0.2">
      <c r="A629" s="17" t="str">
        <f>IF(ISBLANK(Comp!A629)=TRUE,SPRT!A6,Comp!A629)</f>
        <v>SPRT</v>
      </c>
      <c r="B629" s="26"/>
      <c r="C629" s="33" t="str">
        <f>IF(ISBLANK(Comp!C629)=TRUE,IF(SPRT!C629=TRUE,SFIN!C629,SPRT!C629),Comp!C629)</f>
        <v>KB000829</v>
      </c>
      <c r="D629" s="26"/>
      <c r="E629" s="26"/>
      <c r="F629" s="26"/>
      <c r="G629" s="26"/>
      <c r="H629" s="26"/>
      <c r="I629" s="26" t="str">
        <f>VLOOKUP(C629,DATABASE!A:C,3,0)</f>
        <v>T70BLDC</v>
      </c>
    </row>
    <row r="630" spans="1:9" ht="12.75" x14ac:dyDescent="0.2">
      <c r="A630" s="17" t="str">
        <f>IF(ISBLANK(Comp!A630)=TRUE,SPRT!A7,Comp!A630)</f>
        <v>SPRT</v>
      </c>
      <c r="B630" s="26"/>
      <c r="C630" s="33" t="str">
        <f>IF(ISBLANK(Comp!C630)=TRUE,IF(SPRT!C630=TRUE,SFIN!C630,SPRT!C630),Comp!C630)</f>
        <v>KB000831</v>
      </c>
      <c r="D630" s="26"/>
      <c r="E630" s="26"/>
      <c r="F630" s="26"/>
      <c r="G630" s="26"/>
      <c r="H630" s="26"/>
      <c r="I630" s="26" t="str">
        <f>VLOOKUP(C630,DATABASE!A:C,3,0)</f>
        <v>T70BLDC</v>
      </c>
    </row>
    <row r="631" spans="1:9" ht="12.75" x14ac:dyDescent="0.2">
      <c r="A631" s="17" t="str">
        <f>IF(ISBLANK(Comp!A631)=TRUE,SPRT!A8,Comp!A631)</f>
        <v>SPRT</v>
      </c>
      <c r="B631" s="26"/>
      <c r="C631" s="33" t="str">
        <f>IF(ISBLANK(Comp!C631)=TRUE,IF(SPRT!C631=TRUE,SFIN!C631,SPRT!C631),Comp!C631)</f>
        <v>KB000832</v>
      </c>
      <c r="D631" s="26"/>
      <c r="E631" s="26"/>
      <c r="F631" s="26"/>
      <c r="G631" s="26"/>
      <c r="H631" s="26"/>
      <c r="I631" s="26" t="str">
        <f>VLOOKUP(C631,DATABASE!A:C,3,0)</f>
        <v>T70BLDC</v>
      </c>
    </row>
    <row r="632" spans="1:9" ht="12.75" x14ac:dyDescent="0.2">
      <c r="A632" s="17" t="str">
        <f>IF(ISBLANK(Comp!A632)=TRUE,SPRT!A9,Comp!A632)</f>
        <v>SPRT</v>
      </c>
      <c r="B632" s="26"/>
      <c r="C632" s="33" t="str">
        <f>IF(ISBLANK(Comp!C632)=TRUE,IF(SPRT!C632=TRUE,SFIN!C632,SPRT!C632),Comp!C632)</f>
        <v>KB000833</v>
      </c>
      <c r="D632" s="26"/>
      <c r="E632" s="26"/>
      <c r="F632" s="26"/>
      <c r="G632" s="26"/>
      <c r="H632" s="26"/>
      <c r="I632" s="26" t="str">
        <f>VLOOKUP(C632,DATABASE!A:C,3,0)</f>
        <v>T70BLDC</v>
      </c>
    </row>
    <row r="633" spans="1:9" ht="12.75" x14ac:dyDescent="0.2">
      <c r="A633" s="17" t="str">
        <f>IF(ISBLANK(Comp!A633)=TRUE,SPRT!A10,Comp!A633)</f>
        <v>SPRT</v>
      </c>
      <c r="B633" s="26"/>
      <c r="C633" s="33" t="str">
        <f>IF(ISBLANK(Comp!C633)=TRUE,IF(SPRT!C633=TRUE,SFIN!C633,SPRT!C633),Comp!C633)</f>
        <v>KB000834</v>
      </c>
      <c r="D633" s="26"/>
      <c r="E633" s="26"/>
      <c r="F633" s="26"/>
      <c r="G633" s="26"/>
      <c r="H633" s="26"/>
      <c r="I633" s="26" t="str">
        <f>VLOOKUP(C633,DATABASE!A:C,3,0)</f>
        <v>T70BLDC</v>
      </c>
    </row>
    <row r="634" spans="1:9" ht="12.75" x14ac:dyDescent="0.2">
      <c r="A634" s="17" t="str">
        <f>IF(ISBLANK(Comp!A634)=TRUE,SPRT!A11,Comp!A634)</f>
        <v>SPRT</v>
      </c>
      <c r="B634" s="26"/>
      <c r="C634" s="33" t="str">
        <f>IF(ISBLANK(Comp!C634)=TRUE,IF(SPRT!C634=TRUE,SFIN!C634,SPRT!C634),Comp!C634)</f>
        <v>KB000835</v>
      </c>
      <c r="D634" s="26"/>
      <c r="E634" s="26"/>
      <c r="F634" s="26"/>
      <c r="G634" s="26"/>
      <c r="H634" s="26"/>
      <c r="I634" s="26" t="str">
        <f>VLOOKUP(C634,DATABASE!A:C,3,0)</f>
        <v>T70BLDC</v>
      </c>
    </row>
    <row r="635" spans="1:9" ht="12.75" x14ac:dyDescent="0.2">
      <c r="A635" s="17" t="str">
        <f>IF(ISBLANK(Comp!A635)=TRUE,SPRT!A12,Comp!A635)</f>
        <v>SPRT</v>
      </c>
      <c r="B635" s="26"/>
      <c r="C635" s="33" t="str">
        <f>IF(ISBLANK(Comp!C635)=TRUE,IF(SPRT!C635=TRUE,SFIN!C635,SPRT!C635),Comp!C635)</f>
        <v>KB000836</v>
      </c>
      <c r="D635" s="26"/>
      <c r="E635" s="26"/>
      <c r="F635" s="26"/>
      <c r="G635" s="26"/>
      <c r="H635" s="26"/>
      <c r="I635" s="26" t="str">
        <f>VLOOKUP(C635,DATABASE!A:C,3,0)</f>
        <v>T70BLDC</v>
      </c>
    </row>
    <row r="636" spans="1:9" ht="12.75" x14ac:dyDescent="0.2">
      <c r="A636" s="17" t="str">
        <f>IF(ISBLANK(Comp!A636)=TRUE,SPRT!A13,Comp!A636)</f>
        <v>SPRT</v>
      </c>
      <c r="B636" s="26"/>
      <c r="C636" s="33" t="str">
        <f>IF(ISBLANK(Comp!C636)=TRUE,IF(SPRT!C636=TRUE,SFIN!C636,SPRT!C636),Comp!C636)</f>
        <v>KB000837</v>
      </c>
      <c r="D636" s="26"/>
      <c r="E636" s="26"/>
      <c r="F636" s="26"/>
      <c r="G636" s="26"/>
      <c r="H636" s="26"/>
      <c r="I636" s="26" t="str">
        <f>VLOOKUP(C636,DATABASE!A:C,3,0)</f>
        <v>T70BLDC</v>
      </c>
    </row>
    <row r="637" spans="1:9" ht="12.75" x14ac:dyDescent="0.2">
      <c r="A637" s="17" t="str">
        <f>IF(ISBLANK(Comp!A637)=TRUE,SPRT!A14,Comp!A637)</f>
        <v>SPRT</v>
      </c>
      <c r="B637" s="26"/>
      <c r="C637" s="33" t="str">
        <f>IF(ISBLANK(Comp!C637)=TRUE,IF(SPRT!C637=TRUE,SFIN!C637,SPRT!C637),Comp!C637)</f>
        <v>KB000838</v>
      </c>
      <c r="D637" s="26"/>
      <c r="E637" s="26"/>
      <c r="F637" s="26"/>
      <c r="G637" s="26"/>
      <c r="H637" s="26"/>
      <c r="I637" s="26" t="str">
        <f>VLOOKUP(C637,DATABASE!A:C,3,0)</f>
        <v>T70BLDC</v>
      </c>
    </row>
    <row r="638" spans="1:9" ht="12.75" x14ac:dyDescent="0.2">
      <c r="A638" s="17" t="str">
        <f>IF(ISBLANK(Comp!A638)=TRUE,SPRT!A15,Comp!A638)</f>
        <v>SPRT</v>
      </c>
      <c r="B638" s="26"/>
      <c r="C638" s="33" t="str">
        <f>IF(ISBLANK(Comp!C638)=TRUE,IF(SPRT!C638=TRUE,SFIN!C638,SPRT!C638),Comp!C638)</f>
        <v>KB000839</v>
      </c>
      <c r="D638" s="26"/>
      <c r="E638" s="26"/>
      <c r="F638" s="26"/>
      <c r="G638" s="26"/>
      <c r="H638" s="26"/>
      <c r="I638" s="26" t="str">
        <f>VLOOKUP(C638,DATABASE!A:C,3,0)</f>
        <v>T70BLDC</v>
      </c>
    </row>
    <row r="639" spans="1:9" ht="12.75" x14ac:dyDescent="0.2">
      <c r="A639" s="17" t="str">
        <f>IF(ISBLANK(Comp!A639)=TRUE,SPRT!A16,Comp!A639)</f>
        <v>SPRT</v>
      </c>
      <c r="B639" s="26"/>
      <c r="C639" s="33" t="str">
        <f>IF(ISBLANK(Comp!C639)=TRUE,IF(SPRT!C639=TRUE,SFIN!C639,SPRT!C639),Comp!C639)</f>
        <v>KB000840</v>
      </c>
      <c r="D639" s="26"/>
      <c r="E639" s="26"/>
      <c r="F639" s="26"/>
      <c r="G639" s="26"/>
      <c r="H639" s="26"/>
      <c r="I639" s="26" t="str">
        <f>VLOOKUP(C639,DATABASE!A:C,3,0)</f>
        <v>T70BLDC</v>
      </c>
    </row>
    <row r="640" spans="1:9" ht="12.75" x14ac:dyDescent="0.2">
      <c r="A640" s="17" t="str">
        <f>IF(ISBLANK(Comp!A640)=TRUE,SPRT!A17,Comp!A640)</f>
        <v>SPRT</v>
      </c>
      <c r="B640" s="26"/>
      <c r="C640" s="33" t="str">
        <f>IF(ISBLANK(Comp!C640)=TRUE,IF(SPRT!C640=TRUE,SFIN!C640,SPRT!C640),Comp!C640)</f>
        <v>KB000841</v>
      </c>
      <c r="D640" s="26"/>
      <c r="E640" s="26"/>
      <c r="F640" s="26"/>
      <c r="G640" s="26"/>
      <c r="H640" s="26"/>
      <c r="I640" s="26" t="str">
        <f>VLOOKUP(C640,DATABASE!A:C,3,0)</f>
        <v>T70BLDC</v>
      </c>
    </row>
    <row r="641" spans="1:9" ht="12.75" x14ac:dyDescent="0.2">
      <c r="A641" s="17" t="str">
        <f>IF(ISBLANK(Comp!A641)=TRUE,SPRT!A18,Comp!A641)</f>
        <v>SPRT</v>
      </c>
      <c r="B641" s="26"/>
      <c r="C641" s="33" t="str">
        <f>IF(ISBLANK(Comp!C641)=TRUE,IF(SPRT!C641=TRUE,SFIN!C641,SPRT!C641),Comp!C641)</f>
        <v>KB000842</v>
      </c>
      <c r="D641" s="26"/>
      <c r="E641" s="26"/>
      <c r="F641" s="26"/>
      <c r="G641" s="26"/>
      <c r="H641" s="26"/>
      <c r="I641" s="26" t="str">
        <f>VLOOKUP(C641,DATABASE!A:C,3,0)</f>
        <v>T70BLDC</v>
      </c>
    </row>
    <row r="642" spans="1:9" ht="12.75" x14ac:dyDescent="0.2">
      <c r="A642" s="17" t="str">
        <f>IF(ISBLANK(Comp!A642)=TRUE,SPRT!A19,Comp!A642)</f>
        <v>SPRT</v>
      </c>
      <c r="B642" s="26"/>
      <c r="C642" s="33" t="str">
        <f>IF(ISBLANK(Comp!C642)=TRUE,IF(SPRT!C642=TRUE,SFIN!C642,SPRT!C642),Comp!C642)</f>
        <v>KB000843</v>
      </c>
      <c r="D642" s="26"/>
      <c r="E642" s="26"/>
      <c r="F642" s="26"/>
      <c r="G642" s="26"/>
      <c r="H642" s="26"/>
      <c r="I642" s="26" t="str">
        <f>VLOOKUP(C642,DATABASE!A:C,3,0)</f>
        <v>T70BLDC</v>
      </c>
    </row>
    <row r="643" spans="1:9" ht="12.75" x14ac:dyDescent="0.2">
      <c r="A643" s="17" t="str">
        <f>IF(ISBLANK(Comp!A643)=TRUE,SPRT!A20,Comp!A643)</f>
        <v>SPRT</v>
      </c>
      <c r="B643" s="26"/>
      <c r="C643" s="33" t="str">
        <f>IF(ISBLANK(Comp!C643)=TRUE,IF(SPRT!C643=TRUE,SFIN!C643,SPRT!C643),Comp!C643)</f>
        <v>KB000844</v>
      </c>
      <c r="D643" s="26"/>
      <c r="E643" s="26"/>
      <c r="F643" s="26"/>
      <c r="G643" s="26"/>
      <c r="H643" s="26"/>
      <c r="I643" s="26" t="str">
        <f>VLOOKUP(C643,DATABASE!A:C,3,0)</f>
        <v>T70BLDC</v>
      </c>
    </row>
    <row r="644" spans="1:9" ht="12.75" x14ac:dyDescent="0.2">
      <c r="A644" s="17" t="str">
        <f>IF(ISBLANK(Comp!A644)=TRUE,SPRT!A21,Comp!A644)</f>
        <v>SPRT</v>
      </c>
      <c r="B644" s="26"/>
      <c r="C644" s="33" t="str">
        <f>IF(ISBLANK(Comp!C644)=TRUE,IF(SPRT!C644=TRUE,SFIN!C644,SPRT!C644),Comp!C644)</f>
        <v>KB000845</v>
      </c>
      <c r="D644" s="26"/>
      <c r="E644" s="26"/>
      <c r="F644" s="26"/>
      <c r="G644" s="26"/>
      <c r="H644" s="26"/>
      <c r="I644" s="26" t="str">
        <f>VLOOKUP(C644,DATABASE!A:C,3,0)</f>
        <v>T70BLDC</v>
      </c>
    </row>
    <row r="645" spans="1:9" ht="12.75" x14ac:dyDescent="0.2">
      <c r="A645" s="17" t="str">
        <f>IF(ISBLANK(Comp!A645)=TRUE,SPRT!A22,Comp!A645)</f>
        <v>SPRT</v>
      </c>
      <c r="B645" s="26"/>
      <c r="C645" s="33" t="str">
        <f>IF(ISBLANK(Comp!C645)=TRUE,IF(SPRT!C645=TRUE,SFIN!C645,SPRT!C645),Comp!C645)</f>
        <v>KB000846</v>
      </c>
      <c r="D645" s="26"/>
      <c r="E645" s="26"/>
      <c r="F645" s="26"/>
      <c r="G645" s="26"/>
      <c r="H645" s="26"/>
      <c r="I645" s="26" t="str">
        <f>VLOOKUP(C645,DATABASE!A:C,3,0)</f>
        <v>T70BLDC</v>
      </c>
    </row>
    <row r="646" spans="1:9" ht="12.75" x14ac:dyDescent="0.2">
      <c r="A646" s="17" t="str">
        <f>IF(ISBLANK(Comp!A646)=TRUE,SPRT!A23,Comp!A646)</f>
        <v>SPRT</v>
      </c>
      <c r="B646" s="26"/>
      <c r="C646" s="33" t="str">
        <f>IF(ISBLANK(Comp!C646)=TRUE,IF(SPRT!C646=TRUE,SFIN!C646,SPRT!C646),Comp!C646)</f>
        <v>KB000847</v>
      </c>
      <c r="D646" s="26"/>
      <c r="E646" s="26"/>
      <c r="F646" s="26"/>
      <c r="G646" s="26"/>
      <c r="H646" s="26"/>
      <c r="I646" s="26" t="str">
        <f>VLOOKUP(C646,DATABASE!A:C,3,0)</f>
        <v>T70BLDC</v>
      </c>
    </row>
    <row r="647" spans="1:9" ht="12.75" x14ac:dyDescent="0.2">
      <c r="A647" s="17" t="str">
        <f>IF(ISBLANK(Comp!A647)=TRUE,SPRT!A24,Comp!A647)</f>
        <v>SPRT</v>
      </c>
      <c r="B647" s="26"/>
      <c r="C647" s="33" t="str">
        <f>IF(ISBLANK(Comp!C647)=TRUE,IF(SPRT!C647=TRUE,SFIN!C647,SPRT!C647),Comp!C647)</f>
        <v>KB000848</v>
      </c>
      <c r="D647" s="26"/>
      <c r="E647" s="26"/>
      <c r="F647" s="26"/>
      <c r="G647" s="26"/>
      <c r="H647" s="26"/>
      <c r="I647" s="26" t="str">
        <f>VLOOKUP(C647,DATABASE!A:C,3,0)</f>
        <v>T70BLDC</v>
      </c>
    </row>
    <row r="648" spans="1:9" ht="12.75" x14ac:dyDescent="0.2">
      <c r="A648" s="17" t="str">
        <f>IF(ISBLANK(Comp!A648)=TRUE,SPRT!A25,Comp!A648)</f>
        <v>SPRT</v>
      </c>
      <c r="B648" s="26"/>
      <c r="C648" s="33" t="str">
        <f>IF(ISBLANK(Comp!C648)=TRUE,IF(SPRT!C648=TRUE,SFIN!C648,SPRT!C648),Comp!C648)</f>
        <v>KB000849</v>
      </c>
      <c r="D648" s="26"/>
      <c r="E648" s="26"/>
      <c r="F648" s="26"/>
      <c r="G648" s="26"/>
      <c r="H648" s="26"/>
      <c r="I648" s="26" t="str">
        <f>VLOOKUP(C648,DATABASE!A:C,3,0)</f>
        <v>T70BLDC</v>
      </c>
    </row>
    <row r="649" spans="1:9" ht="12.75" x14ac:dyDescent="0.2">
      <c r="A649" s="17" t="str">
        <f>IF(ISBLANK(Comp!A649)=TRUE,SPRT!A26,Comp!A649)</f>
        <v>SPRT</v>
      </c>
      <c r="B649" s="26"/>
      <c r="C649" s="33" t="str">
        <f>IF(ISBLANK(Comp!C649)=TRUE,IF(SPRT!C649=TRUE,SFIN!C649,SPRT!C649),Comp!C649)</f>
        <v>KB000850</v>
      </c>
      <c r="D649" s="26"/>
      <c r="E649" s="26"/>
      <c r="F649" s="26"/>
      <c r="G649" s="26"/>
      <c r="H649" s="26"/>
      <c r="I649" s="26" t="str">
        <f>VLOOKUP(C649,DATABASE!A:C,3,0)</f>
        <v>T70BLDC</v>
      </c>
    </row>
    <row r="650" spans="1:9" ht="12.75" x14ac:dyDescent="0.2">
      <c r="A650" s="17" t="str">
        <f>IF(ISBLANK(Comp!A650)=TRUE,SPRT!A27,Comp!A650)</f>
        <v>SPRT</v>
      </c>
      <c r="B650" s="26"/>
      <c r="C650" s="33" t="str">
        <f>IF(ISBLANK(Comp!C650)=TRUE,IF(SPRT!C650=TRUE,SFIN!C650,SPRT!C650),Comp!C650)</f>
        <v>KB000851</v>
      </c>
      <c r="D650" s="26"/>
      <c r="E650" s="26"/>
      <c r="F650" s="26"/>
      <c r="G650" s="26"/>
      <c r="H650" s="26"/>
      <c r="I650" s="26" t="str">
        <f>VLOOKUP(C650,DATABASE!A:C,3,0)</f>
        <v>T70BLDC</v>
      </c>
    </row>
    <row r="651" spans="1:9" ht="12.75" x14ac:dyDescent="0.2">
      <c r="A651" s="17" t="str">
        <f>IF(ISBLANK(Comp!A651)=TRUE,SPRT!A28,Comp!A651)</f>
        <v>SPRT</v>
      </c>
      <c r="B651" s="26"/>
      <c r="C651" s="33" t="str">
        <f>IF(ISBLANK(Comp!C651)=TRUE,IF(SPRT!C651=TRUE,SFIN!C651,SPRT!C651),Comp!C651)</f>
        <v>KB000852</v>
      </c>
      <c r="D651" s="26"/>
      <c r="E651" s="26"/>
      <c r="F651" s="26"/>
      <c r="G651" s="26"/>
      <c r="H651" s="26"/>
      <c r="I651" s="26" t="str">
        <f>VLOOKUP(C651,DATABASE!A:C,3,0)</f>
        <v>T70BLDC</v>
      </c>
    </row>
    <row r="652" spans="1:9" ht="12.75" x14ac:dyDescent="0.2">
      <c r="A652" s="17" t="str">
        <f>IF(ISBLANK(Comp!A652)=TRUE,SPRT!A29,Comp!A652)</f>
        <v>SPRT</v>
      </c>
      <c r="B652" s="26"/>
      <c r="C652" s="33" t="str">
        <f>IF(ISBLANK(Comp!C652)=TRUE,IF(SPRT!C652=TRUE,SFIN!C652,SPRT!C652),Comp!C652)</f>
        <v>KB000853</v>
      </c>
      <c r="D652" s="26"/>
      <c r="E652" s="26"/>
      <c r="F652" s="26"/>
      <c r="G652" s="26"/>
      <c r="H652" s="26"/>
      <c r="I652" s="26" t="str">
        <f>VLOOKUP(C652,DATABASE!A:C,3,0)</f>
        <v>T70BLDC</v>
      </c>
    </row>
    <row r="653" spans="1:9" ht="12.75" x14ac:dyDescent="0.2">
      <c r="A653" s="17" t="str">
        <f>IF(ISBLANK(Comp!A653)=TRUE,SPRT!A30,Comp!A653)</f>
        <v>SPRT</v>
      </c>
      <c r="B653" s="26"/>
      <c r="C653" s="33" t="str">
        <f>IF(ISBLANK(Comp!C653)=TRUE,IF(SPRT!C653=TRUE,SFIN!C653,SPRT!C653),Comp!C653)</f>
        <v>KB000854</v>
      </c>
      <c r="D653" s="26"/>
      <c r="E653" s="26"/>
      <c r="F653" s="26"/>
      <c r="G653" s="26"/>
      <c r="H653" s="26"/>
      <c r="I653" s="26" t="str">
        <f>VLOOKUP(C653,DATABASE!A:C,3,0)</f>
        <v>T70BLDC</v>
      </c>
    </row>
    <row r="654" spans="1:9" ht="12.75" x14ac:dyDescent="0.2">
      <c r="A654" s="17" t="str">
        <f>IF(ISBLANK(Comp!A654)=TRUE,SPRT!A31,Comp!A654)</f>
        <v>SPRT</v>
      </c>
      <c r="B654" s="26"/>
      <c r="C654" s="33" t="str">
        <f>IF(ISBLANK(Comp!C654)=TRUE,IF(SPRT!C654=TRUE,SFIN!C654,SPRT!C654),Comp!C654)</f>
        <v>KB000855</v>
      </c>
      <c r="D654" s="26"/>
      <c r="E654" s="26"/>
      <c r="F654" s="26"/>
      <c r="G654" s="26"/>
      <c r="H654" s="26"/>
      <c r="I654" s="26" t="str">
        <f>VLOOKUP(C654,DATABASE!A:C,3,0)</f>
        <v>T70BLDC</v>
      </c>
    </row>
    <row r="655" spans="1:9" ht="12.75" x14ac:dyDescent="0.2">
      <c r="A655" s="17" t="str">
        <f>IF(ISBLANK(Comp!A655)=TRUE,SPRT!A32,Comp!A655)</f>
        <v>SPRT</v>
      </c>
      <c r="B655" s="26"/>
      <c r="C655" s="33" t="str">
        <f>IF(ISBLANK(Comp!C655)=TRUE,IF(SPRT!C655=TRUE,SFIN!C655,SPRT!C655),Comp!C655)</f>
        <v>KB000856</v>
      </c>
      <c r="D655" s="26"/>
      <c r="E655" s="26"/>
      <c r="F655" s="26"/>
      <c r="G655" s="26"/>
      <c r="H655" s="26"/>
      <c r="I655" s="26" t="str">
        <f>VLOOKUP(C655,DATABASE!A:C,3,0)</f>
        <v>T70BLDC</v>
      </c>
    </row>
    <row r="656" spans="1:9" ht="12.75" x14ac:dyDescent="0.2">
      <c r="A656" s="17" t="str">
        <f>IF(ISBLANK(Comp!A656)=TRUE,SPRT!A33,Comp!A656)</f>
        <v>SPRT</v>
      </c>
      <c r="B656" s="26"/>
      <c r="C656" s="33" t="str">
        <f>IF(ISBLANK(Comp!C656)=TRUE,IF(SPRT!C656=TRUE,SFIN!C656,SPRT!C656),Comp!C656)</f>
        <v>KB000857</v>
      </c>
      <c r="D656" s="26"/>
      <c r="E656" s="26"/>
      <c r="F656" s="26"/>
      <c r="G656" s="26"/>
      <c r="H656" s="26"/>
      <c r="I656" s="26" t="str">
        <f>VLOOKUP(C656,DATABASE!A:C,3,0)</f>
        <v>T70BLDC</v>
      </c>
    </row>
    <row r="657" spans="1:9" ht="12.75" x14ac:dyDescent="0.2">
      <c r="A657" s="17" t="str">
        <f>IF(ISBLANK(Comp!A657)=TRUE,SPRT!A34,Comp!A657)</f>
        <v>SPRT</v>
      </c>
      <c r="B657" s="26"/>
      <c r="C657" s="33" t="str">
        <f>IF(ISBLANK(Comp!C657)=TRUE,IF(SPRT!C657=TRUE,SFIN!C657,SPRT!C657),Comp!C657)</f>
        <v>KB000858</v>
      </c>
      <c r="D657" s="26"/>
      <c r="E657" s="26"/>
      <c r="F657" s="26"/>
      <c r="G657" s="26"/>
      <c r="H657" s="26"/>
      <c r="I657" s="26" t="str">
        <f>VLOOKUP(C657,DATABASE!A:C,3,0)</f>
        <v>T70BLDC</v>
      </c>
    </row>
    <row r="658" spans="1:9" ht="12.75" x14ac:dyDescent="0.2">
      <c r="A658" s="17" t="str">
        <f>IF(ISBLANK(Comp!A658)=TRUE,SPRT!A35,Comp!A658)</f>
        <v>SPRT</v>
      </c>
      <c r="B658" s="26"/>
      <c r="C658" s="33" t="str">
        <f>IF(ISBLANK(Comp!C658)=TRUE,IF(SPRT!C658=TRUE,SFIN!C658,SPRT!C658),Comp!C658)</f>
        <v>KB000859</v>
      </c>
      <c r="D658" s="26"/>
      <c r="E658" s="26"/>
      <c r="F658" s="26"/>
      <c r="G658" s="26"/>
      <c r="H658" s="26"/>
      <c r="I658" s="26" t="str">
        <f>VLOOKUP(C658,DATABASE!A:C,3,0)</f>
        <v>T70BLDC</v>
      </c>
    </row>
    <row r="659" spans="1:9" ht="12.75" x14ac:dyDescent="0.2">
      <c r="A659" s="17" t="str">
        <f>IF(ISBLANK(Comp!A659)=TRUE,SPRT!A36,Comp!A659)</f>
        <v>SPRT</v>
      </c>
      <c r="B659" s="26"/>
      <c r="C659" s="33" t="str">
        <f>IF(ISBLANK(Comp!C659)=TRUE,IF(SPRT!C659=TRUE,SFIN!C659,SPRT!C659),Comp!C659)</f>
        <v>KB000860</v>
      </c>
      <c r="D659" s="26"/>
      <c r="E659" s="26"/>
      <c r="F659" s="26"/>
      <c r="G659" s="26"/>
      <c r="H659" s="26"/>
      <c r="I659" s="26" t="str">
        <f>VLOOKUP(C659,DATABASE!A:C,3,0)</f>
        <v>T70BLDC</v>
      </c>
    </row>
    <row r="660" spans="1:9" ht="12.75" x14ac:dyDescent="0.2">
      <c r="A660" s="17" t="str">
        <f>IF(ISBLANK(Comp!A660)=TRUE,SPRT!A37,Comp!A660)</f>
        <v>SPRT</v>
      </c>
      <c r="B660" s="26"/>
      <c r="C660" s="33" t="str">
        <f>IF(ISBLANK(Comp!C660)=TRUE,IF(SPRT!C660=TRUE,SFIN!C660,SPRT!C660),Comp!C660)</f>
        <v>KB000861</v>
      </c>
      <c r="D660" s="26"/>
      <c r="E660" s="26"/>
      <c r="F660" s="26"/>
      <c r="G660" s="26"/>
      <c r="H660" s="26"/>
      <c r="I660" s="26" t="str">
        <f>VLOOKUP(C660,DATABASE!A:C,3,0)</f>
        <v>T70BLDC</v>
      </c>
    </row>
    <row r="661" spans="1:9" ht="12.75" x14ac:dyDescent="0.2">
      <c r="A661" s="17" t="str">
        <f>IF(ISBLANK(Comp!A661)=TRUE,SPRT!A38,Comp!A661)</f>
        <v>SPRT</v>
      </c>
      <c r="B661" s="26"/>
      <c r="C661" s="33" t="str">
        <f>IF(ISBLANK(Comp!C661)=TRUE,IF(SPRT!C661=TRUE,SFIN!C661,SPRT!C661),Comp!C661)</f>
        <v>KB000862</v>
      </c>
      <c r="D661" s="26"/>
      <c r="E661" s="26"/>
      <c r="F661" s="26"/>
      <c r="G661" s="26"/>
      <c r="H661" s="26"/>
      <c r="I661" s="26" t="str">
        <f>VLOOKUP(C661,DATABASE!A:C,3,0)</f>
        <v>T70BLDC</v>
      </c>
    </row>
    <row r="662" spans="1:9" ht="12.75" x14ac:dyDescent="0.2">
      <c r="A662" s="17" t="str">
        <f>IF(ISBLANK(Comp!A662)=TRUE,SPRT!A39,Comp!A662)</f>
        <v>SPRT</v>
      </c>
      <c r="B662" s="26"/>
      <c r="C662" s="33" t="str">
        <f>IF(ISBLANK(Comp!C662)=TRUE,IF(SPRT!C662=TRUE,SFIN!C662,SPRT!C662),Comp!C662)</f>
        <v>KB000863</v>
      </c>
      <c r="D662" s="26"/>
      <c r="E662" s="26"/>
      <c r="F662" s="26"/>
      <c r="G662" s="26"/>
      <c r="H662" s="26"/>
      <c r="I662" s="26" t="str">
        <f>VLOOKUP(C662,DATABASE!A:C,3,0)</f>
        <v>T70BLDC</v>
      </c>
    </row>
    <row r="663" spans="1:9" ht="12.75" x14ac:dyDescent="0.2">
      <c r="A663" s="17" t="str">
        <f>IF(ISBLANK(Comp!A663)=TRUE,SPRT!A40,Comp!A663)</f>
        <v>SPRT</v>
      </c>
      <c r="B663" s="26"/>
      <c r="C663" s="33" t="str">
        <f>IF(ISBLANK(Comp!C663)=TRUE,IF(SPRT!C663=TRUE,SFIN!C663,SPRT!C663),Comp!C663)</f>
        <v>KB000864</v>
      </c>
      <c r="D663" s="26"/>
      <c r="E663" s="26"/>
      <c r="F663" s="26"/>
      <c r="G663" s="26"/>
      <c r="H663" s="26"/>
      <c r="I663" s="26" t="str">
        <f>VLOOKUP(C663,DATABASE!A:C,3,0)</f>
        <v>T70BLDC</v>
      </c>
    </row>
    <row r="664" spans="1:9" ht="12.75" x14ac:dyDescent="0.2">
      <c r="A664" s="17" t="str">
        <f>IF(ISBLANK(Comp!A664)=TRUE,SPRT!A41,Comp!A664)</f>
        <v>SPRT</v>
      </c>
      <c r="B664" s="26"/>
      <c r="C664" s="33" t="str">
        <f>IF(ISBLANK(Comp!C664)=TRUE,IF(SPRT!C664=TRUE,SFIN!C664,SPRT!C664),Comp!C664)</f>
        <v>KB000865</v>
      </c>
      <c r="D664" s="26"/>
      <c r="E664" s="26"/>
      <c r="F664" s="26"/>
      <c r="G664" s="26"/>
      <c r="H664" s="26"/>
      <c r="I664" s="26" t="str">
        <f>VLOOKUP(C664,DATABASE!A:C,3,0)</f>
        <v>T70BLDC</v>
      </c>
    </row>
    <row r="665" spans="1:9" ht="12.75" x14ac:dyDescent="0.2">
      <c r="A665" s="17" t="str">
        <f>IF(ISBLANK(Comp!A665)=TRUE,SPRT!A42,Comp!A665)</f>
        <v>SPRT</v>
      </c>
      <c r="B665" s="26"/>
      <c r="C665" s="33" t="str">
        <f>IF(ISBLANK(Comp!C665)=TRUE,IF(SPRT!C665=TRUE,SFIN!C665,SPRT!C665),Comp!C665)</f>
        <v>KB000866</v>
      </c>
      <c r="D665" s="26"/>
      <c r="E665" s="26"/>
      <c r="F665" s="26"/>
      <c r="G665" s="26"/>
      <c r="H665" s="26"/>
      <c r="I665" s="26" t="str">
        <f>VLOOKUP(C665,DATABASE!A:C,3,0)</f>
        <v>T70BLDC</v>
      </c>
    </row>
    <row r="666" spans="1:9" ht="12.75" x14ac:dyDescent="0.2">
      <c r="A666" s="17" t="str">
        <f>IF(ISBLANK(Comp!A666)=TRUE,SPRT!A43,Comp!A666)</f>
        <v>SPRT</v>
      </c>
      <c r="B666" s="26"/>
      <c r="C666" s="33" t="str">
        <f>IF(ISBLANK(Comp!C666)=TRUE,IF(SPRT!C666=TRUE,SFIN!C666,SPRT!C666),Comp!C666)</f>
        <v>KB000867</v>
      </c>
      <c r="D666" s="26"/>
      <c r="E666" s="26"/>
      <c r="F666" s="26"/>
      <c r="G666" s="26"/>
      <c r="H666" s="26"/>
      <c r="I666" s="26" t="str">
        <f>VLOOKUP(C666,DATABASE!A:C,3,0)</f>
        <v>T70BLDC</v>
      </c>
    </row>
    <row r="667" spans="1:9" ht="12.75" x14ac:dyDescent="0.2">
      <c r="A667" s="17" t="str">
        <f>IF(ISBLANK(Comp!A667)=TRUE,SPRT!A44,Comp!A667)</f>
        <v>SPRT</v>
      </c>
      <c r="B667" s="26"/>
      <c r="C667" s="33" t="str">
        <f>IF(ISBLANK(Comp!C667)=TRUE,IF(SPRT!C667=TRUE,SFIN!C667,SPRT!C667),Comp!C667)</f>
        <v>KB000868</v>
      </c>
      <c r="D667" s="26"/>
      <c r="E667" s="26"/>
      <c r="F667" s="26"/>
      <c r="G667" s="26"/>
      <c r="H667" s="26"/>
      <c r="I667" s="26" t="str">
        <f>VLOOKUP(C667,DATABASE!A:C,3,0)</f>
        <v>T70BLDC</v>
      </c>
    </row>
    <row r="668" spans="1:9" ht="12.75" x14ac:dyDescent="0.2">
      <c r="A668" s="17" t="str">
        <f>IF(ISBLANK(Comp!A668)=TRUE,SPRT!A45,Comp!A668)</f>
        <v>SPRT</v>
      </c>
      <c r="B668" s="26"/>
      <c r="C668" s="33" t="str">
        <f>IF(ISBLANK(Comp!C668)=TRUE,IF(SPRT!C668=TRUE,SFIN!C668,SPRT!C668),Comp!C668)</f>
        <v>KB000869</v>
      </c>
      <c r="D668" s="26"/>
      <c r="E668" s="26"/>
      <c r="F668" s="26"/>
      <c r="G668" s="26"/>
      <c r="H668" s="26"/>
      <c r="I668" s="26" t="str">
        <f>VLOOKUP(C668,DATABASE!A:C,3,0)</f>
        <v>T70BLDC</v>
      </c>
    </row>
    <row r="669" spans="1:9" ht="12.75" x14ac:dyDescent="0.2">
      <c r="A669" s="17" t="str">
        <f>IF(ISBLANK(Comp!A669)=TRUE,SPRT!A46,Comp!A669)</f>
        <v>SPRT</v>
      </c>
      <c r="B669" s="26"/>
      <c r="C669" s="33" t="str">
        <f>IF(ISBLANK(Comp!C669)=TRUE,IF(SPRT!C669=TRUE,SFIN!C669,SPRT!C669),Comp!C669)</f>
        <v>KB000870</v>
      </c>
      <c r="D669" s="26"/>
      <c r="E669" s="26"/>
      <c r="F669" s="26"/>
      <c r="G669" s="26"/>
      <c r="H669" s="26"/>
      <c r="I669" s="26" t="str">
        <f>VLOOKUP(C669,DATABASE!A:C,3,0)</f>
        <v>T70BLDC</v>
      </c>
    </row>
    <row r="670" spans="1:9" ht="12.75" x14ac:dyDescent="0.2">
      <c r="A670" s="17" t="str">
        <f>IF(ISBLANK(Comp!A670)=TRUE,SPRT!A47,Comp!A670)</f>
        <v>SPRT</v>
      </c>
      <c r="B670" s="26"/>
      <c r="C670" s="33" t="str">
        <f>IF(ISBLANK(Comp!C670)=TRUE,IF(SPRT!C670=TRUE,SFIN!C670,SPRT!C670),Comp!C670)</f>
        <v>KB000872</v>
      </c>
      <c r="D670" s="26"/>
      <c r="E670" s="26"/>
      <c r="F670" s="26"/>
      <c r="G670" s="26"/>
      <c r="H670" s="26"/>
      <c r="I670" s="26" t="str">
        <f>VLOOKUP(C670,DATABASE!A:C,3,0)</f>
        <v>T70BLDC</v>
      </c>
    </row>
    <row r="671" spans="1:9" ht="12.75" x14ac:dyDescent="0.2">
      <c r="A671" s="17" t="str">
        <f>IF(ISBLANK(Comp!A671)=TRUE,SPRT!A48,Comp!A671)</f>
        <v>SPRT</v>
      </c>
      <c r="B671" s="26"/>
      <c r="C671" s="33" t="str">
        <f>IF(ISBLANK(Comp!C671)=TRUE,IF(SPRT!C671=TRUE,SFIN!C671,SPRT!C671),Comp!C671)</f>
        <v>KB000873</v>
      </c>
      <c r="D671" s="26"/>
      <c r="E671" s="26"/>
      <c r="F671" s="26"/>
      <c r="G671" s="26"/>
      <c r="H671" s="26"/>
      <c r="I671" s="26" t="str">
        <f>VLOOKUP(C671,DATABASE!A:C,3,0)</f>
        <v>T70BLDC</v>
      </c>
    </row>
    <row r="672" spans="1:9" ht="12.75" x14ac:dyDescent="0.2">
      <c r="A672" s="17" t="str">
        <f>IF(ISBLANK(Comp!A672)=TRUE,SPRT!A49,Comp!A672)</f>
        <v>SPRT</v>
      </c>
      <c r="B672" s="26"/>
      <c r="C672" s="33" t="str">
        <f>IF(ISBLANK(Comp!C672)=TRUE,IF(SPRT!C672=TRUE,SFIN!C672,SPRT!C672),Comp!C672)</f>
        <v>KB000874</v>
      </c>
      <c r="D672" s="26"/>
      <c r="E672" s="26"/>
      <c r="F672" s="26"/>
      <c r="G672" s="26"/>
      <c r="H672" s="26"/>
      <c r="I672" s="26" t="str">
        <f>VLOOKUP(C672,DATABASE!A:C,3,0)</f>
        <v>T70BLDC</v>
      </c>
    </row>
    <row r="673" spans="1:9" ht="12.75" x14ac:dyDescent="0.2">
      <c r="A673" s="17" t="str">
        <f>IF(ISBLANK(Comp!A673)=TRUE,SPRT!A50,Comp!A673)</f>
        <v>SPRT</v>
      </c>
      <c r="B673" s="26"/>
      <c r="C673" s="33" t="str">
        <f>IF(ISBLANK(Comp!C673)=TRUE,IF(SPRT!C673=TRUE,SFIN!C673,SPRT!C673),Comp!C673)</f>
        <v>KB000875</v>
      </c>
      <c r="D673" s="26"/>
      <c r="E673" s="26"/>
      <c r="F673" s="26"/>
      <c r="G673" s="26"/>
      <c r="H673" s="26"/>
      <c r="I673" s="26" t="str">
        <f>VLOOKUP(C673,DATABASE!A:C,3,0)</f>
        <v>T70BLDC</v>
      </c>
    </row>
    <row r="674" spans="1:9" ht="12.75" x14ac:dyDescent="0.2">
      <c r="A674" s="17" t="str">
        <f>IF(ISBLANK(Comp!A674)=TRUE,SPRT!A51,Comp!A674)</f>
        <v>SPRT</v>
      </c>
      <c r="B674" s="26"/>
      <c r="C674" s="33" t="str">
        <f>IF(ISBLANK(Comp!C674)=TRUE,IF(SPRT!C674=TRUE,SFIN!C674,SPRT!C674),Comp!C674)</f>
        <v>KB000876</v>
      </c>
      <c r="D674" s="26"/>
      <c r="E674" s="26"/>
      <c r="F674" s="26"/>
      <c r="G674" s="26"/>
      <c r="H674" s="26"/>
      <c r="I674" s="26" t="str">
        <f>VLOOKUP(C674,DATABASE!A:C,3,0)</f>
        <v>T70BLDC</v>
      </c>
    </row>
    <row r="675" spans="1:9" ht="12.75" x14ac:dyDescent="0.2">
      <c r="A675" s="17" t="str">
        <f>IF(ISBLANK(Comp!A675)=TRUE,SPRT!A52,Comp!A675)</f>
        <v>SPRT</v>
      </c>
      <c r="B675" s="26"/>
      <c r="C675" s="33" t="str">
        <f>IF(ISBLANK(Comp!C675)=TRUE,IF(SPRT!C675=TRUE,SFIN!C675,SPRT!C675),Comp!C675)</f>
        <v>KB000877</v>
      </c>
      <c r="D675" s="26"/>
      <c r="E675" s="26"/>
      <c r="F675" s="26"/>
      <c r="G675" s="26"/>
      <c r="H675" s="26"/>
      <c r="I675" s="26" t="str">
        <f>VLOOKUP(C675,DATABASE!A:C,3,0)</f>
        <v>T70BLDC</v>
      </c>
    </row>
    <row r="676" spans="1:9" ht="12.75" x14ac:dyDescent="0.2">
      <c r="A676" s="17" t="str">
        <f>IF(ISBLANK(Comp!A676)=TRUE,SPRT!A53,Comp!A676)</f>
        <v>SPRT</v>
      </c>
      <c r="B676" s="26"/>
      <c r="C676" s="33" t="str">
        <f>IF(ISBLANK(Comp!C676)=TRUE,IF(SPRT!C676=TRUE,SFIN!C676,SPRT!C676),Comp!C676)</f>
        <v>KB000878</v>
      </c>
      <c r="D676" s="26"/>
      <c r="E676" s="26"/>
      <c r="F676" s="26"/>
      <c r="G676" s="26"/>
      <c r="H676" s="26"/>
      <c r="I676" s="26" t="str">
        <f>VLOOKUP(C676,DATABASE!A:C,3,0)</f>
        <v>T70BLDC</v>
      </c>
    </row>
    <row r="677" spans="1:9" ht="12.75" x14ac:dyDescent="0.2">
      <c r="A677" s="17" t="str">
        <f>IF(ISBLANK(Comp!A677)=TRUE,SPRT!A54,Comp!A677)</f>
        <v>SPRT</v>
      </c>
      <c r="B677" s="26"/>
      <c r="C677" s="33" t="str">
        <f>IF(ISBLANK(Comp!C677)=TRUE,IF(SPRT!C677=TRUE,SFIN!C677,SPRT!C677),Comp!C677)</f>
        <v>KB000879</v>
      </c>
      <c r="D677" s="26"/>
      <c r="E677" s="26"/>
      <c r="F677" s="26"/>
      <c r="G677" s="26"/>
      <c r="H677" s="26"/>
      <c r="I677" s="26" t="str">
        <f>VLOOKUP(C677,DATABASE!A:C,3,0)</f>
        <v>T70BLDC</v>
      </c>
    </row>
    <row r="678" spans="1:9" ht="12.75" x14ac:dyDescent="0.2">
      <c r="A678" s="17" t="str">
        <f>IF(ISBLANK(Comp!A678)=TRUE,SPRT!A55,Comp!A678)</f>
        <v>SPRT</v>
      </c>
      <c r="B678" s="26"/>
      <c r="C678" s="33" t="str">
        <f>IF(ISBLANK(Comp!C678)=TRUE,IF(SPRT!C678=TRUE,SFIN!C678,SPRT!C678),Comp!C678)</f>
        <v>KB000880</v>
      </c>
      <c r="D678" s="26"/>
      <c r="E678" s="26"/>
      <c r="F678" s="26"/>
      <c r="G678" s="26"/>
      <c r="H678" s="26"/>
      <c r="I678" s="26" t="str">
        <f>VLOOKUP(C678,DATABASE!A:C,3,0)</f>
        <v>T70BLDC</v>
      </c>
    </row>
    <row r="679" spans="1:9" ht="12.75" x14ac:dyDescent="0.2">
      <c r="A679" s="17" t="str">
        <f>IF(ISBLANK(Comp!A679)=TRUE,SPRT!A56,Comp!A679)</f>
        <v>SPRT</v>
      </c>
      <c r="B679" s="26"/>
      <c r="C679" s="33" t="str">
        <f>IF(ISBLANK(Comp!C679)=TRUE,IF(SPRT!C679=TRUE,SFIN!C679,SPRT!C679),Comp!C679)</f>
        <v>KB000881</v>
      </c>
      <c r="D679" s="26"/>
      <c r="E679" s="26"/>
      <c r="F679" s="26"/>
      <c r="G679" s="26"/>
      <c r="H679" s="26"/>
      <c r="I679" s="26" t="str">
        <f>VLOOKUP(C679,DATABASE!A:C,3,0)</f>
        <v>T70BLDC</v>
      </c>
    </row>
    <row r="680" spans="1:9" ht="12.75" x14ac:dyDescent="0.2">
      <c r="A680" s="17" t="str">
        <f>IF(ISBLANK(Comp!A680)=TRUE,SPRT!A57,Comp!A680)</f>
        <v>SPRT</v>
      </c>
      <c r="B680" s="26"/>
      <c r="C680" s="33" t="str">
        <f>IF(ISBLANK(Comp!C680)=TRUE,IF(SPRT!C680=TRUE,SFIN!C680,SPRT!C680),Comp!C680)</f>
        <v>KB000882</v>
      </c>
      <c r="D680" s="26"/>
      <c r="E680" s="26"/>
      <c r="F680" s="26"/>
      <c r="G680" s="26"/>
      <c r="H680" s="26"/>
      <c r="I680" s="26" t="str">
        <f>VLOOKUP(C680,DATABASE!A:C,3,0)</f>
        <v>T70BLDC</v>
      </c>
    </row>
    <row r="681" spans="1:9" ht="12.75" x14ac:dyDescent="0.2">
      <c r="A681" s="17" t="str">
        <f>IF(ISBLANK(Comp!A681)=TRUE,SPRT!A58,Comp!A681)</f>
        <v>SPRT</v>
      </c>
      <c r="B681" s="26"/>
      <c r="C681" s="33" t="str">
        <f>IF(ISBLANK(Comp!C681)=TRUE,IF(SPRT!C681=TRUE,SFIN!C681,SPRT!C681),Comp!C681)</f>
        <v>KB000883</v>
      </c>
      <c r="D681" s="26"/>
      <c r="E681" s="26"/>
      <c r="F681" s="26"/>
      <c r="G681" s="26"/>
      <c r="H681" s="26"/>
      <c r="I681" s="26" t="str">
        <f>VLOOKUP(C681,DATABASE!A:C,3,0)</f>
        <v>T70BLDC</v>
      </c>
    </row>
    <row r="682" spans="1:9" ht="12.75" x14ac:dyDescent="0.2">
      <c r="A682" s="17" t="str">
        <f>IF(ISBLANK(Comp!A682)=TRUE,SPRT!A59,Comp!A682)</f>
        <v>SPRT</v>
      </c>
      <c r="B682" s="26"/>
      <c r="C682" s="33" t="str">
        <f>IF(ISBLANK(Comp!C682)=TRUE,IF(SPRT!C682=TRUE,SFIN!C682,SPRT!C682),Comp!C682)</f>
        <v>KB000884</v>
      </c>
      <c r="D682" s="26"/>
      <c r="E682" s="26"/>
      <c r="F682" s="26"/>
      <c r="G682" s="26"/>
      <c r="H682" s="26"/>
      <c r="I682" s="26" t="str">
        <f>VLOOKUP(C682,DATABASE!A:C,3,0)</f>
        <v>T70BLDC</v>
      </c>
    </row>
    <row r="683" spans="1:9" ht="12.75" x14ac:dyDescent="0.2">
      <c r="A683" s="17" t="str">
        <f>IF(ISBLANK(Comp!A683)=TRUE,SPRT!A60,Comp!A683)</f>
        <v>SPRT</v>
      </c>
      <c r="B683" s="26"/>
      <c r="C683" s="33" t="str">
        <f>IF(ISBLANK(Comp!C683)=TRUE,IF(SPRT!C683=TRUE,SFIN!C683,SPRT!C683),Comp!C683)</f>
        <v>KB000885</v>
      </c>
      <c r="D683" s="26"/>
      <c r="E683" s="26"/>
      <c r="F683" s="26"/>
      <c r="G683" s="26"/>
      <c r="H683" s="26"/>
      <c r="I683" s="26" t="str">
        <f>VLOOKUP(C683,DATABASE!A:C,3,0)</f>
        <v>T70BLDC</v>
      </c>
    </row>
    <row r="684" spans="1:9" ht="12.75" x14ac:dyDescent="0.2">
      <c r="A684" s="17" t="str">
        <f>IF(ISBLANK(Comp!A684)=TRUE,SPRT!A61,Comp!A684)</f>
        <v>SPRT</v>
      </c>
      <c r="B684" s="26"/>
      <c r="C684" s="33" t="str">
        <f>IF(ISBLANK(Comp!C684)=TRUE,IF(SPRT!C684=TRUE,SFIN!C684,SPRT!C684),Comp!C684)</f>
        <v>KB000886</v>
      </c>
      <c r="D684" s="26"/>
      <c r="E684" s="26"/>
      <c r="F684" s="26"/>
      <c r="G684" s="26"/>
      <c r="H684" s="26"/>
      <c r="I684" s="26" t="str">
        <f>VLOOKUP(C684,DATABASE!A:C,3,0)</f>
        <v>T70BLDC</v>
      </c>
    </row>
    <row r="685" spans="1:9" ht="12.75" x14ac:dyDescent="0.2">
      <c r="A685" s="17" t="str">
        <f>IF(ISBLANK(Comp!A685)=TRUE,SPRT!A62,Comp!A685)</f>
        <v>SPRT</v>
      </c>
      <c r="B685" s="26"/>
      <c r="C685" s="33" t="str">
        <f>IF(ISBLANK(Comp!C685)=TRUE,IF(SPRT!C685=TRUE,SFIN!C685,SPRT!C685),Comp!C685)</f>
        <v>KB000887</v>
      </c>
      <c r="D685" s="26"/>
      <c r="E685" s="26"/>
      <c r="F685" s="26"/>
      <c r="G685" s="26"/>
      <c r="H685" s="26"/>
      <c r="I685" s="26" t="str">
        <f>VLOOKUP(C685,DATABASE!A:C,3,0)</f>
        <v>T70BLDC</v>
      </c>
    </row>
    <row r="686" spans="1:9" ht="12.75" x14ac:dyDescent="0.2">
      <c r="A686" s="17" t="str">
        <f>IF(ISBLANK(Comp!A686)=TRUE,SPRT!A63,Comp!A686)</f>
        <v>SPRT</v>
      </c>
      <c r="B686" s="26"/>
      <c r="C686" s="33" t="str">
        <f>IF(ISBLANK(Comp!C686)=TRUE,IF(SPRT!C686=TRUE,SFIN!C686,SPRT!C686),Comp!C686)</f>
        <v>KB000888</v>
      </c>
      <c r="D686" s="26"/>
      <c r="E686" s="26"/>
      <c r="F686" s="26"/>
      <c r="G686" s="26"/>
      <c r="H686" s="26"/>
      <c r="I686" s="26" t="str">
        <f>VLOOKUP(C686,DATABASE!A:C,3,0)</f>
        <v>T70BLDC</v>
      </c>
    </row>
    <row r="687" spans="1:9" ht="12.75" x14ac:dyDescent="0.2">
      <c r="A687" s="17" t="str">
        <f>IF(ISBLANK(Comp!A687)=TRUE,SPRT!A64,Comp!A687)</f>
        <v>SPRT</v>
      </c>
      <c r="B687" s="26"/>
      <c r="C687" s="33" t="str">
        <f>IF(ISBLANK(Comp!C687)=TRUE,IF(SPRT!C687=TRUE,SFIN!C687,SPRT!C687),Comp!C687)</f>
        <v>KB000889</v>
      </c>
      <c r="D687" s="26"/>
      <c r="E687" s="26"/>
      <c r="F687" s="26"/>
      <c r="G687" s="26"/>
      <c r="H687" s="26"/>
      <c r="I687" s="26" t="str">
        <f>VLOOKUP(C687,DATABASE!A:C,3,0)</f>
        <v>T70BLDC</v>
      </c>
    </row>
    <row r="688" spans="1:9" ht="12.75" x14ac:dyDescent="0.2">
      <c r="A688" s="17" t="str">
        <f>IF(ISBLANK(Comp!A688)=TRUE,SPRT!A65,Comp!A688)</f>
        <v>SPRT</v>
      </c>
      <c r="B688" s="26"/>
      <c r="C688" s="33" t="str">
        <f>IF(ISBLANK(Comp!C688)=TRUE,IF(SPRT!C688=TRUE,SFIN!C688,SPRT!C688),Comp!C688)</f>
        <v>KB000890</v>
      </c>
      <c r="D688" s="26"/>
      <c r="E688" s="26"/>
      <c r="F688" s="26"/>
      <c r="G688" s="26"/>
      <c r="H688" s="26"/>
      <c r="I688" s="26" t="str">
        <f>VLOOKUP(C688,DATABASE!A:C,3,0)</f>
        <v>T70BLDC</v>
      </c>
    </row>
    <row r="689" spans="1:9" ht="12.75" x14ac:dyDescent="0.2">
      <c r="A689" s="17" t="str">
        <f>IF(ISBLANK(Comp!A689)=TRUE,SPRT!A66,Comp!A689)</f>
        <v>SPRT</v>
      </c>
      <c r="B689" s="26"/>
      <c r="C689" s="33" t="str">
        <f>IF(ISBLANK(Comp!C689)=TRUE,IF(SPRT!C689=TRUE,SFIN!C689,SPRT!C689),Comp!C689)</f>
        <v>KB000891</v>
      </c>
      <c r="D689" s="26"/>
      <c r="E689" s="26"/>
      <c r="F689" s="26"/>
      <c r="G689" s="26"/>
      <c r="H689" s="26"/>
      <c r="I689" s="26" t="str">
        <f>VLOOKUP(C689,DATABASE!A:C,3,0)</f>
        <v>T70BLDC</v>
      </c>
    </row>
    <row r="690" spans="1:9" ht="12.75" x14ac:dyDescent="0.2">
      <c r="A690" s="17" t="str">
        <f>IF(ISBLANK(Comp!A690)=TRUE,SPRT!A67,Comp!A690)</f>
        <v>SPRT</v>
      </c>
      <c r="B690" s="26"/>
      <c r="C690" s="33" t="str">
        <f>IF(ISBLANK(Comp!C690)=TRUE,IF(SPRT!C690=TRUE,SFIN!C690,SPRT!C690),Comp!C690)</f>
        <v>KB000892</v>
      </c>
      <c r="D690" s="26"/>
      <c r="E690" s="26"/>
      <c r="F690" s="26"/>
      <c r="G690" s="26"/>
      <c r="H690" s="26"/>
      <c r="I690" s="26" t="str">
        <f>VLOOKUP(C690,DATABASE!A:C,3,0)</f>
        <v>T70BLDC</v>
      </c>
    </row>
    <row r="691" spans="1:9" ht="12.75" x14ac:dyDescent="0.2">
      <c r="A691" s="17" t="str">
        <f>IF(ISBLANK(Comp!A691)=TRUE,SPRT!A68,Comp!A691)</f>
        <v>SPRT</v>
      </c>
      <c r="B691" s="26"/>
      <c r="C691" s="33" t="str">
        <f>IF(ISBLANK(Comp!C691)=TRUE,IF(SPRT!C691=TRUE,SFIN!C691,SPRT!C691),Comp!C691)</f>
        <v>KB000893</v>
      </c>
      <c r="D691" s="26"/>
      <c r="E691" s="26"/>
      <c r="F691" s="26"/>
      <c r="G691" s="26"/>
      <c r="H691" s="26"/>
      <c r="I691" s="26" t="str">
        <f>VLOOKUP(C691,DATABASE!A:C,3,0)</f>
        <v>T70BLDC</v>
      </c>
    </row>
    <row r="692" spans="1:9" ht="12.75" x14ac:dyDescent="0.2">
      <c r="A692" s="17" t="str">
        <f>IF(ISBLANK(Comp!A692)=TRUE,SPRT!A69,Comp!A692)</f>
        <v>SPRT</v>
      </c>
      <c r="B692" s="26"/>
      <c r="C692" s="33" t="str">
        <f>IF(ISBLANK(Comp!C692)=TRUE,IF(SPRT!C692=TRUE,SFIN!C692,SPRT!C692),Comp!C692)</f>
        <v>KB000894</v>
      </c>
      <c r="D692" s="26"/>
      <c r="E692" s="26"/>
      <c r="F692" s="26"/>
      <c r="G692" s="26"/>
      <c r="H692" s="26"/>
      <c r="I692" s="26" t="str">
        <f>VLOOKUP(C692,DATABASE!A:C,3,0)</f>
        <v>T70BLDC</v>
      </c>
    </row>
    <row r="693" spans="1:9" ht="12.75" x14ac:dyDescent="0.2">
      <c r="A693" s="17" t="str">
        <f>IF(ISBLANK(Comp!A693)=TRUE,SPRT!A70,Comp!A693)</f>
        <v>SPRT</v>
      </c>
      <c r="B693" s="26"/>
      <c r="C693" s="33" t="str">
        <f>IF(ISBLANK(Comp!C693)=TRUE,IF(SPRT!C693=TRUE,SFIN!C693,SPRT!C693),Comp!C693)</f>
        <v>KB000895</v>
      </c>
      <c r="D693" s="26"/>
      <c r="E693" s="26"/>
      <c r="F693" s="26"/>
      <c r="G693" s="26"/>
      <c r="H693" s="26"/>
      <c r="I693" s="26" t="str">
        <f>VLOOKUP(C693,DATABASE!A:C,3,0)</f>
        <v>T70BLDC</v>
      </c>
    </row>
    <row r="694" spans="1:9" ht="12.75" x14ac:dyDescent="0.2">
      <c r="A694" s="17" t="str">
        <f>IF(ISBLANK(Comp!A694)=TRUE,SPRT!A71,Comp!A694)</f>
        <v>SPRT</v>
      </c>
      <c r="B694" s="26"/>
      <c r="C694" s="33" t="str">
        <f>IF(ISBLANK(Comp!C694)=TRUE,IF(SPRT!C694=TRUE,SFIN!C694,SPRT!C694),Comp!C694)</f>
        <v>KB000896</v>
      </c>
      <c r="D694" s="26"/>
      <c r="E694" s="26"/>
      <c r="F694" s="26"/>
      <c r="G694" s="26"/>
      <c r="H694" s="26"/>
      <c r="I694" s="26" t="str">
        <f>VLOOKUP(C694,DATABASE!A:C,3,0)</f>
        <v>T70BLDC</v>
      </c>
    </row>
    <row r="695" spans="1:9" ht="12.75" x14ac:dyDescent="0.2">
      <c r="A695" s="17" t="str">
        <f>IF(ISBLANK(Comp!A695)=TRUE,SPRT!A72,Comp!A695)</f>
        <v>SPRT</v>
      </c>
      <c r="B695" s="26"/>
      <c r="C695" s="33" t="str">
        <f>IF(ISBLANK(Comp!C695)=TRUE,IF(SPRT!C695=TRUE,SFIN!C695,SPRT!C695),Comp!C695)</f>
        <v>KB000897</v>
      </c>
      <c r="D695" s="26"/>
      <c r="E695" s="26"/>
      <c r="F695" s="26"/>
      <c r="G695" s="26"/>
      <c r="H695" s="26"/>
      <c r="I695" s="26" t="str">
        <f>VLOOKUP(C695,DATABASE!A:C,3,0)</f>
        <v>T70BLDC</v>
      </c>
    </row>
    <row r="696" spans="1:9" ht="12.75" x14ac:dyDescent="0.2">
      <c r="A696" s="17" t="str">
        <f>IF(ISBLANK(Comp!A696)=TRUE,SPRT!A73,Comp!A696)</f>
        <v>SPRT</v>
      </c>
      <c r="B696" s="26"/>
      <c r="C696" s="33" t="str">
        <f>IF(ISBLANK(Comp!C696)=TRUE,IF(SPRT!C696=TRUE,SFIN!C696,SPRT!C696),Comp!C696)</f>
        <v>KB000898</v>
      </c>
      <c r="D696" s="26"/>
      <c r="E696" s="26"/>
      <c r="F696" s="26"/>
      <c r="G696" s="26"/>
      <c r="H696" s="26"/>
      <c r="I696" s="26" t="str">
        <f>VLOOKUP(C696,DATABASE!A:C,3,0)</f>
        <v>T70BLDC</v>
      </c>
    </row>
    <row r="697" spans="1:9" ht="12.75" x14ac:dyDescent="0.2">
      <c r="A697" s="17" t="str">
        <f>IF(ISBLANK(Comp!A697)=TRUE,SPRT!A74,Comp!A697)</f>
        <v>SPRT</v>
      </c>
      <c r="B697" s="26"/>
      <c r="C697" s="33" t="str">
        <f>IF(ISBLANK(Comp!C697)=TRUE,IF(SPRT!C697=TRUE,SFIN!C697,SPRT!C697),Comp!C697)</f>
        <v>KB000899</v>
      </c>
      <c r="D697" s="26"/>
      <c r="E697" s="26"/>
      <c r="F697" s="26"/>
      <c r="G697" s="26"/>
      <c r="H697" s="26"/>
      <c r="I697" s="26" t="str">
        <f>VLOOKUP(C697,DATABASE!A:C,3,0)</f>
        <v>T70BLDC</v>
      </c>
    </row>
    <row r="698" spans="1:9" ht="12.75" x14ac:dyDescent="0.2">
      <c r="A698" s="17" t="str">
        <f>IF(ISBLANK(Comp!A698)=TRUE,SPRT!A75,Comp!A698)</f>
        <v>SPRT</v>
      </c>
      <c r="B698" s="26"/>
      <c r="C698" s="33" t="str">
        <f>IF(ISBLANK(Comp!C698)=TRUE,IF(SPRT!C698=TRUE,SFIN!C698,SPRT!C698),Comp!C698)</f>
        <v>KB000900</v>
      </c>
      <c r="D698" s="26"/>
      <c r="E698" s="26"/>
      <c r="F698" s="26"/>
      <c r="G698" s="26"/>
      <c r="H698" s="26"/>
      <c r="I698" s="26" t="str">
        <f>VLOOKUP(C698,DATABASE!A:C,3,0)</f>
        <v>T70BLDC</v>
      </c>
    </row>
    <row r="699" spans="1:9" ht="12.75" x14ac:dyDescent="0.2">
      <c r="A699" s="17" t="str">
        <f>IF(ISBLANK(Comp!A699)=TRUE,SPRT!A76,Comp!A699)</f>
        <v>SPRT</v>
      </c>
      <c r="B699" s="26"/>
      <c r="C699" s="33" t="str">
        <f>IF(ISBLANK(Comp!C699)=TRUE,IF(SPRT!C699=TRUE,SFIN!C699,SPRT!C699),Comp!C699)</f>
        <v>KB000901</v>
      </c>
      <c r="D699" s="26"/>
      <c r="E699" s="26"/>
      <c r="F699" s="26"/>
      <c r="G699" s="26"/>
      <c r="H699" s="26"/>
      <c r="I699" s="26" t="str">
        <f>VLOOKUP(C699,DATABASE!A:C,3,0)</f>
        <v>T70BLDC</v>
      </c>
    </row>
    <row r="700" spans="1:9" ht="12.75" x14ac:dyDescent="0.2">
      <c r="A700" s="17" t="str">
        <f>IF(ISBLANK(Comp!A700)=TRUE,SPRT!A77,Comp!A700)</f>
        <v>SPRT</v>
      </c>
      <c r="B700" s="26"/>
      <c r="C700" s="33" t="str">
        <f>IF(ISBLANK(Comp!C700)=TRUE,IF(SPRT!C700=TRUE,SFIN!C700,SPRT!C700),Comp!C700)</f>
        <v>KB000902</v>
      </c>
      <c r="D700" s="26"/>
      <c r="E700" s="26"/>
      <c r="F700" s="26"/>
      <c r="G700" s="26"/>
      <c r="H700" s="26"/>
      <c r="I700" s="26" t="str">
        <f>VLOOKUP(C700,DATABASE!A:C,3,0)</f>
        <v>T70BLDC</v>
      </c>
    </row>
    <row r="701" spans="1:9" ht="12.75" x14ac:dyDescent="0.2">
      <c r="A701" s="17" t="str">
        <f>IF(ISBLANK(Comp!A701)=TRUE,SPRT!A78,Comp!A701)</f>
        <v>SPRT</v>
      </c>
      <c r="B701" s="26"/>
      <c r="C701" s="33" t="str">
        <f>IF(ISBLANK(Comp!C701)=TRUE,IF(SPRT!C701=TRUE,SFIN!C701,SPRT!C701),Comp!C701)</f>
        <v>KB000903</v>
      </c>
      <c r="D701" s="26"/>
      <c r="E701" s="26"/>
      <c r="F701" s="26"/>
      <c r="G701" s="26"/>
      <c r="H701" s="26"/>
      <c r="I701" s="26" t="str">
        <f>VLOOKUP(C701,DATABASE!A:C,3,0)</f>
        <v>T70BLDC</v>
      </c>
    </row>
    <row r="702" spans="1:9" ht="12.75" x14ac:dyDescent="0.2">
      <c r="A702" s="17" t="str">
        <f>IF(ISBLANK(Comp!A702)=TRUE,SPRT!A79,Comp!A702)</f>
        <v>SPRT</v>
      </c>
      <c r="B702" s="26"/>
      <c r="C702" s="33" t="str">
        <f>IF(ISBLANK(Comp!C702)=TRUE,IF(SPRT!C702=TRUE,SFIN!C702,SPRT!C702),Comp!C702)</f>
        <v>KB000904</v>
      </c>
      <c r="D702" s="26"/>
      <c r="E702" s="26"/>
      <c r="F702" s="26"/>
      <c r="G702" s="26"/>
      <c r="H702" s="26"/>
      <c r="I702" s="26" t="str">
        <f>VLOOKUP(C702,DATABASE!A:C,3,0)</f>
        <v>T70BLDC</v>
      </c>
    </row>
    <row r="703" spans="1:9" ht="12.75" x14ac:dyDescent="0.2">
      <c r="A703" s="17" t="str">
        <f>IF(ISBLANK(Comp!A703)=TRUE,SPRT!A80,Comp!A703)</f>
        <v>SPRT</v>
      </c>
      <c r="B703" s="26"/>
      <c r="C703" s="33" t="str">
        <f>IF(ISBLANK(Comp!C703)=TRUE,IF(SPRT!C703=TRUE,SFIN!C703,SPRT!C703),Comp!C703)</f>
        <v>KB000905</v>
      </c>
      <c r="D703" s="26"/>
      <c r="E703" s="26"/>
      <c r="F703" s="26"/>
      <c r="G703" s="26"/>
      <c r="H703" s="26"/>
      <c r="I703" s="26" t="str">
        <f>VLOOKUP(C703,DATABASE!A:C,3,0)</f>
        <v>T70BLDC</v>
      </c>
    </row>
    <row r="704" spans="1:9" ht="12.75" x14ac:dyDescent="0.2">
      <c r="A704" s="17" t="str">
        <f>IF(ISBLANK(Comp!A704)=TRUE,SPRT!A81,Comp!A704)</f>
        <v>SPRT</v>
      </c>
      <c r="B704" s="26"/>
      <c r="C704" s="33" t="str">
        <f>IF(ISBLANK(Comp!C704)=TRUE,IF(SPRT!C704=TRUE,SFIN!C704,SPRT!C704),Comp!C704)</f>
        <v>KB000906</v>
      </c>
      <c r="D704" s="26"/>
      <c r="E704" s="26"/>
      <c r="F704" s="26"/>
      <c r="G704" s="26"/>
      <c r="H704" s="26"/>
      <c r="I704" s="26" t="str">
        <f>VLOOKUP(C704,DATABASE!A:C,3,0)</f>
        <v>T70BLDC</v>
      </c>
    </row>
    <row r="705" spans="1:9" ht="12.75" x14ac:dyDescent="0.2">
      <c r="A705" s="17" t="str">
        <f>IF(ISBLANK(Comp!A705)=TRUE,SPRT!A82,Comp!A705)</f>
        <v>SPRT</v>
      </c>
      <c r="B705" s="26"/>
      <c r="C705" s="33" t="str">
        <f>IF(ISBLANK(Comp!C705)=TRUE,IF(SPRT!C705=TRUE,SFIN!C705,SPRT!C705),Comp!C705)</f>
        <v>KB000907</v>
      </c>
      <c r="D705" s="26"/>
      <c r="E705" s="26"/>
      <c r="F705" s="26"/>
      <c r="G705" s="26"/>
      <c r="H705" s="26"/>
      <c r="I705" s="26" t="str">
        <f>VLOOKUP(C705,DATABASE!A:C,3,0)</f>
        <v>T70BLDC</v>
      </c>
    </row>
    <row r="706" spans="1:9" ht="12.75" x14ac:dyDescent="0.2">
      <c r="A706" s="17" t="str">
        <f>IF(ISBLANK(Comp!A706)=TRUE,SPRT!A83,Comp!A706)</f>
        <v>SPRT</v>
      </c>
      <c r="B706" s="26"/>
      <c r="C706" s="33" t="str">
        <f>IF(ISBLANK(Comp!C706)=TRUE,IF(SPRT!C706=TRUE,SFIN!C706,SPRT!C706),Comp!C706)</f>
        <v>KB000908</v>
      </c>
      <c r="D706" s="26"/>
      <c r="E706" s="26"/>
      <c r="F706" s="26"/>
      <c r="G706" s="26"/>
      <c r="H706" s="26"/>
      <c r="I706" s="26" t="str">
        <f>VLOOKUP(C706,DATABASE!A:C,3,0)</f>
        <v>T70BLDC</v>
      </c>
    </row>
    <row r="707" spans="1:9" ht="12.75" x14ac:dyDescent="0.2">
      <c r="A707" s="17" t="str">
        <f>IF(ISBLANK(Comp!A707)=TRUE,SPRT!A84,Comp!A707)</f>
        <v>SPRT</v>
      </c>
      <c r="B707" s="26"/>
      <c r="C707" s="33" t="str">
        <f>IF(ISBLANK(Comp!C707)=TRUE,IF(SPRT!C707=TRUE,SFIN!C707,SPRT!C707),Comp!C707)</f>
        <v>KB000909</v>
      </c>
      <c r="D707" s="26"/>
      <c r="E707" s="26"/>
      <c r="F707" s="26"/>
      <c r="G707" s="26"/>
      <c r="H707" s="26"/>
      <c r="I707" s="26" t="str">
        <f>VLOOKUP(C707,DATABASE!A:C,3,0)</f>
        <v>T70BLDC</v>
      </c>
    </row>
    <row r="708" spans="1:9" ht="12.75" x14ac:dyDescent="0.2">
      <c r="A708" s="17" t="str">
        <f>IF(ISBLANK(Comp!A708)=TRUE,SPRT!A85,Comp!A708)</f>
        <v>SPRT</v>
      </c>
      <c r="B708" s="26"/>
      <c r="C708" s="33" t="str">
        <f>IF(ISBLANK(Comp!C708)=TRUE,IF(SPRT!C708=TRUE,SFIN!C708,SPRT!C708),Comp!C708)</f>
        <v>KB000910</v>
      </c>
      <c r="D708" s="26"/>
      <c r="E708" s="26"/>
      <c r="F708" s="26"/>
      <c r="G708" s="26"/>
      <c r="H708" s="26"/>
      <c r="I708" s="26" t="str">
        <f>VLOOKUP(C708,DATABASE!A:C,3,0)</f>
        <v>T70BLDC</v>
      </c>
    </row>
    <row r="709" spans="1:9" ht="12.75" x14ac:dyDescent="0.2">
      <c r="A709" s="17" t="str">
        <f>IF(ISBLANK(Comp!A709)=TRUE,SPRT!A86,Comp!A709)</f>
        <v>SPRT</v>
      </c>
      <c r="B709" s="26"/>
      <c r="C709" s="33" t="str">
        <f>IF(ISBLANK(Comp!C709)=TRUE,IF(SPRT!C709=TRUE,SFIN!C709,SPRT!C709),Comp!C709)</f>
        <v>KB000911</v>
      </c>
      <c r="D709" s="26"/>
      <c r="E709" s="26"/>
      <c r="F709" s="26"/>
      <c r="G709" s="26"/>
      <c r="H709" s="26"/>
      <c r="I709" s="26" t="str">
        <f>VLOOKUP(C709,DATABASE!A:C,3,0)</f>
        <v>T70BLDC</v>
      </c>
    </row>
    <row r="710" spans="1:9" ht="12.75" x14ac:dyDescent="0.2">
      <c r="A710" s="17" t="str">
        <f>IF(ISBLANK(Comp!A710)=TRUE,SPRT!A87,Comp!A710)</f>
        <v>SPRT</v>
      </c>
      <c r="B710" s="26"/>
      <c r="C710" s="33" t="str">
        <f>IF(ISBLANK(Comp!C710)=TRUE,IF(SPRT!C710=TRUE,SFIN!C710,SPRT!C710),Comp!C710)</f>
        <v>KB000912</v>
      </c>
      <c r="D710" s="26"/>
      <c r="E710" s="26"/>
      <c r="F710" s="26"/>
      <c r="G710" s="26"/>
      <c r="H710" s="26"/>
      <c r="I710" s="26" t="str">
        <f>VLOOKUP(C710,DATABASE!A:C,3,0)</f>
        <v>T70BLDC</v>
      </c>
    </row>
    <row r="711" spans="1:9" ht="12.75" x14ac:dyDescent="0.2">
      <c r="A711" s="17" t="str">
        <f>IF(ISBLANK(Comp!A711)=TRUE,SPRT!A88,Comp!A711)</f>
        <v>SPRT</v>
      </c>
      <c r="B711" s="26"/>
      <c r="C711" s="33" t="str">
        <f>IF(ISBLANK(Comp!C711)=TRUE,IF(SPRT!C711=TRUE,SFIN!C711,SPRT!C711),Comp!C711)</f>
        <v>KB000913</v>
      </c>
      <c r="D711" s="26"/>
      <c r="E711" s="26"/>
      <c r="F711" s="26"/>
      <c r="G711" s="26"/>
      <c r="H711" s="26"/>
      <c r="I711" s="26" t="str">
        <f>VLOOKUP(C711,DATABASE!A:C,3,0)</f>
        <v>T70BLDC</v>
      </c>
    </row>
    <row r="712" spans="1:9" ht="12.75" x14ac:dyDescent="0.2">
      <c r="A712" s="17" t="str">
        <f>IF(ISBLANK(Comp!A712)=TRUE,SPRT!A89,Comp!A712)</f>
        <v>SPRT</v>
      </c>
      <c r="B712" s="26"/>
      <c r="C712" s="33" t="str">
        <f>IF(ISBLANK(Comp!C712)=TRUE,IF(SPRT!C712=TRUE,SFIN!C712,SPRT!C712),Comp!C712)</f>
        <v>KB000914</v>
      </c>
      <c r="D712" s="26"/>
      <c r="E712" s="26"/>
      <c r="F712" s="26"/>
      <c r="G712" s="26"/>
      <c r="H712" s="26"/>
      <c r="I712" s="26" t="str">
        <f>VLOOKUP(C712,DATABASE!A:C,3,0)</f>
        <v>T70BLDC</v>
      </c>
    </row>
    <row r="713" spans="1:9" ht="12.75" x14ac:dyDescent="0.2">
      <c r="A713" s="17" t="str">
        <f>IF(ISBLANK(Comp!A713)=TRUE,SPRT!A90,Comp!A713)</f>
        <v>SPRT</v>
      </c>
      <c r="B713" s="26"/>
      <c r="C713" s="33" t="str">
        <f>IF(ISBLANK(Comp!C713)=TRUE,IF(SPRT!C713=TRUE,SFIN!C713,SPRT!C713),Comp!C713)</f>
        <v>KB000915</v>
      </c>
      <c r="D713" s="26"/>
      <c r="E713" s="26"/>
      <c r="F713" s="26"/>
      <c r="G713" s="26"/>
      <c r="H713" s="26"/>
      <c r="I713" s="26" t="str">
        <f>VLOOKUP(C713,DATABASE!A:C,3,0)</f>
        <v>T70BLDC</v>
      </c>
    </row>
    <row r="714" spans="1:9" ht="12.75" x14ac:dyDescent="0.2">
      <c r="A714" s="17" t="str">
        <f>IF(ISBLANK(Comp!A714)=TRUE,SPRT!A91,Comp!A714)</f>
        <v>SPRT</v>
      </c>
      <c r="B714" s="26"/>
      <c r="C714" s="33" t="str">
        <f>IF(ISBLANK(Comp!C714)=TRUE,IF(SPRT!C714=TRUE,SFIN!C714,SPRT!C714),Comp!C714)</f>
        <v>KB000916</v>
      </c>
      <c r="D714" s="26"/>
      <c r="E714" s="26"/>
      <c r="F714" s="26"/>
      <c r="G714" s="26"/>
      <c r="H714" s="26"/>
      <c r="I714" s="26" t="str">
        <f>VLOOKUP(C714,DATABASE!A:C,3,0)</f>
        <v>T70BLDC</v>
      </c>
    </row>
    <row r="715" spans="1:9" ht="12.75" x14ac:dyDescent="0.2">
      <c r="A715" s="17" t="str">
        <f>IF(ISBLANK(Comp!A715)=TRUE,SPRT!A92,Comp!A715)</f>
        <v>SPRT</v>
      </c>
      <c r="B715" s="26"/>
      <c r="C715" s="33" t="str">
        <f>IF(ISBLANK(Comp!C715)=TRUE,IF(SPRT!C715=TRUE,SFIN!C715,SPRT!C715),Comp!C715)</f>
        <v>KB000917</v>
      </c>
      <c r="D715" s="26"/>
      <c r="E715" s="26"/>
      <c r="F715" s="26"/>
      <c r="G715" s="26"/>
      <c r="H715" s="26"/>
      <c r="I715" s="26" t="str">
        <f>VLOOKUP(C715,DATABASE!A:C,3,0)</f>
        <v>T70BLDC</v>
      </c>
    </row>
    <row r="716" spans="1:9" ht="12.75" x14ac:dyDescent="0.2">
      <c r="A716" s="17" t="str">
        <f>IF(ISBLANK(Comp!A716)=TRUE,SPRT!A93,Comp!A716)</f>
        <v>SPRT</v>
      </c>
      <c r="B716" s="26"/>
      <c r="C716" s="33" t="str">
        <f>IF(ISBLANK(Comp!C716)=TRUE,IF(SPRT!C716=TRUE,SFIN!C716,SPRT!C716),Comp!C716)</f>
        <v>KB000918</v>
      </c>
      <c r="D716" s="26"/>
      <c r="E716" s="26"/>
      <c r="F716" s="26"/>
      <c r="G716" s="26"/>
      <c r="H716" s="26"/>
      <c r="I716" s="26" t="str">
        <f>VLOOKUP(C716,DATABASE!A:C,3,0)</f>
        <v>T70BLDC</v>
      </c>
    </row>
    <row r="717" spans="1:9" ht="12.75" x14ac:dyDescent="0.2">
      <c r="A717" s="17" t="str">
        <f>IF(ISBLANK(Comp!A717)=TRUE,SPRT!A94,Comp!A717)</f>
        <v>SPRT</v>
      </c>
      <c r="B717" s="26"/>
      <c r="C717" s="33" t="str">
        <f>IF(ISBLANK(Comp!C717)=TRUE,IF(SPRT!C717=TRUE,SFIN!C717,SPRT!C717),Comp!C717)</f>
        <v>KB000919</v>
      </c>
      <c r="D717" s="26"/>
      <c r="E717" s="26"/>
      <c r="F717" s="26"/>
      <c r="G717" s="26"/>
      <c r="H717" s="26"/>
      <c r="I717" s="26" t="str">
        <f>VLOOKUP(C717,DATABASE!A:C,3,0)</f>
        <v>T70BLDC</v>
      </c>
    </row>
    <row r="718" spans="1:9" ht="12.75" x14ac:dyDescent="0.2">
      <c r="A718" s="17" t="str">
        <f>IF(ISBLANK(Comp!A718)=TRUE,SPRT!A95,Comp!A718)</f>
        <v>SPRT</v>
      </c>
      <c r="B718" s="26"/>
      <c r="C718" s="33" t="str">
        <f>IF(ISBLANK(Comp!C718)=TRUE,IF(SPRT!C718=TRUE,SFIN!C718,SPRT!C718),Comp!C718)</f>
        <v>KB000920</v>
      </c>
      <c r="D718" s="26"/>
      <c r="E718" s="26"/>
      <c r="F718" s="26"/>
      <c r="G718" s="26"/>
      <c r="H718" s="26"/>
      <c r="I718" s="26" t="str">
        <f>VLOOKUP(C718,DATABASE!A:C,3,0)</f>
        <v>T70BLDC</v>
      </c>
    </row>
    <row r="719" spans="1:9" ht="12.75" x14ac:dyDescent="0.2">
      <c r="A719" s="17" t="str">
        <f>IF(ISBLANK(Comp!A719)=TRUE,SPRT!A96,Comp!A719)</f>
        <v>SPRT</v>
      </c>
      <c r="B719" s="26"/>
      <c r="C719" s="33" t="str">
        <f>IF(ISBLANK(Comp!C719)=TRUE,IF(SPRT!C719=TRUE,SFIN!C719,SPRT!C719),Comp!C719)</f>
        <v>KB000921</v>
      </c>
      <c r="D719" s="26"/>
      <c r="E719" s="26"/>
      <c r="F719" s="26"/>
      <c r="G719" s="26"/>
      <c r="H719" s="26"/>
      <c r="I719" s="26" t="str">
        <f>VLOOKUP(C719,DATABASE!A:C,3,0)</f>
        <v>T70BLDC</v>
      </c>
    </row>
    <row r="720" spans="1:9" ht="12.75" x14ac:dyDescent="0.2">
      <c r="A720" s="17" t="str">
        <f>IF(ISBLANK(Comp!A720)=TRUE,SPRT!A97,Comp!A720)</f>
        <v>SPRT</v>
      </c>
      <c r="B720" s="26"/>
      <c r="C720" s="33" t="str">
        <f>IF(ISBLANK(Comp!C720)=TRUE,IF(SPRT!C720=TRUE,SFIN!C720,SPRT!C720),Comp!C720)</f>
        <v>KB000922</v>
      </c>
      <c r="D720" s="26"/>
      <c r="E720" s="26"/>
      <c r="F720" s="26"/>
      <c r="G720" s="26"/>
      <c r="H720" s="26"/>
      <c r="I720" s="26" t="str">
        <f>VLOOKUP(C720,DATABASE!A:C,3,0)</f>
        <v>T70BLDC</v>
      </c>
    </row>
    <row r="721" spans="1:9" ht="12.75" x14ac:dyDescent="0.2">
      <c r="A721" s="17" t="str">
        <f>IF(ISBLANK(Comp!A721)=TRUE,SPRT!A98,Comp!A721)</f>
        <v>SPRT</v>
      </c>
      <c r="B721" s="26"/>
      <c r="C721" s="33" t="str">
        <f>IF(ISBLANK(Comp!C721)=TRUE,IF(SPRT!C721=TRUE,SFIN!C721,SPRT!C721),Comp!C721)</f>
        <v>KB000923</v>
      </c>
      <c r="D721" s="26"/>
      <c r="E721" s="26"/>
      <c r="F721" s="26"/>
      <c r="G721" s="26"/>
      <c r="H721" s="26"/>
      <c r="I721" s="26" t="str">
        <f>VLOOKUP(C721,DATABASE!A:C,3,0)</f>
        <v>T70BLDC</v>
      </c>
    </row>
    <row r="722" spans="1:9" ht="12.75" x14ac:dyDescent="0.2">
      <c r="A722" s="17" t="str">
        <f>IF(ISBLANK(Comp!A722)=TRUE,SPRT!A99,Comp!A722)</f>
        <v>SPRT</v>
      </c>
      <c r="B722" s="26"/>
      <c r="C722" s="33" t="str">
        <f>IF(ISBLANK(Comp!C722)=TRUE,IF(SPRT!C722=TRUE,SFIN!C722,SPRT!C722),Comp!C722)</f>
        <v>KB000924</v>
      </c>
      <c r="D722" s="26"/>
      <c r="E722" s="26"/>
      <c r="F722" s="26"/>
      <c r="G722" s="26"/>
      <c r="H722" s="26"/>
      <c r="I722" s="26" t="str">
        <f>VLOOKUP(C722,DATABASE!A:C,3,0)</f>
        <v>T70BLDC</v>
      </c>
    </row>
    <row r="723" spans="1:9" ht="12.75" x14ac:dyDescent="0.2">
      <c r="A723" s="17" t="str">
        <f>IF(ISBLANK(Comp!A723)=TRUE,SPRT!A100,Comp!A723)</f>
        <v>SPRT</v>
      </c>
      <c r="B723" s="26"/>
      <c r="C723" s="33" t="str">
        <f>IF(ISBLANK(Comp!C723)=TRUE,IF(SPRT!C723=TRUE,SFIN!C723,SPRT!C723),Comp!C723)</f>
        <v>KB000925</v>
      </c>
      <c r="D723" s="26"/>
      <c r="E723" s="26"/>
      <c r="F723" s="26"/>
      <c r="G723" s="26"/>
      <c r="H723" s="26"/>
      <c r="I723" s="26" t="str">
        <f>VLOOKUP(C723,DATABASE!A:C,3,0)</f>
        <v>T70BLDC</v>
      </c>
    </row>
    <row r="724" spans="1:9" ht="12.75" x14ac:dyDescent="0.2">
      <c r="A724" s="17" t="str">
        <f>IF(ISBLANK(Comp!A724)=TRUE,SPRT!A101,Comp!A724)</f>
        <v>SPRT</v>
      </c>
      <c r="B724" s="26"/>
      <c r="C724" s="33" t="str">
        <f>IF(ISBLANK(Comp!C724)=TRUE,IF(SPRT!C724=TRUE,SFIN!C724,SPRT!C724),Comp!C724)</f>
        <v>KB000926</v>
      </c>
      <c r="D724" s="26"/>
      <c r="E724" s="26"/>
      <c r="F724" s="26"/>
      <c r="G724" s="26"/>
      <c r="H724" s="26"/>
      <c r="I724" s="26" t="str">
        <f>VLOOKUP(C724,DATABASE!A:C,3,0)</f>
        <v>T70BLDC</v>
      </c>
    </row>
    <row r="725" spans="1:9" ht="12.75" x14ac:dyDescent="0.2">
      <c r="A725" s="17" t="str">
        <f>IF(ISBLANK(Comp!A725)=TRUE,SPRT!A102,Comp!A725)</f>
        <v>SPRT</v>
      </c>
      <c r="B725" s="26"/>
      <c r="C725" s="33" t="str">
        <f>IF(ISBLANK(Comp!C725)=TRUE,IF(SPRT!C725=TRUE,SFIN!C725,SPRT!C725),Comp!C725)</f>
        <v>KB000927</v>
      </c>
      <c r="D725" s="26"/>
      <c r="E725" s="26"/>
      <c r="F725" s="26"/>
      <c r="G725" s="26"/>
      <c r="H725" s="26"/>
      <c r="I725" s="26" t="str">
        <f>VLOOKUP(C725,DATABASE!A:C,3,0)</f>
        <v>T70BLDC</v>
      </c>
    </row>
    <row r="726" spans="1:9" ht="12.75" x14ac:dyDescent="0.2">
      <c r="A726" s="17" t="str">
        <f>IF(ISBLANK(Comp!A726)=TRUE,SPRT!A103,Comp!A726)</f>
        <v>SPRT</v>
      </c>
      <c r="B726" s="26"/>
      <c r="C726" s="33" t="str">
        <f>IF(ISBLANK(Comp!C726)=TRUE,IF(SPRT!C726=TRUE,SFIN!C726,SPRT!C726),Comp!C726)</f>
        <v>KB000928</v>
      </c>
      <c r="D726" s="26"/>
      <c r="E726" s="26"/>
      <c r="F726" s="26"/>
      <c r="G726" s="26"/>
      <c r="H726" s="26"/>
      <c r="I726" s="26" t="str">
        <f>VLOOKUP(C726,DATABASE!A:C,3,0)</f>
        <v>T70BLDC</v>
      </c>
    </row>
    <row r="727" spans="1:9" ht="12.75" x14ac:dyDescent="0.2">
      <c r="A727" s="17" t="str">
        <f>IF(ISBLANK(Comp!A727)=TRUE,SPRT!A104,Comp!A727)</f>
        <v>SPRT</v>
      </c>
      <c r="B727" s="26"/>
      <c r="C727" s="33" t="str">
        <f>IF(ISBLANK(Comp!C727)=TRUE,IF(SPRT!C727=TRUE,SFIN!C727,SPRT!C727),Comp!C727)</f>
        <v>KB000929</v>
      </c>
      <c r="D727" s="26"/>
      <c r="E727" s="26"/>
      <c r="F727" s="26"/>
      <c r="G727" s="26"/>
      <c r="H727" s="26"/>
      <c r="I727" s="26" t="str">
        <f>VLOOKUP(C727,DATABASE!A:C,3,0)</f>
        <v>T70BLDC</v>
      </c>
    </row>
    <row r="728" spans="1:9" ht="12.75" x14ac:dyDescent="0.2">
      <c r="A728" s="17" t="str">
        <f>IF(ISBLANK(Comp!A728)=TRUE,SPRT!A105,Comp!A728)</f>
        <v>SPRT</v>
      </c>
      <c r="B728" s="26"/>
      <c r="C728" s="33" t="str">
        <f>IF(ISBLANK(Comp!C728)=TRUE,IF(SPRT!C728=TRUE,SFIN!C728,SPRT!C728),Comp!C728)</f>
        <v>KB000930</v>
      </c>
      <c r="D728" s="26"/>
      <c r="E728" s="26"/>
      <c r="F728" s="26"/>
      <c r="G728" s="26"/>
      <c r="H728" s="26"/>
      <c r="I728" s="26" t="str">
        <f>VLOOKUP(C728,DATABASE!A:C,3,0)</f>
        <v>T70BLDC</v>
      </c>
    </row>
    <row r="729" spans="1:9" ht="12.75" x14ac:dyDescent="0.2">
      <c r="A729" s="17" t="str">
        <f>IF(ISBLANK(Comp!A729)=TRUE,SPRT!A106,Comp!A729)</f>
        <v>SPRT</v>
      </c>
      <c r="B729" s="26"/>
      <c r="C729" s="33" t="str">
        <f>IF(ISBLANK(Comp!C729)=TRUE,IF(SPRT!C729=TRUE,SFIN!C729,SPRT!C729),Comp!C729)</f>
        <v>KB000931</v>
      </c>
      <c r="D729" s="26"/>
      <c r="E729" s="26"/>
      <c r="F729" s="26"/>
      <c r="G729" s="26"/>
      <c r="H729" s="26"/>
      <c r="I729" s="26" t="str">
        <f>VLOOKUP(C729,DATABASE!A:C,3,0)</f>
        <v>T70BLDC</v>
      </c>
    </row>
    <row r="730" spans="1:9" ht="12.75" x14ac:dyDescent="0.2">
      <c r="A730" s="17" t="str">
        <f>IF(ISBLANK(Comp!A730)=TRUE,SPRT!A107,Comp!A730)</f>
        <v>SPRT</v>
      </c>
      <c r="B730" s="26"/>
      <c r="C730" s="33" t="str">
        <f>IF(ISBLANK(Comp!C730)=TRUE,IF(SPRT!C730=TRUE,SFIN!C730,SPRT!C730),Comp!C730)</f>
        <v>KB000932</v>
      </c>
      <c r="D730" s="26"/>
      <c r="E730" s="26"/>
      <c r="F730" s="26"/>
      <c r="G730" s="26"/>
      <c r="H730" s="26"/>
      <c r="I730" s="26" t="str">
        <f>VLOOKUP(C730,DATABASE!A:C,3,0)</f>
        <v>T70BLDC</v>
      </c>
    </row>
    <row r="731" spans="1:9" ht="12.75" x14ac:dyDescent="0.2">
      <c r="A731" s="17" t="str">
        <f>IF(ISBLANK(Comp!A731)=TRUE,SPRT!A108,Comp!A731)</f>
        <v>SPRT</v>
      </c>
      <c r="B731" s="26"/>
      <c r="C731" s="33" t="str">
        <f>IF(ISBLANK(Comp!C731)=TRUE,IF(SPRT!C731=TRUE,SFIN!C731,SPRT!C731),Comp!C731)</f>
        <v>KB000933</v>
      </c>
      <c r="D731" s="26"/>
      <c r="E731" s="26"/>
      <c r="F731" s="26"/>
      <c r="G731" s="26"/>
      <c r="H731" s="26"/>
      <c r="I731" s="26" t="str">
        <f>VLOOKUP(C731,DATABASE!A:C,3,0)</f>
        <v>T70BLDC</v>
      </c>
    </row>
    <row r="732" spans="1:9" ht="12.75" x14ac:dyDescent="0.2">
      <c r="A732" s="17" t="str">
        <f>IF(ISBLANK(Comp!A732)=TRUE,SPRT!A109,Comp!A732)</f>
        <v>SPRT</v>
      </c>
      <c r="B732" s="26"/>
      <c r="C732" s="33" t="str">
        <f>IF(ISBLANK(Comp!C732)=TRUE,IF(SPRT!C732=TRUE,SFIN!C732,SPRT!C732),Comp!C732)</f>
        <v>KB000934</v>
      </c>
      <c r="D732" s="26"/>
      <c r="E732" s="26"/>
      <c r="F732" s="26"/>
      <c r="G732" s="26"/>
      <c r="H732" s="26"/>
      <c r="I732" s="26" t="str">
        <f>VLOOKUP(C732,DATABASE!A:C,3,0)</f>
        <v>T70BLDC</v>
      </c>
    </row>
    <row r="733" spans="1:9" ht="12.75" x14ac:dyDescent="0.2">
      <c r="A733" s="17" t="str">
        <f>IF(ISBLANK(Comp!A733)=TRUE,SPRT!A110,Comp!A733)</f>
        <v>SPRT</v>
      </c>
      <c r="B733" s="26"/>
      <c r="C733" s="33" t="str">
        <f>IF(ISBLANK(Comp!C733)=TRUE,IF(SPRT!C733=TRUE,SFIN!C733,SPRT!C733),Comp!C733)</f>
        <v>KB000935</v>
      </c>
      <c r="D733" s="26"/>
      <c r="E733" s="26"/>
      <c r="F733" s="26"/>
      <c r="G733" s="26"/>
      <c r="H733" s="26"/>
      <c r="I733" s="26" t="str">
        <f>VLOOKUP(C733,DATABASE!A:C,3,0)</f>
        <v>T70BLDC</v>
      </c>
    </row>
    <row r="734" spans="1:9" ht="12.75" x14ac:dyDescent="0.2">
      <c r="A734" s="17" t="str">
        <f>IF(ISBLANK(Comp!A734)=TRUE,SPRT!A111,Comp!A734)</f>
        <v>SPRT</v>
      </c>
      <c r="B734" s="26"/>
      <c r="C734" s="33" t="str">
        <f>IF(ISBLANK(Comp!C734)=TRUE,IF(SPRT!C734=TRUE,SFIN!C734,SPRT!C734),Comp!C734)</f>
        <v>KB000936</v>
      </c>
      <c r="D734" s="26"/>
      <c r="E734" s="26"/>
      <c r="F734" s="26"/>
      <c r="G734" s="26"/>
      <c r="H734" s="26"/>
      <c r="I734" s="26" t="str">
        <f>VLOOKUP(C734,DATABASE!A:C,3,0)</f>
        <v>T70BLDC</v>
      </c>
    </row>
    <row r="735" spans="1:9" ht="12.75" x14ac:dyDescent="0.2">
      <c r="A735" s="17" t="str">
        <f>IF(ISBLANK(Comp!A735)=TRUE,SPRT!A112,Comp!A735)</f>
        <v>SPRT</v>
      </c>
      <c r="B735" s="26"/>
      <c r="C735" s="33" t="str">
        <f>IF(ISBLANK(Comp!C735)=TRUE,IF(SPRT!C735=TRUE,SFIN!C735,SPRT!C735),Comp!C735)</f>
        <v>KB000937</v>
      </c>
      <c r="D735" s="26"/>
      <c r="E735" s="26"/>
      <c r="F735" s="26"/>
      <c r="G735" s="26"/>
      <c r="H735" s="26"/>
      <c r="I735" s="26" t="str">
        <f>VLOOKUP(C735,DATABASE!A:C,3,0)</f>
        <v>T70BLDC</v>
      </c>
    </row>
    <row r="736" spans="1:9" ht="12.75" x14ac:dyDescent="0.2">
      <c r="A736" s="17" t="str">
        <f>IF(ISBLANK(Comp!A736)=TRUE,SPRT!A113,Comp!A736)</f>
        <v>SPRT</v>
      </c>
      <c r="B736" s="26"/>
      <c r="C736" s="33" t="str">
        <f>IF(ISBLANK(Comp!C736)=TRUE,IF(SPRT!C736=TRUE,SFIN!C736,SPRT!C736),Comp!C736)</f>
        <v>KB000938</v>
      </c>
      <c r="D736" s="26"/>
      <c r="E736" s="26"/>
      <c r="F736" s="26"/>
      <c r="G736" s="26"/>
      <c r="H736" s="26"/>
      <c r="I736" s="26" t="str">
        <f>VLOOKUP(C736,DATABASE!A:C,3,0)</f>
        <v>T70BLDC</v>
      </c>
    </row>
    <row r="737" spans="1:9" ht="12.75" x14ac:dyDescent="0.2">
      <c r="A737" s="17" t="str">
        <f>IF(ISBLANK(Comp!A737)=TRUE,SPRT!A114,Comp!A737)</f>
        <v>SPRT</v>
      </c>
      <c r="B737" s="26"/>
      <c r="C737" s="33" t="str">
        <f>IF(ISBLANK(Comp!C737)=TRUE,IF(SPRT!C737=TRUE,SFIN!C737,SPRT!C737),Comp!C737)</f>
        <v>KB000939</v>
      </c>
      <c r="D737" s="26"/>
      <c r="E737" s="26"/>
      <c r="F737" s="26"/>
      <c r="G737" s="26"/>
      <c r="H737" s="26"/>
      <c r="I737" s="26" t="str">
        <f>VLOOKUP(C737,DATABASE!A:C,3,0)</f>
        <v>T70BLDC</v>
      </c>
    </row>
    <row r="738" spans="1:9" ht="12.75" x14ac:dyDescent="0.2">
      <c r="A738" s="17" t="str">
        <f>IF(ISBLANK(Comp!A738)=TRUE,SPRT!A115,Comp!A738)</f>
        <v>SPRT</v>
      </c>
      <c r="B738" s="26"/>
      <c r="C738" s="33" t="str">
        <f>IF(ISBLANK(Comp!C738)=TRUE,IF(SPRT!C738=TRUE,SFIN!C738,SPRT!C738),Comp!C738)</f>
        <v>KB000940</v>
      </c>
      <c r="D738" s="26"/>
      <c r="E738" s="26"/>
      <c r="F738" s="26"/>
      <c r="G738" s="26"/>
      <c r="H738" s="26"/>
      <c r="I738" s="26" t="str">
        <f>VLOOKUP(C738,DATABASE!A:C,3,0)</f>
        <v>T70BLDC</v>
      </c>
    </row>
    <row r="739" spans="1:9" ht="12.75" x14ac:dyDescent="0.2">
      <c r="A739" s="17" t="str">
        <f>IF(ISBLANK(Comp!A739)=TRUE,SPRT!A116,Comp!A739)</f>
        <v>SPRT</v>
      </c>
      <c r="B739" s="26"/>
      <c r="C739" s="33" t="str">
        <f>IF(ISBLANK(Comp!C739)=TRUE,IF(SPRT!C739=TRUE,SFIN!C739,SPRT!C739),Comp!C739)</f>
        <v>KB000941</v>
      </c>
      <c r="D739" s="26"/>
      <c r="E739" s="26"/>
      <c r="F739" s="26"/>
      <c r="G739" s="26"/>
      <c r="H739" s="26"/>
      <c r="I739" s="26" t="str">
        <f>VLOOKUP(C739,DATABASE!A:C,3,0)</f>
        <v>T70BLDC</v>
      </c>
    </row>
    <row r="740" spans="1:9" ht="12.75" x14ac:dyDescent="0.2">
      <c r="A740" s="17" t="str">
        <f>IF(ISBLANK(Comp!A740)=TRUE,SPRT!A117,Comp!A740)</f>
        <v>SPRT</v>
      </c>
      <c r="B740" s="26"/>
      <c r="C740" s="33" t="str">
        <f>IF(ISBLANK(Comp!C740)=TRUE,IF(SPRT!C740=TRUE,SFIN!C740,SPRT!C740),Comp!C740)</f>
        <v>KB000942</v>
      </c>
      <c r="D740" s="26"/>
      <c r="E740" s="26"/>
      <c r="F740" s="26"/>
      <c r="G740" s="26"/>
      <c r="H740" s="26"/>
      <c r="I740" s="26" t="str">
        <f>VLOOKUP(C740,DATABASE!A:C,3,0)</f>
        <v>T70BLDC</v>
      </c>
    </row>
    <row r="741" spans="1:9" ht="12.75" x14ac:dyDescent="0.2">
      <c r="A741" s="17" t="str">
        <f>IF(ISBLANK(Comp!A741)=TRUE,SPRT!A118,Comp!A741)</f>
        <v>SPRT</v>
      </c>
      <c r="B741" s="26"/>
      <c r="C741" s="33" t="str">
        <f>IF(ISBLANK(Comp!C741)=TRUE,IF(SPRT!C741=TRUE,SFIN!C741,SPRT!C741),Comp!C741)</f>
        <v>KB000943</v>
      </c>
      <c r="D741" s="26"/>
      <c r="E741" s="26"/>
      <c r="F741" s="26"/>
      <c r="G741" s="26"/>
      <c r="H741" s="26"/>
      <c r="I741" s="26" t="str">
        <f>VLOOKUP(C741,DATABASE!A:C,3,0)</f>
        <v>T70BLDC</v>
      </c>
    </row>
    <row r="742" spans="1:9" ht="12.75" x14ac:dyDescent="0.2">
      <c r="A742" s="17" t="str">
        <f>IF(ISBLANK(Comp!A742)=TRUE,SPRT!A119,Comp!A742)</f>
        <v>SPRT</v>
      </c>
      <c r="B742" s="26"/>
      <c r="C742" s="33" t="str">
        <f>IF(ISBLANK(Comp!C742)=TRUE,IF(SPRT!C742=TRUE,SFIN!C742,SPRT!C742),Comp!C742)</f>
        <v>KB000944</v>
      </c>
      <c r="D742" s="26"/>
      <c r="E742" s="26"/>
      <c r="F742" s="26"/>
      <c r="G742" s="26"/>
      <c r="H742" s="26"/>
      <c r="I742" s="26" t="str">
        <f>VLOOKUP(C742,DATABASE!A:C,3,0)</f>
        <v>T70BLDC</v>
      </c>
    </row>
    <row r="743" spans="1:9" ht="12.75" x14ac:dyDescent="0.2">
      <c r="A743" s="17" t="str">
        <f>IF(ISBLANK(Comp!A743)=TRUE,SPRT!A120,Comp!A743)</f>
        <v>SPRT</v>
      </c>
      <c r="B743" s="26"/>
      <c r="C743" s="33" t="str">
        <f>IF(ISBLANK(Comp!C743)=TRUE,IF(SPRT!C743=TRUE,SFIN!C743,SPRT!C743),Comp!C743)</f>
        <v>KB000945</v>
      </c>
      <c r="D743" s="26"/>
      <c r="E743" s="26"/>
      <c r="F743" s="26"/>
      <c r="G743" s="26"/>
      <c r="H743" s="26"/>
      <c r="I743" s="26" t="str">
        <f>VLOOKUP(C743,DATABASE!A:C,3,0)</f>
        <v>T70BLDC</v>
      </c>
    </row>
    <row r="744" spans="1:9" ht="12.75" x14ac:dyDescent="0.2">
      <c r="A744" s="17" t="str">
        <f>IF(ISBLANK(Comp!A744)=TRUE,SPRT!A121,Comp!A744)</f>
        <v>SPRT</v>
      </c>
      <c r="B744" s="26"/>
      <c r="C744" s="33" t="str">
        <f>IF(ISBLANK(Comp!C744)=TRUE,IF(SPRT!C744=TRUE,SFIN!C744,SPRT!C744),Comp!C744)</f>
        <v>KB000946</v>
      </c>
      <c r="D744" s="26"/>
      <c r="E744" s="26"/>
      <c r="F744" s="26"/>
      <c r="G744" s="26"/>
      <c r="H744" s="26"/>
      <c r="I744" s="26" t="str">
        <f>VLOOKUP(C744,DATABASE!A:C,3,0)</f>
        <v>T70BLDC</v>
      </c>
    </row>
    <row r="745" spans="1:9" ht="12.75" x14ac:dyDescent="0.2">
      <c r="A745" s="17" t="str">
        <f>IF(ISBLANK(Comp!A745)=TRUE,SPRT!A122,Comp!A745)</f>
        <v>SPRT</v>
      </c>
      <c r="B745" s="26"/>
      <c r="C745" s="33" t="str">
        <f>IF(ISBLANK(Comp!C745)=TRUE,IF(SPRT!C745=TRUE,SFIN!C745,SPRT!C745),Comp!C745)</f>
        <v>KB000947</v>
      </c>
      <c r="D745" s="26"/>
      <c r="E745" s="26"/>
      <c r="F745" s="26"/>
      <c r="G745" s="26"/>
      <c r="H745" s="26"/>
      <c r="I745" s="26" t="str">
        <f>VLOOKUP(C745,DATABASE!A:C,3,0)</f>
        <v>T70BLDC</v>
      </c>
    </row>
    <row r="746" spans="1:9" ht="12.75" x14ac:dyDescent="0.2">
      <c r="A746" s="17" t="str">
        <f>IF(ISBLANK(Comp!A746)=TRUE,SPRT!A123,Comp!A746)</f>
        <v>SPRT</v>
      </c>
      <c r="B746" s="26"/>
      <c r="C746" s="33" t="str">
        <f>IF(ISBLANK(Comp!C746)=TRUE,IF(SPRT!C746=TRUE,SFIN!C746,SPRT!C746),Comp!C746)</f>
        <v>KB000948</v>
      </c>
      <c r="D746" s="26"/>
      <c r="E746" s="26"/>
      <c r="F746" s="26"/>
      <c r="G746" s="26"/>
      <c r="H746" s="26"/>
      <c r="I746" s="26" t="str">
        <f>VLOOKUP(C746,DATABASE!A:C,3,0)</f>
        <v>T70BLDC</v>
      </c>
    </row>
    <row r="747" spans="1:9" ht="12.75" x14ac:dyDescent="0.2">
      <c r="A747" s="17" t="str">
        <f>IF(ISBLANK(Comp!A747)=TRUE,SPRT!A124,Comp!A747)</f>
        <v>SPRT</v>
      </c>
      <c r="B747" s="26"/>
      <c r="C747" s="33" t="str">
        <f>IF(ISBLANK(Comp!C747)=TRUE,IF(SPRT!C747=TRUE,SFIN!C747,SPRT!C747),Comp!C747)</f>
        <v>KB000949</v>
      </c>
      <c r="D747" s="26"/>
      <c r="E747" s="26"/>
      <c r="F747" s="26"/>
      <c r="G747" s="26"/>
      <c r="H747" s="26"/>
      <c r="I747" s="26" t="str">
        <f>VLOOKUP(C747,DATABASE!A:C,3,0)</f>
        <v>T70BLDC</v>
      </c>
    </row>
    <row r="748" spans="1:9" ht="12.75" x14ac:dyDescent="0.2">
      <c r="A748" s="17" t="str">
        <f>IF(ISBLANK(Comp!A748)=TRUE,SPRT!A125,Comp!A748)</f>
        <v>SPRT</v>
      </c>
      <c r="B748" s="26"/>
      <c r="C748" s="33" t="str">
        <f>IF(ISBLANK(Comp!C748)=TRUE,IF(SPRT!C748=TRUE,SFIN!C748,SPRT!C748),Comp!C748)</f>
        <v>KB000950</v>
      </c>
      <c r="D748" s="26"/>
      <c r="E748" s="26"/>
      <c r="F748" s="26"/>
      <c r="G748" s="26"/>
      <c r="H748" s="26"/>
      <c r="I748" s="26" t="str">
        <f>VLOOKUP(C748,DATABASE!A:C,3,0)</f>
        <v>T70BLDC</v>
      </c>
    </row>
    <row r="749" spans="1:9" ht="12.75" x14ac:dyDescent="0.2">
      <c r="A749" s="17" t="str">
        <f>IF(ISBLANK(Comp!A749)=TRUE,SPRT!A126,Comp!A749)</f>
        <v>SPRT</v>
      </c>
      <c r="B749" s="26"/>
      <c r="C749" s="33" t="str">
        <f>IF(ISBLANK(Comp!C749)=TRUE,IF(SPRT!C749=TRUE,SFIN!C749,SPRT!C749),Comp!C749)</f>
        <v>KB000951</v>
      </c>
      <c r="D749" s="26"/>
      <c r="E749" s="26"/>
      <c r="F749" s="26"/>
      <c r="G749" s="26"/>
      <c r="H749" s="26"/>
      <c r="I749" s="26" t="str">
        <f>VLOOKUP(C749,DATABASE!A:C,3,0)</f>
        <v>T70BLDC</v>
      </c>
    </row>
    <row r="750" spans="1:9" ht="12.75" x14ac:dyDescent="0.2">
      <c r="A750" s="17" t="str">
        <f>IF(ISBLANK(Comp!A750)=TRUE,SPRT!A127,Comp!A750)</f>
        <v>SPRT</v>
      </c>
      <c r="B750" s="26"/>
      <c r="C750" s="33" t="str">
        <f>IF(ISBLANK(Comp!C750)=TRUE,IF(SPRT!C750=TRUE,SFIN!C750,SPRT!C750),Comp!C750)</f>
        <v>KB000952</v>
      </c>
      <c r="D750" s="26"/>
      <c r="E750" s="26"/>
      <c r="F750" s="26"/>
      <c r="G750" s="26"/>
      <c r="H750" s="26"/>
      <c r="I750" s="26" t="str">
        <f>VLOOKUP(C750,DATABASE!A:C,3,0)</f>
        <v>T70BLDC</v>
      </c>
    </row>
    <row r="751" spans="1:9" ht="12.75" x14ac:dyDescent="0.2">
      <c r="A751" s="17" t="str">
        <f>IF(ISBLANK(Comp!A751)=TRUE,SPRT!A128,Comp!A751)</f>
        <v>SPRT</v>
      </c>
      <c r="B751" s="26"/>
      <c r="C751" s="33" t="str">
        <f>IF(ISBLANK(Comp!C751)=TRUE,IF(SPRT!C751=TRUE,SFIN!C751,SPRT!C751),Comp!C751)</f>
        <v>KB000953</v>
      </c>
      <c r="D751" s="26"/>
      <c r="E751" s="26"/>
      <c r="F751" s="26"/>
      <c r="G751" s="26"/>
      <c r="H751" s="26"/>
      <c r="I751" s="26" t="str">
        <f>VLOOKUP(C751,DATABASE!A:C,3,0)</f>
        <v>T70BLDC</v>
      </c>
    </row>
    <row r="752" spans="1:9" ht="12.75" x14ac:dyDescent="0.2">
      <c r="A752" s="17" t="str">
        <f>IF(ISBLANK(Comp!A752)=TRUE,SPRT!A129,Comp!A752)</f>
        <v>SPRT</v>
      </c>
      <c r="B752" s="26"/>
      <c r="C752" s="33" t="str">
        <f>IF(ISBLANK(Comp!C752)=TRUE,IF(SPRT!C752=TRUE,SFIN!C752,SPRT!C752),Comp!C752)</f>
        <v>KB000954</v>
      </c>
      <c r="D752" s="26"/>
      <c r="E752" s="26"/>
      <c r="F752" s="26"/>
      <c r="G752" s="26"/>
      <c r="H752" s="26"/>
      <c r="I752" s="26" t="str">
        <f>VLOOKUP(C752,DATABASE!A:C,3,0)</f>
        <v>T70BLDC</v>
      </c>
    </row>
    <row r="753" spans="1:9" ht="12.75" x14ac:dyDescent="0.2">
      <c r="A753" s="17" t="str">
        <f>IF(ISBLANK(Comp!A753)=TRUE,SPRT!A130,Comp!A753)</f>
        <v>SPRT</v>
      </c>
      <c r="B753" s="26"/>
      <c r="C753" s="33" t="str">
        <f>IF(ISBLANK(Comp!C753)=TRUE,IF(SPRT!C753=TRUE,SFIN!C753,SPRT!C753),Comp!C753)</f>
        <v>KB000955</v>
      </c>
      <c r="D753" s="26"/>
      <c r="E753" s="26"/>
      <c r="F753" s="26"/>
      <c r="G753" s="26"/>
      <c r="H753" s="26"/>
      <c r="I753" s="26" t="str">
        <f>VLOOKUP(C753,DATABASE!A:C,3,0)</f>
        <v>T70BLDC</v>
      </c>
    </row>
    <row r="754" spans="1:9" ht="12.75" x14ac:dyDescent="0.2">
      <c r="A754" s="17" t="str">
        <f>IF(ISBLANK(Comp!A754)=TRUE,SPRT!A131,Comp!A754)</f>
        <v>SPRT</v>
      </c>
      <c r="B754" s="26"/>
      <c r="C754" s="33" t="str">
        <f>IF(ISBLANK(Comp!C754)=TRUE,IF(SPRT!C754=TRUE,SFIN!C754,SPRT!C754),Comp!C754)</f>
        <v>KB000956</v>
      </c>
      <c r="D754" s="26"/>
      <c r="E754" s="26"/>
      <c r="F754" s="26"/>
      <c r="G754" s="26"/>
      <c r="H754" s="26"/>
      <c r="I754" s="26" t="str">
        <f>VLOOKUP(C754,DATABASE!A:C,3,0)</f>
        <v>T70BLDC</v>
      </c>
    </row>
    <row r="755" spans="1:9" ht="12.75" x14ac:dyDescent="0.2">
      <c r="A755" s="17" t="str">
        <f>IF(ISBLANK(Comp!A755)=TRUE,SPRT!A132,Comp!A755)</f>
        <v>SPRT</v>
      </c>
      <c r="B755" s="26"/>
      <c r="C755" s="33" t="str">
        <f>IF(ISBLANK(Comp!C755)=TRUE,IF(SPRT!C755=TRUE,SFIN!C755,SPRT!C755),Comp!C755)</f>
        <v>KB000957</v>
      </c>
      <c r="D755" s="26"/>
      <c r="E755" s="26"/>
      <c r="F755" s="26"/>
      <c r="G755" s="26"/>
      <c r="H755" s="26"/>
      <c r="I755" s="26" t="str">
        <f>VLOOKUP(C755,DATABASE!A:C,3,0)</f>
        <v>T70BLDC</v>
      </c>
    </row>
    <row r="756" spans="1:9" ht="12.75" x14ac:dyDescent="0.2">
      <c r="A756" s="17" t="str">
        <f>IF(ISBLANK(Comp!A756)=TRUE,SPRT!A133,Comp!A756)</f>
        <v>SPRT</v>
      </c>
      <c r="B756" s="26"/>
      <c r="C756" s="33" t="str">
        <f>IF(ISBLANK(Comp!C756)=TRUE,IF(SPRT!C756=TRUE,SFIN!C756,SPRT!C756),Comp!C756)</f>
        <v>KB000958</v>
      </c>
      <c r="D756" s="26"/>
      <c r="E756" s="26"/>
      <c r="F756" s="26"/>
      <c r="G756" s="26"/>
      <c r="H756" s="26"/>
      <c r="I756" s="26" t="str">
        <f>VLOOKUP(C756,DATABASE!A:C,3,0)</f>
        <v>T70BLDC</v>
      </c>
    </row>
    <row r="757" spans="1:9" ht="12.75" x14ac:dyDescent="0.2">
      <c r="A757" s="17" t="str">
        <f>IF(ISBLANK(Comp!A757)=TRUE,SPRT!A134,Comp!A757)</f>
        <v>SPRT</v>
      </c>
      <c r="B757" s="26"/>
      <c r="C757" s="33" t="str">
        <f>IF(ISBLANK(Comp!C757)=TRUE,IF(SPRT!C757=TRUE,SFIN!C757,SPRT!C757),Comp!C757)</f>
        <v>KB000959</v>
      </c>
      <c r="D757" s="26"/>
      <c r="E757" s="26"/>
      <c r="F757" s="26"/>
      <c r="G757" s="26"/>
      <c r="H757" s="26"/>
      <c r="I757" s="26" t="str">
        <f>VLOOKUP(C757,DATABASE!A:C,3,0)</f>
        <v>T70BLDC</v>
      </c>
    </row>
    <row r="758" spans="1:9" ht="12.75" x14ac:dyDescent="0.2">
      <c r="A758" s="17" t="str">
        <f>IF(ISBLANK(Comp!A758)=TRUE,SPRT!A135,Comp!A758)</f>
        <v>SPRT</v>
      </c>
      <c r="B758" s="26"/>
      <c r="C758" s="33" t="str">
        <f>IF(ISBLANK(Comp!C758)=TRUE,IF(SPRT!C758=TRUE,SFIN!C758,SPRT!C758),Comp!C758)</f>
        <v>KB000960</v>
      </c>
      <c r="D758" s="26"/>
      <c r="E758" s="26"/>
      <c r="F758" s="26"/>
      <c r="G758" s="26"/>
      <c r="H758" s="26"/>
      <c r="I758" s="26" t="str">
        <f>VLOOKUP(C758,DATABASE!A:C,3,0)</f>
        <v>T70BLDC</v>
      </c>
    </row>
    <row r="759" spans="1:9" ht="12.75" x14ac:dyDescent="0.2">
      <c r="A759" s="17" t="str">
        <f>IF(ISBLANK(Comp!A759)=TRUE,SPRT!A136,Comp!A759)</f>
        <v>SPRT</v>
      </c>
      <c r="B759" s="26"/>
      <c r="C759" s="33" t="str">
        <f>IF(ISBLANK(Comp!C759)=TRUE,IF(SPRT!C759=TRUE,SFIN!C759,SPRT!C759),Comp!C759)</f>
        <v>KB000961</v>
      </c>
      <c r="D759" s="26"/>
      <c r="E759" s="26"/>
      <c r="F759" s="26"/>
      <c r="G759" s="26"/>
      <c r="H759" s="26"/>
      <c r="I759" s="26" t="str">
        <f>VLOOKUP(C759,DATABASE!A:C,3,0)</f>
        <v>T70BLDC</v>
      </c>
    </row>
    <row r="760" spans="1:9" ht="12.75" x14ac:dyDescent="0.2">
      <c r="A760" s="17" t="str">
        <f>IF(ISBLANK(Comp!A760)=TRUE,SPRT!A137,Comp!A760)</f>
        <v>SPRT</v>
      </c>
      <c r="B760" s="26"/>
      <c r="C760" s="33" t="str">
        <f>IF(ISBLANK(Comp!C760)=TRUE,IF(SPRT!C760=TRUE,SFIN!C760,SPRT!C760),Comp!C760)</f>
        <v>KB000962</v>
      </c>
      <c r="D760" s="26"/>
      <c r="E760" s="26"/>
      <c r="F760" s="26"/>
      <c r="G760" s="26"/>
      <c r="H760" s="26"/>
      <c r="I760" s="26" t="str">
        <f>VLOOKUP(C760,DATABASE!A:C,3,0)</f>
        <v>T70BLDC</v>
      </c>
    </row>
    <row r="761" spans="1:9" ht="12.75" x14ac:dyDescent="0.2">
      <c r="A761" s="17" t="str">
        <f>IF(ISBLANK(Comp!A761)=TRUE,SPRT!A138,Comp!A761)</f>
        <v>SPRT</v>
      </c>
      <c r="B761" s="26"/>
      <c r="C761" s="33" t="str">
        <f>IF(ISBLANK(Comp!C761)=TRUE,IF(SPRT!C761=TRUE,SFIN!C761,SPRT!C761),Comp!C761)</f>
        <v>KB000963</v>
      </c>
      <c r="D761" s="26"/>
      <c r="E761" s="26"/>
      <c r="F761" s="26"/>
      <c r="G761" s="26"/>
      <c r="H761" s="26"/>
      <c r="I761" s="26" t="str">
        <f>VLOOKUP(C761,DATABASE!A:C,3,0)</f>
        <v>T70BLDC</v>
      </c>
    </row>
    <row r="762" spans="1:9" ht="12.75" x14ac:dyDescent="0.2">
      <c r="A762" s="17" t="str">
        <f>IF(ISBLANK(Comp!A762)=TRUE,SPRT!A139,Comp!A762)</f>
        <v>SPRT</v>
      </c>
      <c r="B762" s="26"/>
      <c r="C762" s="33" t="str">
        <f>IF(ISBLANK(Comp!C762)=TRUE,IF(SPRT!C762=TRUE,SFIN!C762,SPRT!C762),Comp!C762)</f>
        <v>KB000964</v>
      </c>
      <c r="D762" s="26"/>
      <c r="E762" s="26"/>
      <c r="F762" s="26"/>
      <c r="G762" s="26"/>
      <c r="H762" s="26"/>
      <c r="I762" s="26" t="str">
        <f>VLOOKUP(C762,DATABASE!A:C,3,0)</f>
        <v>T70BLDC</v>
      </c>
    </row>
    <row r="763" spans="1:9" ht="12.75" x14ac:dyDescent="0.2">
      <c r="A763" s="17" t="str">
        <f>IF(ISBLANK(Comp!A763)=TRUE,SPRT!A140,Comp!A763)</f>
        <v>SPRT</v>
      </c>
      <c r="B763" s="26"/>
      <c r="C763" s="33" t="str">
        <f>IF(ISBLANK(Comp!C763)=TRUE,IF(SPRT!C763=TRUE,SFIN!C763,SPRT!C763),Comp!C763)</f>
        <v>KB000965</v>
      </c>
      <c r="D763" s="26"/>
      <c r="E763" s="26"/>
      <c r="F763" s="26"/>
      <c r="G763" s="26"/>
      <c r="H763" s="26"/>
      <c r="I763" s="26" t="str">
        <f>VLOOKUP(C763,DATABASE!A:C,3,0)</f>
        <v>T70BLDC</v>
      </c>
    </row>
    <row r="764" spans="1:9" ht="12.75" x14ac:dyDescent="0.2">
      <c r="A764" s="17" t="str">
        <f>IF(ISBLANK(Comp!A764)=TRUE,SPRT!A141,Comp!A764)</f>
        <v>SPRT</v>
      </c>
      <c r="B764" s="26"/>
      <c r="C764" s="33" t="str">
        <f>IF(ISBLANK(Comp!C764)=TRUE,IF(SPRT!C764=TRUE,SFIN!C764,SPRT!C764),Comp!C764)</f>
        <v>KB000966</v>
      </c>
      <c r="D764" s="26"/>
      <c r="E764" s="26"/>
      <c r="F764" s="26"/>
      <c r="G764" s="26"/>
      <c r="H764" s="26"/>
      <c r="I764" s="26" t="str">
        <f>VLOOKUP(C764,DATABASE!A:C,3,0)</f>
        <v>T70BLDC</v>
      </c>
    </row>
    <row r="765" spans="1:9" ht="12.75" x14ac:dyDescent="0.2">
      <c r="A765" s="17" t="str">
        <f>IF(ISBLANK(Comp!A765)=TRUE,SPRT!A142,Comp!A765)</f>
        <v>SPRT</v>
      </c>
      <c r="B765" s="26"/>
      <c r="C765" s="33" t="str">
        <f>IF(ISBLANK(Comp!C765)=TRUE,IF(SPRT!C765=TRUE,SFIN!C765,SPRT!C765),Comp!C765)</f>
        <v>KB000967</v>
      </c>
      <c r="D765" s="26"/>
      <c r="E765" s="26"/>
      <c r="F765" s="26"/>
      <c r="G765" s="26"/>
      <c r="H765" s="26"/>
      <c r="I765" s="26" t="str">
        <f>VLOOKUP(C765,DATABASE!A:C,3,0)</f>
        <v>T70BLDC</v>
      </c>
    </row>
    <row r="766" spans="1:9" ht="12.75" x14ac:dyDescent="0.2">
      <c r="A766" s="17" t="str">
        <f>IF(ISBLANK(Comp!A766)=TRUE,SPRT!A143,Comp!A766)</f>
        <v>SPRT</v>
      </c>
      <c r="B766" s="26"/>
      <c r="C766" s="33" t="str">
        <f>IF(ISBLANK(Comp!C766)=TRUE,IF(SPRT!C766=TRUE,SFIN!C766,SPRT!C766),Comp!C766)</f>
        <v>KB000968</v>
      </c>
      <c r="D766" s="26"/>
      <c r="E766" s="26"/>
      <c r="F766" s="26"/>
      <c r="G766" s="26"/>
      <c r="H766" s="26"/>
      <c r="I766" s="26" t="str">
        <f>VLOOKUP(C766,DATABASE!A:C,3,0)</f>
        <v>T70BLDC</v>
      </c>
    </row>
    <row r="767" spans="1:9" ht="12.75" x14ac:dyDescent="0.2">
      <c r="A767" s="17" t="str">
        <f>IF(ISBLANK(Comp!A767)=TRUE,SPRT!A144,Comp!A767)</f>
        <v>SPRT</v>
      </c>
      <c r="B767" s="26"/>
      <c r="C767" s="33" t="str">
        <f>IF(ISBLANK(Comp!C767)=TRUE,IF(SPRT!C767=TRUE,SFIN!C767,SPRT!C767),Comp!C767)</f>
        <v>KB000969</v>
      </c>
      <c r="D767" s="26"/>
      <c r="E767" s="26"/>
      <c r="F767" s="26"/>
      <c r="G767" s="26"/>
      <c r="H767" s="26"/>
      <c r="I767" s="26" t="str">
        <f>VLOOKUP(C767,DATABASE!A:C,3,0)</f>
        <v>T70BLDC</v>
      </c>
    </row>
    <row r="768" spans="1:9" ht="12.75" x14ac:dyDescent="0.2">
      <c r="A768" s="17" t="str">
        <f>IF(ISBLANK(Comp!A768)=TRUE,SPRT!A145,Comp!A768)</f>
        <v>SPRT</v>
      </c>
      <c r="B768" s="26"/>
      <c r="C768" s="33" t="str">
        <f>IF(ISBLANK(Comp!C768)=TRUE,IF(SPRT!C768=TRUE,SFIN!C768,SPRT!C768),Comp!C768)</f>
        <v>KB000970</v>
      </c>
      <c r="D768" s="26"/>
      <c r="E768" s="26"/>
      <c r="F768" s="26"/>
      <c r="G768" s="26"/>
      <c r="H768" s="26"/>
      <c r="I768" s="26" t="str">
        <f>VLOOKUP(C768,DATABASE!A:C,3,0)</f>
        <v>T70BLDC</v>
      </c>
    </row>
    <row r="769" spans="1:9" ht="12.75" x14ac:dyDescent="0.2">
      <c r="A769" s="17" t="str">
        <f>IF(ISBLANK(Comp!A769)=TRUE,SPRT!A146,Comp!A769)</f>
        <v>SPRT</v>
      </c>
      <c r="B769" s="26"/>
      <c r="C769" s="33" t="str">
        <f>IF(ISBLANK(Comp!C769)=TRUE,IF(SPRT!C769=TRUE,SFIN!C769,SPRT!C769),Comp!C769)</f>
        <v>KB000971</v>
      </c>
      <c r="D769" s="26"/>
      <c r="E769" s="26"/>
      <c r="F769" s="26"/>
      <c r="G769" s="26"/>
      <c r="H769" s="26"/>
      <c r="I769" s="26" t="str">
        <f>VLOOKUP(C769,DATABASE!A:C,3,0)</f>
        <v>T70BLDC</v>
      </c>
    </row>
    <row r="770" spans="1:9" ht="12.75" x14ac:dyDescent="0.2">
      <c r="A770" s="17" t="str">
        <f>IF(ISBLANK(Comp!A770)=TRUE,SPRT!A147,Comp!A770)</f>
        <v>SPRT</v>
      </c>
      <c r="B770" s="26"/>
      <c r="C770" s="33" t="str">
        <f>IF(ISBLANK(Comp!C770)=TRUE,IF(SPRT!C770=TRUE,SFIN!C770,SPRT!C770),Comp!C770)</f>
        <v>KB000972</v>
      </c>
      <c r="D770" s="26"/>
      <c r="E770" s="26"/>
      <c r="F770" s="26"/>
      <c r="G770" s="26"/>
      <c r="H770" s="26"/>
      <c r="I770" s="26" t="str">
        <f>VLOOKUP(C770,DATABASE!A:C,3,0)</f>
        <v>T70BLDC</v>
      </c>
    </row>
    <row r="771" spans="1:9" ht="12.75" x14ac:dyDescent="0.2">
      <c r="A771" s="17" t="str">
        <f>IF(ISBLANK(Comp!A771)=TRUE,SPRT!A148,Comp!A771)</f>
        <v>SPRT</v>
      </c>
      <c r="B771" s="26"/>
      <c r="C771" s="33" t="str">
        <f>IF(ISBLANK(Comp!C771)=TRUE,IF(SPRT!C771=TRUE,SFIN!C771,SPRT!C771),Comp!C771)</f>
        <v>KB000973</v>
      </c>
      <c r="D771" s="26"/>
      <c r="E771" s="26"/>
      <c r="F771" s="26"/>
      <c r="G771" s="26"/>
      <c r="H771" s="26"/>
      <c r="I771" s="26" t="str">
        <f>VLOOKUP(C771,DATABASE!A:C,3,0)</f>
        <v>T70BLDC</v>
      </c>
    </row>
    <row r="772" spans="1:9" ht="12.75" x14ac:dyDescent="0.2">
      <c r="A772" s="17" t="str">
        <f>IF(ISBLANK(Comp!A772)=TRUE,SPRT!A149,Comp!A772)</f>
        <v>SPRT</v>
      </c>
      <c r="B772" s="26"/>
      <c r="C772" s="33" t="str">
        <f>IF(ISBLANK(Comp!C772)=TRUE,IF(SPRT!C772=TRUE,SFIN!C772,SPRT!C772),Comp!C772)</f>
        <v>KB000974</v>
      </c>
      <c r="D772" s="26"/>
      <c r="E772" s="26"/>
      <c r="F772" s="26"/>
      <c r="G772" s="26"/>
      <c r="H772" s="26"/>
      <c r="I772" s="26" t="str">
        <f>VLOOKUP(C772,DATABASE!A:C,3,0)</f>
        <v>T70BLDC</v>
      </c>
    </row>
    <row r="773" spans="1:9" ht="12.75" x14ac:dyDescent="0.2">
      <c r="A773" s="17" t="str">
        <f>IF(ISBLANK(Comp!A773)=TRUE,SPRT!A150,Comp!A773)</f>
        <v>SPRT</v>
      </c>
      <c r="B773" s="26"/>
      <c r="C773" s="33" t="str">
        <f>IF(ISBLANK(Comp!C773)=TRUE,IF(SPRT!C773=TRUE,SFIN!C773,SPRT!C773),Comp!C773)</f>
        <v>KB000975</v>
      </c>
      <c r="D773" s="26"/>
      <c r="E773" s="26"/>
      <c r="F773" s="26"/>
      <c r="G773" s="26"/>
      <c r="H773" s="26"/>
      <c r="I773" s="26" t="str">
        <f>VLOOKUP(C773,DATABASE!A:C,3,0)</f>
        <v>T70BLDC</v>
      </c>
    </row>
    <row r="774" spans="1:9" ht="12.75" x14ac:dyDescent="0.2">
      <c r="A774" s="17" t="str">
        <f>IF(ISBLANK(Comp!A774)=TRUE,SPRT!A151,Comp!A774)</f>
        <v>SPRT</v>
      </c>
      <c r="B774" s="26"/>
      <c r="C774" s="33" t="str">
        <f>IF(ISBLANK(Comp!C774)=TRUE,IF(SPRT!C774=TRUE,SFIN!C774,SPRT!C774),Comp!C774)</f>
        <v>KB000976</v>
      </c>
      <c r="D774" s="26"/>
      <c r="E774" s="26"/>
      <c r="F774" s="26"/>
      <c r="G774" s="26"/>
      <c r="H774" s="26"/>
      <c r="I774" s="26" t="str">
        <f>VLOOKUP(C774,DATABASE!A:C,3,0)</f>
        <v>T70BLDC</v>
      </c>
    </row>
    <row r="775" spans="1:9" ht="12.75" x14ac:dyDescent="0.2">
      <c r="A775" s="17" t="str">
        <f>IF(ISBLANK(Comp!A775)=TRUE,SPRT!A152,Comp!A775)</f>
        <v>SPRT</v>
      </c>
      <c r="B775" s="26"/>
      <c r="C775" s="33" t="str">
        <f>IF(ISBLANK(Comp!C775)=TRUE,IF(SPRT!C775=TRUE,SFIN!C775,SPRT!C775),Comp!C775)</f>
        <v>KB000977</v>
      </c>
      <c r="D775" s="26"/>
      <c r="E775" s="26"/>
      <c r="F775" s="26"/>
      <c r="G775" s="26"/>
      <c r="H775" s="26"/>
      <c r="I775" s="26" t="str">
        <f>VLOOKUP(C775,DATABASE!A:C,3,0)</f>
        <v>T70BLDC</v>
      </c>
    </row>
    <row r="776" spans="1:9" ht="12.75" x14ac:dyDescent="0.2">
      <c r="A776" s="17" t="str">
        <f>IF(ISBLANK(Comp!A776)=TRUE,SPRT!A153,Comp!A776)</f>
        <v>SPRT</v>
      </c>
      <c r="B776" s="26"/>
      <c r="C776" s="33" t="str">
        <f>IF(ISBLANK(Comp!C776)=TRUE,IF(SPRT!C776=TRUE,SFIN!C776,SPRT!C776),Comp!C776)</f>
        <v>KB000978</v>
      </c>
      <c r="D776" s="26"/>
      <c r="E776" s="26"/>
      <c r="F776" s="26"/>
      <c r="G776" s="26"/>
      <c r="H776" s="26"/>
      <c r="I776" s="26" t="str">
        <f>VLOOKUP(C776,DATABASE!A:C,3,0)</f>
        <v>T70BLDC</v>
      </c>
    </row>
    <row r="777" spans="1:9" ht="12.75" x14ac:dyDescent="0.2">
      <c r="A777" s="17" t="str">
        <f>IF(ISBLANK(Comp!A777)=TRUE,SPRT!A154,Comp!A777)</f>
        <v>SPRT</v>
      </c>
      <c r="B777" s="26"/>
      <c r="C777" s="33" t="str">
        <f>IF(ISBLANK(Comp!C777)=TRUE,IF(SPRT!C777=TRUE,SFIN!C777,SPRT!C777),Comp!C777)</f>
        <v>KB000979</v>
      </c>
      <c r="D777" s="26"/>
      <c r="E777" s="26"/>
      <c r="F777" s="26"/>
      <c r="G777" s="26"/>
      <c r="H777" s="26"/>
      <c r="I777" s="26" t="str">
        <f>VLOOKUP(C777,DATABASE!A:C,3,0)</f>
        <v>T70BLDC</v>
      </c>
    </row>
    <row r="778" spans="1:9" ht="12.75" x14ac:dyDescent="0.2">
      <c r="A778" s="17" t="str">
        <f>IF(ISBLANK(Comp!A778)=TRUE,SPRT!A155,Comp!A778)</f>
        <v>SPRT</v>
      </c>
      <c r="B778" s="26"/>
      <c r="C778" s="33" t="str">
        <f>IF(ISBLANK(Comp!C778)=TRUE,IF(SPRT!C778=TRUE,SFIN!C778,SPRT!C778),Comp!C778)</f>
        <v>KB000980</v>
      </c>
      <c r="D778" s="26"/>
      <c r="E778" s="26"/>
      <c r="F778" s="26"/>
      <c r="G778" s="26"/>
      <c r="H778" s="26"/>
      <c r="I778" s="26" t="str">
        <f>VLOOKUP(C778,DATABASE!A:C,3,0)</f>
        <v>T70BLDC</v>
      </c>
    </row>
    <row r="779" spans="1:9" ht="12.75" x14ac:dyDescent="0.2">
      <c r="A779" s="17" t="str">
        <f>IF(ISBLANK(Comp!A779)=TRUE,SPRT!A156,Comp!A779)</f>
        <v>SPRT</v>
      </c>
      <c r="B779" s="26"/>
      <c r="C779" s="33" t="str">
        <f>IF(ISBLANK(Comp!C779)=TRUE,IF(SPRT!C779=TRUE,SFIN!C779,SPRT!C779),Comp!C779)</f>
        <v>KB000981</v>
      </c>
      <c r="D779" s="26"/>
      <c r="E779" s="26"/>
      <c r="F779" s="26"/>
      <c r="G779" s="26"/>
      <c r="H779" s="26"/>
      <c r="I779" s="26" t="str">
        <f>VLOOKUP(C779,DATABASE!A:C,3,0)</f>
        <v>T70BLDC</v>
      </c>
    </row>
    <row r="780" spans="1:9" ht="12.75" x14ac:dyDescent="0.2">
      <c r="A780" s="17" t="str">
        <f>IF(ISBLANK(Comp!A780)=TRUE,SPRT!A157,Comp!A780)</f>
        <v>SPRT</v>
      </c>
      <c r="B780" s="26"/>
      <c r="C780" s="33" t="str">
        <f>IF(ISBLANK(Comp!C780)=TRUE,IF(SPRT!C780=TRUE,SFIN!C780,SPRT!C780),Comp!C780)</f>
        <v>KB000983</v>
      </c>
      <c r="D780" s="26"/>
      <c r="E780" s="26"/>
      <c r="F780" s="26"/>
      <c r="G780" s="26"/>
      <c r="H780" s="26"/>
      <c r="I780" s="26" t="str">
        <f>VLOOKUP(C780,DATABASE!A:C,3,0)</f>
        <v>T70BLDC</v>
      </c>
    </row>
    <row r="781" spans="1:9" ht="12.75" x14ac:dyDescent="0.2">
      <c r="A781" s="17" t="str">
        <f>IF(ISBLANK(Comp!A781)=TRUE,SPRT!A158,Comp!A781)</f>
        <v>SPRT</v>
      </c>
      <c r="B781" s="26"/>
      <c r="C781" s="33" t="str">
        <f>IF(ISBLANK(Comp!C781)=TRUE,IF(SPRT!C781=TRUE,SFIN!C781,SPRT!C781),Comp!C781)</f>
        <v>KB000984</v>
      </c>
      <c r="D781" s="26"/>
      <c r="E781" s="26"/>
      <c r="F781" s="26"/>
      <c r="G781" s="26"/>
      <c r="H781" s="26"/>
      <c r="I781" s="26" t="str">
        <f>VLOOKUP(C781,DATABASE!A:C,3,0)</f>
        <v>T70BLDC</v>
      </c>
    </row>
    <row r="782" spans="1:9" ht="12.75" x14ac:dyDescent="0.2">
      <c r="A782" s="17" t="str">
        <f>IF(ISBLANK(Comp!A782)=TRUE,SPRT!A159,Comp!A782)</f>
        <v>SPRT</v>
      </c>
      <c r="B782" s="26"/>
      <c r="C782" s="33" t="str">
        <f>IF(ISBLANK(Comp!C782)=TRUE,IF(SPRT!C782=TRUE,SFIN!C782,SPRT!C782),Comp!C782)</f>
        <v>KB000985</v>
      </c>
      <c r="D782" s="26"/>
      <c r="E782" s="26"/>
      <c r="F782" s="26"/>
      <c r="G782" s="26"/>
      <c r="H782" s="26"/>
      <c r="I782" s="26" t="str">
        <f>VLOOKUP(C782,DATABASE!A:C,3,0)</f>
        <v>T70BLDC</v>
      </c>
    </row>
    <row r="783" spans="1:9" ht="12.75" x14ac:dyDescent="0.2">
      <c r="A783" s="17" t="str">
        <f>IF(ISBLANK(Comp!A783)=TRUE,SPRT!A160,Comp!A783)</f>
        <v>SPRT</v>
      </c>
      <c r="B783" s="26"/>
      <c r="C783" s="33" t="str">
        <f>IF(ISBLANK(Comp!C783)=TRUE,IF(SPRT!C783=TRUE,SFIN!C783,SPRT!C783),Comp!C783)</f>
        <v>KB000986</v>
      </c>
      <c r="D783" s="26"/>
      <c r="E783" s="26"/>
      <c r="F783" s="26"/>
      <c r="G783" s="26"/>
      <c r="H783" s="26"/>
      <c r="I783" s="26" t="str">
        <f>VLOOKUP(C783,DATABASE!A:C,3,0)</f>
        <v>T70BLDC</v>
      </c>
    </row>
    <row r="784" spans="1:9" ht="12.75" x14ac:dyDescent="0.2">
      <c r="A784" s="17" t="str">
        <f>IF(ISBLANK(Comp!A784)=TRUE,SPRT!A161,Comp!A784)</f>
        <v>SPRT</v>
      </c>
      <c r="B784" s="26"/>
      <c r="C784" s="33" t="str">
        <f>IF(ISBLANK(Comp!C784)=TRUE,IF(SPRT!C784=TRUE,SFIN!C784,SPRT!C784),Comp!C784)</f>
        <v>KB000987</v>
      </c>
      <c r="D784" s="26"/>
      <c r="E784" s="26"/>
      <c r="F784" s="26"/>
      <c r="G784" s="26"/>
      <c r="H784" s="26"/>
      <c r="I784" s="26" t="str">
        <f>VLOOKUP(C784,DATABASE!A:C,3,0)</f>
        <v>T70BLDC</v>
      </c>
    </row>
    <row r="785" spans="1:9" ht="12.75" x14ac:dyDescent="0.2">
      <c r="A785" s="17" t="str">
        <f>IF(ISBLANK(Comp!A785)=TRUE,SPRT!A162,Comp!A785)</f>
        <v>SPRT</v>
      </c>
      <c r="B785" s="26"/>
      <c r="C785" s="33" t="str">
        <f>IF(ISBLANK(Comp!C785)=TRUE,IF(SPRT!C785=TRUE,SFIN!C785,SPRT!C785),Comp!C785)</f>
        <v>KB000988</v>
      </c>
      <c r="D785" s="26"/>
      <c r="E785" s="26"/>
      <c r="F785" s="26"/>
      <c r="G785" s="26"/>
      <c r="H785" s="26"/>
      <c r="I785" s="26" t="str">
        <f>VLOOKUP(C785,DATABASE!A:C,3,0)</f>
        <v>T70BLDC</v>
      </c>
    </row>
    <row r="786" spans="1:9" ht="12.75" x14ac:dyDescent="0.2">
      <c r="A786" s="17" t="str">
        <f>IF(ISBLANK(Comp!A786)=TRUE,SPRT!A163,Comp!A786)</f>
        <v>SPRT</v>
      </c>
      <c r="B786" s="26"/>
      <c r="C786" s="33" t="str">
        <f>IF(ISBLANK(Comp!C786)=TRUE,IF(SPRT!C786=TRUE,SFIN!C786,SPRT!C786),Comp!C786)</f>
        <v>KB000989</v>
      </c>
      <c r="D786" s="26"/>
      <c r="E786" s="26"/>
      <c r="F786" s="26"/>
      <c r="G786" s="26"/>
      <c r="H786" s="26"/>
      <c r="I786" s="26" t="str">
        <f>VLOOKUP(C786,DATABASE!A:C,3,0)</f>
        <v>T70BLDC</v>
      </c>
    </row>
    <row r="787" spans="1:9" ht="12.75" x14ac:dyDescent="0.2">
      <c r="A787" s="17" t="str">
        <f>IF(ISBLANK(Comp!A787)=TRUE,SPRT!A164,Comp!A787)</f>
        <v>SPRT</v>
      </c>
      <c r="B787" s="26"/>
      <c r="C787" s="33" t="str">
        <f>IF(ISBLANK(Comp!C787)=TRUE,IF(SPRT!C787=TRUE,SFIN!C787,SPRT!C787),Comp!C787)</f>
        <v>KB000990</v>
      </c>
      <c r="D787" s="26"/>
      <c r="E787" s="26"/>
      <c r="F787" s="26"/>
      <c r="G787" s="26"/>
      <c r="H787" s="26"/>
      <c r="I787" s="26" t="str">
        <f>VLOOKUP(C787,DATABASE!A:C,3,0)</f>
        <v>T70BLDC</v>
      </c>
    </row>
    <row r="788" spans="1:9" ht="12.75" x14ac:dyDescent="0.2">
      <c r="A788" s="17" t="str">
        <f>IF(ISBLANK(Comp!A788)=TRUE,SPRT!A165,Comp!A788)</f>
        <v>SPRT</v>
      </c>
      <c r="B788" s="26"/>
      <c r="C788" s="33" t="str">
        <f>IF(ISBLANK(Comp!C788)=TRUE,IF(SPRT!C788=TRUE,SFIN!C788,SPRT!C788),Comp!C788)</f>
        <v>KB000991</v>
      </c>
      <c r="D788" s="26"/>
      <c r="E788" s="26"/>
      <c r="F788" s="26"/>
      <c r="G788" s="26"/>
      <c r="H788" s="26"/>
      <c r="I788" s="26" t="str">
        <f>VLOOKUP(C788,DATABASE!A:C,3,0)</f>
        <v>T70BLDC</v>
      </c>
    </row>
    <row r="789" spans="1:9" ht="12.75" x14ac:dyDescent="0.2">
      <c r="A789" s="17" t="str">
        <f>IF(ISBLANK(Comp!A789)=TRUE,SPRT!A166,Comp!A789)</f>
        <v>SPRT</v>
      </c>
      <c r="B789" s="26"/>
      <c r="C789" s="33" t="str">
        <f>IF(ISBLANK(Comp!C789)=TRUE,IF(SPRT!C789=TRUE,SFIN!C789,SPRT!C789),Comp!C789)</f>
        <v>KB000992</v>
      </c>
      <c r="D789" s="26"/>
      <c r="E789" s="26"/>
      <c r="F789" s="26"/>
      <c r="G789" s="26"/>
      <c r="H789" s="26"/>
      <c r="I789" s="26" t="str">
        <f>VLOOKUP(C789,DATABASE!A:C,3,0)</f>
        <v>T70BLDC</v>
      </c>
    </row>
    <row r="790" spans="1:9" ht="12.75" x14ac:dyDescent="0.2">
      <c r="A790" s="17" t="str">
        <f>IF(ISBLANK(Comp!A790)=TRUE,SPRT!A167,Comp!A790)</f>
        <v>SPRT</v>
      </c>
      <c r="B790" s="26"/>
      <c r="C790" s="33" t="str">
        <f>IF(ISBLANK(Comp!C790)=TRUE,IF(SPRT!C790=TRUE,SFIN!C790,SPRT!C790),Comp!C790)</f>
        <v>KB000994</v>
      </c>
      <c r="D790" s="26"/>
      <c r="E790" s="26"/>
      <c r="F790" s="26"/>
      <c r="G790" s="26"/>
      <c r="H790" s="26"/>
      <c r="I790" s="26" t="str">
        <f>VLOOKUP(C790,DATABASE!A:C,3,0)</f>
        <v>T70BLDC</v>
      </c>
    </row>
    <row r="791" spans="1:9" ht="12.75" x14ac:dyDescent="0.2">
      <c r="A791" s="17" t="str">
        <f>IF(ISBLANK(Comp!A791)=TRUE,SPRT!A168,Comp!A791)</f>
        <v>SPRT</v>
      </c>
      <c r="B791" s="26"/>
      <c r="C791" s="33" t="str">
        <f>IF(ISBLANK(Comp!C791)=TRUE,IF(SPRT!C791=TRUE,SFIN!C791,SPRT!C791),Comp!C791)</f>
        <v>KB000995</v>
      </c>
      <c r="D791" s="26"/>
      <c r="E791" s="26"/>
      <c r="F791" s="26"/>
      <c r="G791" s="26"/>
      <c r="H791" s="26"/>
      <c r="I791" s="26" t="str">
        <f>VLOOKUP(C791,DATABASE!A:C,3,0)</f>
        <v>T70BLDC</v>
      </c>
    </row>
    <row r="792" spans="1:9" ht="12.75" x14ac:dyDescent="0.2">
      <c r="A792" s="17" t="str">
        <f>IF(ISBLANK(Comp!A792)=TRUE,SPRT!A169,Comp!A792)</f>
        <v>SPRT</v>
      </c>
      <c r="B792" s="26"/>
      <c r="C792" s="33" t="str">
        <f>IF(ISBLANK(Comp!C792)=TRUE,IF(SPRT!C792=TRUE,SFIN!C792,SPRT!C792),Comp!C792)</f>
        <v>KB000996</v>
      </c>
      <c r="D792" s="26"/>
      <c r="E792" s="26"/>
      <c r="F792" s="26"/>
      <c r="G792" s="26"/>
      <c r="H792" s="26"/>
      <c r="I792" s="26" t="str">
        <f>VLOOKUP(C792,DATABASE!A:C,3,0)</f>
        <v>T70BLDC</v>
      </c>
    </row>
    <row r="793" spans="1:9" ht="12.75" x14ac:dyDescent="0.2">
      <c r="A793" s="17" t="str">
        <f>IF(ISBLANK(Comp!A793)=TRUE,SPRT!A170,Comp!A793)</f>
        <v>SPRT</v>
      </c>
      <c r="B793" s="26"/>
      <c r="C793" s="33" t="str">
        <f>IF(ISBLANK(Comp!C793)=TRUE,IF(SPRT!C793=TRUE,SFIN!C793,SPRT!C793),Comp!C793)</f>
        <v>KB000997</v>
      </c>
      <c r="D793" s="26"/>
      <c r="E793" s="26"/>
      <c r="F793" s="26"/>
      <c r="G793" s="26"/>
      <c r="H793" s="26"/>
      <c r="I793" s="26" t="str">
        <f>VLOOKUP(C793,DATABASE!A:C,3,0)</f>
        <v>T70BLDC</v>
      </c>
    </row>
    <row r="794" spans="1:9" ht="12.75" x14ac:dyDescent="0.2">
      <c r="A794" s="17" t="str">
        <f>IF(ISBLANK(Comp!A794)=TRUE,SPRT!A171,Comp!A794)</f>
        <v>SPRT</v>
      </c>
      <c r="B794" s="26"/>
      <c r="C794" s="33" t="str">
        <f>IF(ISBLANK(Comp!C794)=TRUE,IF(SPRT!C794=TRUE,SFIN!C794,SPRT!C794),Comp!C794)</f>
        <v>KB000998</v>
      </c>
      <c r="D794" s="26"/>
      <c r="E794" s="26"/>
      <c r="F794" s="26"/>
      <c r="G794" s="26"/>
      <c r="H794" s="26"/>
      <c r="I794" s="26" t="str">
        <f>VLOOKUP(C794,DATABASE!A:C,3,0)</f>
        <v>T70BLDC</v>
      </c>
    </row>
    <row r="795" spans="1:9" ht="12.75" x14ac:dyDescent="0.2">
      <c r="A795" s="17" t="str">
        <f>IF(ISBLANK(Comp!A795)=TRUE,SPRT!A172,Comp!A795)</f>
        <v>SPRT</v>
      </c>
      <c r="B795" s="26"/>
      <c r="C795" s="33" t="str">
        <f>IF(ISBLANK(Comp!C795)=TRUE,IF(SPRT!C795=TRUE,SFIN!C795,SPRT!C795),Comp!C795)</f>
        <v>KB000999</v>
      </c>
      <c r="D795" s="26"/>
      <c r="E795" s="26"/>
      <c r="F795" s="26"/>
      <c r="G795" s="26"/>
      <c r="H795" s="26"/>
      <c r="I795" s="26" t="str">
        <f>VLOOKUP(C795,DATABASE!A:C,3,0)</f>
        <v>T70BLDC</v>
      </c>
    </row>
    <row r="796" spans="1:9" ht="12.75" x14ac:dyDescent="0.2">
      <c r="A796" s="17" t="str">
        <f>IF(ISBLANK(Comp!A796)=TRUE,SPRT!A173,Comp!A796)</f>
        <v>SPRT</v>
      </c>
      <c r="B796" s="26"/>
      <c r="C796" s="33" t="str">
        <f>IF(ISBLANK(Comp!C796)=TRUE,IF(SPRT!C796=TRUE,SFIN!C796,SPRT!C796),Comp!C796)</f>
        <v>KB001000</v>
      </c>
      <c r="D796" s="26"/>
      <c r="E796" s="26"/>
      <c r="F796" s="26"/>
      <c r="G796" s="26"/>
      <c r="H796" s="26"/>
      <c r="I796" s="26" t="str">
        <f>VLOOKUP(C796,DATABASE!A:C,3,0)</f>
        <v>T70BLDC</v>
      </c>
    </row>
    <row r="797" spans="1:9" ht="12.75" x14ac:dyDescent="0.2">
      <c r="A797" s="17" t="str">
        <f>IF(ISBLANK(Comp!A797)=TRUE,SPRT!A174,Comp!A797)</f>
        <v>SPRT</v>
      </c>
      <c r="B797" s="26"/>
      <c r="C797" s="33" t="str">
        <f>IF(ISBLANK(Comp!C797)=TRUE,IF(SPRT!C797=TRUE,SFIN!C797,SPRT!C797),Comp!C797)</f>
        <v>KB001001</v>
      </c>
      <c r="D797" s="26"/>
      <c r="E797" s="26"/>
      <c r="F797" s="26"/>
      <c r="G797" s="26"/>
      <c r="H797" s="26"/>
      <c r="I797" s="26" t="str">
        <f>VLOOKUP(C797,DATABASE!A:C,3,0)</f>
        <v>T70BLDC</v>
      </c>
    </row>
    <row r="798" spans="1:9" ht="12.75" x14ac:dyDescent="0.2">
      <c r="A798" s="17" t="str">
        <f>IF(ISBLANK(Comp!A798)=TRUE,SPRT!A175,Comp!A798)</f>
        <v>SPRT</v>
      </c>
      <c r="B798" s="26"/>
      <c r="C798" s="33" t="str">
        <f>IF(ISBLANK(Comp!C798)=TRUE,IF(SPRT!C798=TRUE,SFIN!C798,SPRT!C798),Comp!C798)</f>
        <v>KB001002</v>
      </c>
      <c r="D798" s="26"/>
      <c r="E798" s="26"/>
      <c r="F798" s="26"/>
      <c r="G798" s="26"/>
      <c r="H798" s="26"/>
      <c r="I798" s="26" t="str">
        <f>VLOOKUP(C798,DATABASE!A:C,3,0)</f>
        <v>T70BLDC</v>
      </c>
    </row>
    <row r="799" spans="1:9" ht="12.75" x14ac:dyDescent="0.2">
      <c r="A799" s="17" t="str">
        <f>IF(ISBLANK(Comp!A799)=TRUE,SPRT!A176,Comp!A799)</f>
        <v>SPRT</v>
      </c>
      <c r="B799" s="26"/>
      <c r="C799" s="33" t="str">
        <f>IF(ISBLANK(Comp!C799)=TRUE,IF(SPRT!C799=TRUE,SFIN!C799,SPRT!C799),Comp!C799)</f>
        <v>KB001003</v>
      </c>
      <c r="D799" s="26"/>
      <c r="E799" s="26"/>
      <c r="F799" s="26"/>
      <c r="G799" s="26"/>
      <c r="H799" s="26"/>
      <c r="I799" s="26" t="str">
        <f>VLOOKUP(C799,DATABASE!A:C,3,0)</f>
        <v>T70BLDC</v>
      </c>
    </row>
    <row r="800" spans="1:9" ht="12.75" x14ac:dyDescent="0.2">
      <c r="A800" s="17" t="str">
        <f>IF(ISBLANK(Comp!A800)=TRUE,SPRT!A177,Comp!A800)</f>
        <v>SPRT</v>
      </c>
      <c r="B800" s="26"/>
      <c r="C800" s="33" t="str">
        <f>IF(ISBLANK(Comp!C800)=TRUE,IF(SPRT!C800=TRUE,SFIN!C800,SPRT!C800),Comp!C800)</f>
        <v>KB001004</v>
      </c>
      <c r="D800" s="26"/>
      <c r="E800" s="26"/>
      <c r="F800" s="26"/>
      <c r="G800" s="26"/>
      <c r="H800" s="26"/>
      <c r="I800" s="26" t="str">
        <f>VLOOKUP(C800,DATABASE!A:C,3,0)</f>
        <v>T70BLDC</v>
      </c>
    </row>
    <row r="801" spans="1:9" ht="12.75" x14ac:dyDescent="0.2">
      <c r="A801" s="17" t="str">
        <f>IF(ISBLANK(Comp!A801)=TRUE,SPRT!A178,Comp!A801)</f>
        <v>SPRT</v>
      </c>
      <c r="B801" s="26"/>
      <c r="C801" s="33" t="str">
        <f>IF(ISBLANK(Comp!C801)=TRUE,IF(SPRT!C801=TRUE,SFIN!C801,SPRT!C801),Comp!C801)</f>
        <v>KB001005</v>
      </c>
      <c r="D801" s="26"/>
      <c r="E801" s="26"/>
      <c r="F801" s="26"/>
      <c r="G801" s="26"/>
      <c r="H801" s="26"/>
      <c r="I801" s="26" t="str">
        <f>VLOOKUP(C801,DATABASE!A:C,3,0)</f>
        <v>T70BLDC</v>
      </c>
    </row>
    <row r="802" spans="1:9" ht="12.75" x14ac:dyDescent="0.2">
      <c r="A802" s="17" t="str">
        <f>IF(ISBLANK(Comp!A802)=TRUE,SPRT!A179,Comp!A802)</f>
        <v>SPRT</v>
      </c>
      <c r="B802" s="26"/>
      <c r="C802" s="33" t="str">
        <f>IF(ISBLANK(Comp!C802)=TRUE,IF(SPRT!C802=TRUE,SFIN!C802,SPRT!C802),Comp!C802)</f>
        <v>KB001006</v>
      </c>
      <c r="D802" s="26"/>
      <c r="E802" s="26"/>
      <c r="F802" s="26"/>
      <c r="G802" s="26"/>
      <c r="H802" s="26"/>
      <c r="I802" s="26" t="str">
        <f>VLOOKUP(C802,DATABASE!A:C,3,0)</f>
        <v>T70BLDC</v>
      </c>
    </row>
    <row r="803" spans="1:9" ht="12.75" x14ac:dyDescent="0.2">
      <c r="A803" s="17" t="str">
        <f>IF(ISBLANK(Comp!A803)=TRUE,SPRT!A180,Comp!A803)</f>
        <v>SPRT</v>
      </c>
      <c r="B803" s="26"/>
      <c r="C803" s="33" t="str">
        <f>IF(ISBLANK(Comp!C803)=TRUE,IF(SPRT!C803=TRUE,SFIN!C803,SPRT!C803),Comp!C803)</f>
        <v>KB001007</v>
      </c>
      <c r="D803" s="26"/>
      <c r="E803" s="26"/>
      <c r="F803" s="26"/>
      <c r="G803" s="26"/>
      <c r="H803" s="26"/>
      <c r="I803" s="26" t="str">
        <f>VLOOKUP(C803,DATABASE!A:C,3,0)</f>
        <v>T70BLDC</v>
      </c>
    </row>
    <row r="804" spans="1:9" ht="12.75" x14ac:dyDescent="0.2">
      <c r="A804" s="17" t="str">
        <f>IF(ISBLANK(Comp!A804)=TRUE,SPRT!A181,Comp!A804)</f>
        <v>SPRT</v>
      </c>
      <c r="B804" s="26"/>
      <c r="C804" s="33" t="str">
        <f>IF(ISBLANK(Comp!C804)=TRUE,IF(SPRT!C804=TRUE,SFIN!C804,SPRT!C804),Comp!C804)</f>
        <v>KB001008</v>
      </c>
      <c r="D804" s="26"/>
      <c r="E804" s="26"/>
      <c r="F804" s="26"/>
      <c r="G804" s="26"/>
      <c r="H804" s="26"/>
      <c r="I804" s="26" t="str">
        <f>VLOOKUP(C804,DATABASE!A:C,3,0)</f>
        <v>T70BLDC</v>
      </c>
    </row>
    <row r="805" spans="1:9" ht="12.75" x14ac:dyDescent="0.2">
      <c r="A805" s="17" t="str">
        <f>IF(ISBLANK(Comp!A805)=TRUE,SPRT!A182,Comp!A805)</f>
        <v>SPRT</v>
      </c>
      <c r="B805" s="26"/>
      <c r="C805" s="33" t="str">
        <f>IF(ISBLANK(Comp!C805)=TRUE,IF(SPRT!C805=TRUE,SFIN!C805,SPRT!C805),Comp!C805)</f>
        <v>KB001009</v>
      </c>
      <c r="D805" s="26"/>
      <c r="E805" s="26"/>
      <c r="F805" s="26"/>
      <c r="G805" s="26"/>
      <c r="H805" s="26"/>
      <c r="I805" s="26" t="str">
        <f>VLOOKUP(C805,DATABASE!A:C,3,0)</f>
        <v>T70BLDC</v>
      </c>
    </row>
    <row r="806" spans="1:9" ht="12.75" x14ac:dyDescent="0.2">
      <c r="A806" s="17" t="str">
        <f>IF(ISBLANK(Comp!A806)=TRUE,SPRT!A183,Comp!A806)</f>
        <v>SPRT</v>
      </c>
      <c r="B806" s="26"/>
      <c r="C806" s="33" t="str">
        <f>IF(ISBLANK(Comp!C806)=TRUE,IF(SPRT!C806=TRUE,SFIN!C806,SPRT!C806),Comp!C806)</f>
        <v>KB001010</v>
      </c>
      <c r="D806" s="26"/>
      <c r="E806" s="26"/>
      <c r="F806" s="26"/>
      <c r="G806" s="26"/>
      <c r="H806" s="26"/>
      <c r="I806" s="26" t="str">
        <f>VLOOKUP(C806,DATABASE!A:C,3,0)</f>
        <v>T70BLDC</v>
      </c>
    </row>
    <row r="807" spans="1:9" ht="12.75" x14ac:dyDescent="0.2">
      <c r="A807" s="17" t="str">
        <f>IF(ISBLANK(Comp!A807)=TRUE,SPRT!A184,Comp!A807)</f>
        <v>SPRT</v>
      </c>
      <c r="B807" s="26"/>
      <c r="C807" s="33" t="str">
        <f>IF(ISBLANK(Comp!C807)=TRUE,IF(SPRT!C807=TRUE,SFIN!C807,SPRT!C807),Comp!C807)</f>
        <v>KB001011</v>
      </c>
      <c r="D807" s="26"/>
      <c r="E807" s="26"/>
      <c r="F807" s="26"/>
      <c r="G807" s="26"/>
      <c r="H807" s="26"/>
      <c r="I807" s="26" t="str">
        <f>VLOOKUP(C807,DATABASE!A:C,3,0)</f>
        <v>T70BLDC</v>
      </c>
    </row>
    <row r="808" spans="1:9" ht="12.75" x14ac:dyDescent="0.2">
      <c r="A808" s="17" t="str">
        <f>IF(ISBLANK(Comp!A808)=TRUE,SPRT!A185,Comp!A808)</f>
        <v>SPRT</v>
      </c>
      <c r="B808" s="26"/>
      <c r="C808" s="33" t="str">
        <f>IF(ISBLANK(Comp!C808)=TRUE,IF(SPRT!C808=TRUE,SFIN!C808,SPRT!C808),Comp!C808)</f>
        <v>KB001012</v>
      </c>
      <c r="D808" s="26"/>
      <c r="E808" s="26"/>
      <c r="F808" s="26"/>
      <c r="G808" s="26"/>
      <c r="H808" s="26"/>
      <c r="I808" s="26" t="str">
        <f>VLOOKUP(C808,DATABASE!A:C,3,0)</f>
        <v>T70BLDC</v>
      </c>
    </row>
    <row r="809" spans="1:9" ht="12.75" x14ac:dyDescent="0.2">
      <c r="A809" s="17" t="str">
        <f>IF(ISBLANK(Comp!A809)=TRUE,SPRT!A186,Comp!A809)</f>
        <v>SPRT</v>
      </c>
      <c r="B809" s="26"/>
      <c r="C809" s="33" t="str">
        <f>IF(ISBLANK(Comp!C809)=TRUE,IF(SPRT!C809=TRUE,SFIN!C809,SPRT!C809),Comp!C809)</f>
        <v>KB001013</v>
      </c>
      <c r="D809" s="26"/>
      <c r="E809" s="26"/>
      <c r="F809" s="26"/>
      <c r="G809" s="26"/>
      <c r="H809" s="26"/>
      <c r="I809" s="26" t="str">
        <f>VLOOKUP(C809,DATABASE!A:C,3,0)</f>
        <v>T70BLDC</v>
      </c>
    </row>
    <row r="810" spans="1:9" ht="12.75" x14ac:dyDescent="0.2">
      <c r="A810" s="17" t="str">
        <f>IF(ISBLANK(Comp!A810)=TRUE,SPRT!A187,Comp!A810)</f>
        <v>SPRT</v>
      </c>
      <c r="B810" s="26"/>
      <c r="C810" s="33" t="str">
        <f>IF(ISBLANK(Comp!C810)=TRUE,IF(SPRT!C810=TRUE,SFIN!C810,SPRT!C810),Comp!C810)</f>
        <v>KB001014</v>
      </c>
      <c r="D810" s="26"/>
      <c r="E810" s="26"/>
      <c r="F810" s="26"/>
      <c r="G810" s="26"/>
      <c r="H810" s="26"/>
      <c r="I810" s="26" t="str">
        <f>VLOOKUP(C810,DATABASE!A:C,3,0)</f>
        <v>T70BLDC</v>
      </c>
    </row>
    <row r="811" spans="1:9" ht="12.75" x14ac:dyDescent="0.2">
      <c r="A811" s="17" t="str">
        <f>IF(ISBLANK(Comp!A811)=TRUE,SPRT!A188,Comp!A811)</f>
        <v>SPRT</v>
      </c>
      <c r="B811" s="26"/>
      <c r="C811" s="33" t="str">
        <f>IF(ISBLANK(Comp!C811)=TRUE,IF(SPRT!C811=TRUE,SFIN!C811,SPRT!C811),Comp!C811)</f>
        <v>KB001015</v>
      </c>
      <c r="D811" s="26"/>
      <c r="E811" s="26"/>
      <c r="F811" s="26"/>
      <c r="G811" s="26"/>
      <c r="H811" s="26"/>
      <c r="I811" s="26" t="str">
        <f>VLOOKUP(C811,DATABASE!A:C,3,0)</f>
        <v>T70BLDC</v>
      </c>
    </row>
    <row r="812" spans="1:9" ht="12.75" x14ac:dyDescent="0.2">
      <c r="A812" s="17" t="str">
        <f>IF(ISBLANK(Comp!A812)=TRUE,SPRT!A189,Comp!A812)</f>
        <v>SPRT</v>
      </c>
      <c r="B812" s="26"/>
      <c r="C812" s="33" t="str">
        <f>IF(ISBLANK(Comp!C812)=TRUE,IF(SPRT!C812=TRUE,SFIN!C812,SPRT!C812),Comp!C812)</f>
        <v>KB001016</v>
      </c>
      <c r="D812" s="26"/>
      <c r="E812" s="26"/>
      <c r="F812" s="26"/>
      <c r="G812" s="26"/>
      <c r="H812" s="26"/>
      <c r="I812" s="26" t="str">
        <f>VLOOKUP(C812,DATABASE!A:C,3,0)</f>
        <v>T70BLDC</v>
      </c>
    </row>
    <row r="813" spans="1:9" ht="12.75" x14ac:dyDescent="0.2">
      <c r="A813" s="17" t="str">
        <f>IF(ISBLANK(Comp!A813)=TRUE,SPRT!A190,Comp!A813)</f>
        <v>SPRT</v>
      </c>
      <c r="B813" s="26"/>
      <c r="C813" s="33" t="str">
        <f>IF(ISBLANK(Comp!C813)=TRUE,IF(SPRT!C813=TRUE,SFIN!C813,SPRT!C813),Comp!C813)</f>
        <v>KB001017</v>
      </c>
      <c r="D813" s="26"/>
      <c r="E813" s="26"/>
      <c r="F813" s="26"/>
      <c r="G813" s="26"/>
      <c r="H813" s="26"/>
      <c r="I813" s="26" t="str">
        <f>VLOOKUP(C813,DATABASE!A:C,3,0)</f>
        <v>T70BLDC</v>
      </c>
    </row>
    <row r="814" spans="1:9" ht="12.75" x14ac:dyDescent="0.2">
      <c r="A814" s="17" t="str">
        <f>IF(ISBLANK(Comp!A814)=TRUE,SPRT!A191,Comp!A814)</f>
        <v>SPRT</v>
      </c>
      <c r="B814" s="26"/>
      <c r="C814" s="33" t="str">
        <f>IF(ISBLANK(Comp!C814)=TRUE,IF(SPRT!C814=TRUE,SFIN!C814,SPRT!C814),Comp!C814)</f>
        <v>KB001018</v>
      </c>
      <c r="D814" s="26"/>
      <c r="E814" s="26"/>
      <c r="F814" s="26"/>
      <c r="G814" s="26"/>
      <c r="H814" s="26"/>
      <c r="I814" s="26" t="str">
        <f>VLOOKUP(C814,DATABASE!A:C,3,0)</f>
        <v>T70BLDC</v>
      </c>
    </row>
    <row r="815" spans="1:9" ht="12.75" x14ac:dyDescent="0.2">
      <c r="A815" s="17" t="str">
        <f>IF(ISBLANK(Comp!A815)=TRUE,SPRT!A192,Comp!A815)</f>
        <v>SPRT</v>
      </c>
      <c r="B815" s="26"/>
      <c r="C815" s="33" t="str">
        <f>IF(ISBLANK(Comp!C815)=TRUE,IF(SPRT!C815=TRUE,SFIN!C815,SPRT!C815),Comp!C815)</f>
        <v>KB001019</v>
      </c>
      <c r="D815" s="26"/>
      <c r="E815" s="26"/>
      <c r="F815" s="26"/>
      <c r="G815" s="26"/>
      <c r="H815" s="26"/>
      <c r="I815" s="26" t="str">
        <f>VLOOKUP(C815,DATABASE!A:C,3,0)</f>
        <v>T70BLDC</v>
      </c>
    </row>
    <row r="816" spans="1:9" ht="12.75" x14ac:dyDescent="0.2">
      <c r="A816" s="17" t="str">
        <f>IF(ISBLANK(Comp!A816)=TRUE,SPRT!A193,Comp!A816)</f>
        <v>SPRT</v>
      </c>
      <c r="B816" s="26"/>
      <c r="C816" s="33" t="str">
        <f>IF(ISBLANK(Comp!C816)=TRUE,IF(SPRT!C816=TRUE,SFIN!C816,SPRT!C816),Comp!C816)</f>
        <v>KB001020</v>
      </c>
      <c r="D816" s="26"/>
      <c r="E816" s="26"/>
      <c r="F816" s="26"/>
      <c r="G816" s="26"/>
      <c r="H816" s="26"/>
      <c r="I816" s="26" t="str">
        <f>VLOOKUP(C816,DATABASE!A:C,3,0)</f>
        <v>T70BLDC</v>
      </c>
    </row>
    <row r="817" spans="1:9" ht="12.75" x14ac:dyDescent="0.2">
      <c r="A817" s="17" t="str">
        <f>IF(ISBLANK(Comp!A817)=TRUE,SPRT!A194,Comp!A817)</f>
        <v>SPRT</v>
      </c>
      <c r="B817" s="26"/>
      <c r="C817" s="33" t="str">
        <f>IF(ISBLANK(Comp!C817)=TRUE,IF(SPRT!C817=TRUE,SFIN!C817,SPRT!C817),Comp!C817)</f>
        <v>KB001021</v>
      </c>
      <c r="D817" s="26"/>
      <c r="E817" s="26"/>
      <c r="F817" s="26"/>
      <c r="G817" s="26"/>
      <c r="H817" s="26"/>
      <c r="I817" s="26" t="str">
        <f>VLOOKUP(C817,DATABASE!A:C,3,0)</f>
        <v>T70BLDC</v>
      </c>
    </row>
    <row r="818" spans="1:9" ht="12.75" x14ac:dyDescent="0.2">
      <c r="A818" s="17" t="str">
        <f>IF(ISBLANK(Comp!A818)=TRUE,SPRT!A195,Comp!A818)</f>
        <v>SPRT</v>
      </c>
      <c r="B818" s="26"/>
      <c r="C818" s="33" t="str">
        <f>IF(ISBLANK(Comp!C818)=TRUE,IF(SPRT!C818=TRUE,SFIN!C818,SPRT!C818),Comp!C818)</f>
        <v>KB001022</v>
      </c>
      <c r="D818" s="26"/>
      <c r="E818" s="26"/>
      <c r="F818" s="26"/>
      <c r="G818" s="26"/>
      <c r="H818" s="26"/>
      <c r="I818" s="26" t="str">
        <f>VLOOKUP(C818,DATABASE!A:C,3,0)</f>
        <v>T70BLDC</v>
      </c>
    </row>
    <row r="819" spans="1:9" ht="12.75" x14ac:dyDescent="0.2">
      <c r="A819" s="17" t="str">
        <f>IF(ISBLANK(Comp!A819)=TRUE,SPRT!A196,Comp!A819)</f>
        <v>SPRT</v>
      </c>
      <c r="B819" s="26"/>
      <c r="C819" s="33" t="str">
        <f>IF(ISBLANK(Comp!C819)=TRUE,IF(SPRT!C819=TRUE,SFIN!C819,SPRT!C819),Comp!C819)</f>
        <v>KB001023</v>
      </c>
      <c r="D819" s="26"/>
      <c r="E819" s="26"/>
      <c r="F819" s="26"/>
      <c r="G819" s="26"/>
      <c r="H819" s="26"/>
      <c r="I819" s="26" t="str">
        <f>VLOOKUP(C819,DATABASE!A:C,3,0)</f>
        <v>T70BLDC</v>
      </c>
    </row>
    <row r="820" spans="1:9" ht="12.75" x14ac:dyDescent="0.2">
      <c r="A820" s="17" t="str">
        <f>IF(ISBLANK(Comp!A820)=TRUE,SPRT!A197,Comp!A820)</f>
        <v>SPRT</v>
      </c>
      <c r="B820" s="26"/>
      <c r="C820" s="33" t="str">
        <f>IF(ISBLANK(Comp!C820)=TRUE,IF(SPRT!C820=TRUE,SFIN!C820,SPRT!C820),Comp!C820)</f>
        <v>KB001024</v>
      </c>
      <c r="D820" s="26"/>
      <c r="E820" s="26"/>
      <c r="F820" s="26"/>
      <c r="G820" s="26"/>
      <c r="H820" s="26"/>
      <c r="I820" s="26" t="str">
        <f>VLOOKUP(C820,DATABASE!A:C,3,0)</f>
        <v>T70BLDC</v>
      </c>
    </row>
    <row r="821" spans="1:9" ht="12.75" x14ac:dyDescent="0.2">
      <c r="A821" s="17" t="str">
        <f>IF(ISBLANK(Comp!A821)=TRUE,SPRT!A198,Comp!A821)</f>
        <v>SPRT</v>
      </c>
      <c r="B821" s="26"/>
      <c r="C821" s="33" t="str">
        <f>IF(ISBLANK(Comp!C821)=TRUE,IF(SPRT!C821=TRUE,SFIN!C821,SPRT!C821),Comp!C821)</f>
        <v>KB001025</v>
      </c>
      <c r="D821" s="26"/>
      <c r="E821" s="26"/>
      <c r="F821" s="26"/>
      <c r="G821" s="26"/>
      <c r="H821" s="26"/>
      <c r="I821" s="26" t="str">
        <f>VLOOKUP(C821,DATABASE!A:C,3,0)</f>
        <v>T70BLDC</v>
      </c>
    </row>
    <row r="822" spans="1:9" ht="12.75" x14ac:dyDescent="0.2">
      <c r="A822" s="17" t="str">
        <f>IF(ISBLANK(Comp!A822)=TRUE,SPRT!A199,Comp!A822)</f>
        <v>SPRT</v>
      </c>
      <c r="B822" s="26"/>
      <c r="C822" s="33" t="str">
        <f>IF(ISBLANK(Comp!C822)=TRUE,IF(SPRT!C822=TRUE,SFIN!C822,SPRT!C822),Comp!C822)</f>
        <v>KB001026</v>
      </c>
      <c r="D822" s="26"/>
      <c r="E822" s="26"/>
      <c r="F822" s="26"/>
      <c r="G822" s="26"/>
      <c r="H822" s="26"/>
      <c r="I822" s="26" t="str">
        <f>VLOOKUP(C822,DATABASE!A:C,3,0)</f>
        <v>T70BLDC</v>
      </c>
    </row>
    <row r="823" spans="1:9" ht="12.75" x14ac:dyDescent="0.2">
      <c r="A823" s="17" t="str">
        <f>IF(ISBLANK(Comp!A823)=TRUE,SPRT!A200,Comp!A823)</f>
        <v>SPRT</v>
      </c>
      <c r="B823" s="26"/>
      <c r="C823" s="33" t="str">
        <f>IF(ISBLANK(Comp!C823)=TRUE,IF(SPRT!C823=TRUE,SFIN!C823,SPRT!C823),Comp!C823)</f>
        <v>KB001027</v>
      </c>
      <c r="D823" s="26"/>
      <c r="E823" s="26"/>
      <c r="F823" s="26"/>
      <c r="G823" s="26"/>
      <c r="H823" s="26"/>
      <c r="I823" s="26" t="str">
        <f>VLOOKUP(C823,DATABASE!A:C,3,0)</f>
        <v>T70BLDC</v>
      </c>
    </row>
    <row r="824" spans="1:9" ht="12.75" x14ac:dyDescent="0.2">
      <c r="A824" s="17" t="str">
        <f>IF(ISBLANK(Comp!A824)=TRUE,SPRT!A201,Comp!A824)</f>
        <v>SPRT</v>
      </c>
      <c r="B824" s="26"/>
      <c r="C824" s="33" t="str">
        <f>IF(ISBLANK(Comp!C824)=TRUE,IF(SPRT!C824=TRUE,SFIN!C824,SPRT!C824),Comp!C824)</f>
        <v>KB001028</v>
      </c>
      <c r="D824" s="26"/>
      <c r="E824" s="26"/>
      <c r="F824" s="26"/>
      <c r="G824" s="26"/>
      <c r="H824" s="26"/>
      <c r="I824" s="26" t="str">
        <f>VLOOKUP(C824,DATABASE!A:C,3,0)</f>
        <v>T70BLDC</v>
      </c>
    </row>
    <row r="825" spans="1:9" ht="12.75" x14ac:dyDescent="0.2">
      <c r="A825" s="17" t="str">
        <f>IF(ISBLANK(Comp!A825)=TRUE,SPRT!A202,Comp!A825)</f>
        <v>SPRT</v>
      </c>
      <c r="B825" s="26"/>
      <c r="C825" s="33" t="str">
        <f>IF(ISBLANK(Comp!C825)=TRUE,IF(SPRT!C825=TRUE,SFIN!C825,SPRT!C825),Comp!C825)</f>
        <v>KB001029</v>
      </c>
      <c r="D825" s="26"/>
      <c r="E825" s="26"/>
      <c r="F825" s="26"/>
      <c r="G825" s="26"/>
      <c r="H825" s="26"/>
      <c r="I825" s="26" t="str">
        <f>VLOOKUP(C825,DATABASE!A:C,3,0)</f>
        <v>T70BLDC</v>
      </c>
    </row>
    <row r="826" spans="1:9" ht="12.75" x14ac:dyDescent="0.2">
      <c r="A826" s="17" t="str">
        <f>IF(ISBLANK(Comp!A826)=TRUE,SPRT!A203,Comp!A826)</f>
        <v>SPRT</v>
      </c>
      <c r="B826" s="26"/>
      <c r="C826" s="33" t="str">
        <f>IF(ISBLANK(Comp!C826)=TRUE,IF(SPRT!C826=TRUE,SFIN!C826,SPRT!C826),Comp!C826)</f>
        <v>KB001030</v>
      </c>
      <c r="D826" s="26"/>
      <c r="E826" s="26"/>
      <c r="F826" s="26"/>
      <c r="G826" s="26"/>
      <c r="H826" s="26"/>
      <c r="I826" s="26" t="str">
        <f>VLOOKUP(C826,DATABASE!A:C,3,0)</f>
        <v>T70BLDC</v>
      </c>
    </row>
    <row r="827" spans="1:9" ht="12.75" x14ac:dyDescent="0.2">
      <c r="A827" s="17" t="str">
        <f>IF(ISBLANK(Comp!A827)=TRUE,SPRT!A204,Comp!A827)</f>
        <v>SPRT</v>
      </c>
      <c r="B827" s="26"/>
      <c r="C827" s="33" t="str">
        <f>IF(ISBLANK(Comp!C827)=TRUE,IF(SPRT!C827=TRUE,SFIN!C827,SPRT!C827),Comp!C827)</f>
        <v>KB001031</v>
      </c>
      <c r="D827" s="26"/>
      <c r="E827" s="26"/>
      <c r="F827" s="26"/>
      <c r="G827" s="26"/>
      <c r="H827" s="26"/>
      <c r="I827" s="26" t="str">
        <f>VLOOKUP(C827,DATABASE!A:C,3,0)</f>
        <v>T70BLDC</v>
      </c>
    </row>
    <row r="828" spans="1:9" ht="12.75" x14ac:dyDescent="0.2">
      <c r="A828" s="17" t="str">
        <f>IF(ISBLANK(Comp!A828)=TRUE,SPRT!A205,Comp!A828)</f>
        <v>SPRT</v>
      </c>
      <c r="B828" s="26"/>
      <c r="C828" s="33" t="str">
        <f>IF(ISBLANK(Comp!C828)=TRUE,IF(SPRT!C828=TRUE,SFIN!C828,SPRT!C828),Comp!C828)</f>
        <v>KB001032</v>
      </c>
      <c r="D828" s="26"/>
      <c r="E828" s="26"/>
      <c r="F828" s="26"/>
      <c r="G828" s="26"/>
      <c r="H828" s="26"/>
      <c r="I828" s="26" t="str">
        <f>VLOOKUP(C828,DATABASE!A:C,3,0)</f>
        <v>T70BLDC</v>
      </c>
    </row>
    <row r="829" spans="1:9" ht="12.75" x14ac:dyDescent="0.2">
      <c r="A829" s="17" t="str">
        <f>IF(ISBLANK(Comp!A829)=TRUE,SPRT!A206,Comp!A829)</f>
        <v>SPRT</v>
      </c>
      <c r="B829" s="26"/>
      <c r="C829" s="33" t="str">
        <f>IF(ISBLANK(Comp!C829)=TRUE,IF(SPRT!C829=TRUE,SFIN!C829,SPRT!C829),Comp!C829)</f>
        <v>KB001033</v>
      </c>
      <c r="D829" s="26"/>
      <c r="E829" s="26"/>
      <c r="F829" s="26"/>
      <c r="G829" s="26"/>
      <c r="H829" s="26"/>
      <c r="I829" s="26" t="str">
        <f>VLOOKUP(C829,DATABASE!A:C,3,0)</f>
        <v>T70BLDC</v>
      </c>
    </row>
    <row r="830" spans="1:9" ht="12.75" x14ac:dyDescent="0.2">
      <c r="A830" s="17" t="str">
        <f>IF(ISBLANK(Comp!A830)=TRUE,SPRT!A207,Comp!A830)</f>
        <v>SPRT</v>
      </c>
      <c r="B830" s="26"/>
      <c r="C830" s="33" t="str">
        <f>IF(ISBLANK(Comp!C830)=TRUE,IF(SPRT!C830=TRUE,SFIN!C830,SPRT!C830),Comp!C830)</f>
        <v>KB001034</v>
      </c>
      <c r="D830" s="26"/>
      <c r="E830" s="26"/>
      <c r="F830" s="26"/>
      <c r="G830" s="26"/>
      <c r="H830" s="26"/>
      <c r="I830" s="26" t="str">
        <f>VLOOKUP(C830,DATABASE!A:C,3,0)</f>
        <v>T70BLDC</v>
      </c>
    </row>
    <row r="831" spans="1:9" ht="12.75" x14ac:dyDescent="0.2">
      <c r="A831" s="17" t="str">
        <f>IF(ISBLANK(Comp!A831)=TRUE,SPRT!A208,Comp!A831)</f>
        <v>SPRT</v>
      </c>
      <c r="B831" s="26"/>
      <c r="C831" s="33" t="str">
        <f>IF(ISBLANK(Comp!C831)=TRUE,IF(SPRT!C831=TRUE,SFIN!C831,SPRT!C831),Comp!C831)</f>
        <v>KB001035</v>
      </c>
      <c r="D831" s="26"/>
      <c r="E831" s="26"/>
      <c r="F831" s="26"/>
      <c r="G831" s="26"/>
      <c r="H831" s="26"/>
      <c r="I831" s="26" t="str">
        <f>VLOOKUP(C831,DATABASE!A:C,3,0)</f>
        <v>T70BLDC</v>
      </c>
    </row>
    <row r="832" spans="1:9" ht="12.75" x14ac:dyDescent="0.2">
      <c r="A832" s="17" t="str">
        <f>IF(ISBLANK(Comp!A832)=TRUE,SPRT!A209,Comp!A832)</f>
        <v>SPRT</v>
      </c>
      <c r="B832" s="26"/>
      <c r="C832" s="33" t="str">
        <f>IF(ISBLANK(Comp!C832)=TRUE,IF(SPRT!C832=TRUE,SFIN!C832,SPRT!C832),Comp!C832)</f>
        <v>KB001036</v>
      </c>
      <c r="D832" s="26"/>
      <c r="E832" s="26"/>
      <c r="F832" s="26"/>
      <c r="G832" s="26"/>
      <c r="H832" s="26"/>
      <c r="I832" s="26" t="str">
        <f>VLOOKUP(C832,DATABASE!A:C,3,0)</f>
        <v>T70BLDC</v>
      </c>
    </row>
    <row r="833" spans="1:9" ht="12.75" x14ac:dyDescent="0.2">
      <c r="A833" s="17" t="str">
        <f>IF(ISBLANK(Comp!A833)=TRUE,SPRT!A210,Comp!A833)</f>
        <v>SPRT</v>
      </c>
      <c r="B833" s="26"/>
      <c r="C833" s="33" t="str">
        <f>IF(ISBLANK(Comp!C833)=TRUE,IF(SPRT!C833=TRUE,SFIN!C833,SPRT!C833),Comp!C833)</f>
        <v>KB001037</v>
      </c>
      <c r="D833" s="26"/>
      <c r="E833" s="26"/>
      <c r="F833" s="26"/>
      <c r="G833" s="26"/>
      <c r="H833" s="26"/>
      <c r="I833" s="26" t="str">
        <f>VLOOKUP(C833,DATABASE!A:C,3,0)</f>
        <v>T70BLDC</v>
      </c>
    </row>
    <row r="834" spans="1:9" ht="12.75" x14ac:dyDescent="0.2">
      <c r="A834" s="17" t="str">
        <f>IF(ISBLANK(Comp!A834)=TRUE,SPRT!A211,Comp!A834)</f>
        <v>SPRT</v>
      </c>
      <c r="B834" s="26"/>
      <c r="C834" s="33" t="str">
        <f>IF(ISBLANK(Comp!C834)=TRUE,IF(SPRT!C834=TRUE,SFIN!C834,SPRT!C834),Comp!C834)</f>
        <v>KB001038</v>
      </c>
      <c r="D834" s="26"/>
      <c r="E834" s="26"/>
      <c r="F834" s="26"/>
      <c r="G834" s="26"/>
      <c r="H834" s="26"/>
      <c r="I834" s="26" t="str">
        <f>VLOOKUP(C834,DATABASE!A:C,3,0)</f>
        <v>T70BLDC</v>
      </c>
    </row>
    <row r="835" spans="1:9" ht="12.75" x14ac:dyDescent="0.2">
      <c r="A835" s="17" t="str">
        <f>IF(ISBLANK(Comp!A835)=TRUE,SPRT!A212,Comp!A835)</f>
        <v>SPRT</v>
      </c>
      <c r="B835" s="26"/>
      <c r="C835" s="33" t="str">
        <f>IF(ISBLANK(Comp!C835)=TRUE,IF(SPRT!C835=TRUE,SFIN!C835,SPRT!C835),Comp!C835)</f>
        <v>KB001039</v>
      </c>
      <c r="D835" s="26"/>
      <c r="E835" s="26"/>
      <c r="F835" s="26"/>
      <c r="G835" s="26"/>
      <c r="H835" s="26"/>
      <c r="I835" s="26" t="str">
        <f>VLOOKUP(C835,DATABASE!A:C,3,0)</f>
        <v>T70BLDC</v>
      </c>
    </row>
    <row r="836" spans="1:9" ht="12.75" x14ac:dyDescent="0.2">
      <c r="A836" s="17" t="str">
        <f>IF(ISBLANK(Comp!A836)=TRUE,SPRT!A213,Comp!A836)</f>
        <v>SPRT</v>
      </c>
      <c r="B836" s="26"/>
      <c r="C836" s="33" t="str">
        <f>IF(ISBLANK(Comp!C836)=TRUE,IF(SPRT!C836=TRUE,SFIN!C836,SPRT!C836),Comp!C836)</f>
        <v>KB001040</v>
      </c>
      <c r="D836" s="26"/>
      <c r="E836" s="26"/>
      <c r="F836" s="26"/>
      <c r="G836" s="26"/>
      <c r="H836" s="26"/>
      <c r="I836" s="26" t="str">
        <f>VLOOKUP(C836,DATABASE!A:C,3,0)</f>
        <v>T70BLDC</v>
      </c>
    </row>
    <row r="837" spans="1:9" ht="12.75" x14ac:dyDescent="0.2">
      <c r="A837" s="17" t="str">
        <f>IF(ISBLANK(Comp!A837)=TRUE,SPRT!A214,Comp!A837)</f>
        <v>SPRT</v>
      </c>
      <c r="B837" s="26"/>
      <c r="C837" s="33" t="str">
        <f>IF(ISBLANK(Comp!C837)=TRUE,IF(SPRT!C837=TRUE,SFIN!C837,SPRT!C837),Comp!C837)</f>
        <v>KB001041</v>
      </c>
      <c r="D837" s="26"/>
      <c r="E837" s="26"/>
      <c r="F837" s="26"/>
      <c r="G837" s="26"/>
      <c r="H837" s="26"/>
      <c r="I837" s="26" t="str">
        <f>VLOOKUP(C837,DATABASE!A:C,3,0)</f>
        <v>T70BLDC</v>
      </c>
    </row>
    <row r="838" spans="1:9" ht="12.75" x14ac:dyDescent="0.2">
      <c r="A838" s="17" t="str">
        <f>IF(ISBLANK(Comp!A838)=TRUE,SPRT!A215,Comp!A838)</f>
        <v>SPRT</v>
      </c>
      <c r="B838" s="26"/>
      <c r="C838" s="33" t="str">
        <f>IF(ISBLANK(Comp!C838)=TRUE,IF(SPRT!C838=TRUE,SFIN!C838,SPRT!C838),Comp!C838)</f>
        <v>KB001042</v>
      </c>
      <c r="D838" s="26"/>
      <c r="E838" s="26"/>
      <c r="F838" s="26"/>
      <c r="G838" s="26"/>
      <c r="H838" s="26"/>
      <c r="I838" s="26" t="str">
        <f>VLOOKUP(C838,DATABASE!A:C,3,0)</f>
        <v>T70BLDC</v>
      </c>
    </row>
    <row r="839" spans="1:9" ht="12.75" x14ac:dyDescent="0.2">
      <c r="A839" s="17" t="str">
        <f>IF(ISBLANK(Comp!A839)=TRUE,SPRT!A216,Comp!A839)</f>
        <v>SPRT</v>
      </c>
      <c r="B839" s="26"/>
      <c r="C839" s="33" t="str">
        <f>IF(ISBLANK(Comp!C839)=TRUE,IF(SPRT!C839=TRUE,SFIN!C839,SPRT!C839),Comp!C839)</f>
        <v>KB001043</v>
      </c>
      <c r="D839" s="26"/>
      <c r="E839" s="26"/>
      <c r="F839" s="26"/>
      <c r="G839" s="26"/>
      <c r="H839" s="26"/>
      <c r="I839" s="26" t="str">
        <f>VLOOKUP(C839,DATABASE!A:C,3,0)</f>
        <v>T70BLDC</v>
      </c>
    </row>
    <row r="840" spans="1:9" ht="12.75" x14ac:dyDescent="0.2">
      <c r="A840" s="17" t="str">
        <f>IF(ISBLANK(Comp!A840)=TRUE,SPRT!A217,Comp!A840)</f>
        <v>SPRT</v>
      </c>
      <c r="B840" s="26"/>
      <c r="C840" s="33" t="str">
        <f>IF(ISBLANK(Comp!C840)=TRUE,IF(SPRT!C840=TRUE,SFIN!C840,SPRT!C840),Comp!C840)</f>
        <v>KB001044</v>
      </c>
      <c r="D840" s="26"/>
      <c r="E840" s="26"/>
      <c r="F840" s="26"/>
      <c r="G840" s="26"/>
      <c r="H840" s="26"/>
      <c r="I840" s="26" t="str">
        <f>VLOOKUP(C840,DATABASE!A:C,3,0)</f>
        <v>T70BLDC</v>
      </c>
    </row>
    <row r="841" spans="1:9" ht="12.75" x14ac:dyDescent="0.2">
      <c r="A841" s="17" t="str">
        <f>IF(ISBLANK(Comp!A841)=TRUE,SPRT!A218,Comp!A841)</f>
        <v>SPRT</v>
      </c>
      <c r="B841" s="26"/>
      <c r="C841" s="33" t="str">
        <f>IF(ISBLANK(Comp!C841)=TRUE,IF(SPRT!C841=TRUE,SFIN!C841,SPRT!C841),Comp!C841)</f>
        <v>KB001045</v>
      </c>
      <c r="D841" s="26"/>
      <c r="E841" s="26"/>
      <c r="F841" s="26"/>
      <c r="G841" s="26"/>
      <c r="H841" s="26"/>
      <c r="I841" s="26" t="str">
        <f>VLOOKUP(C841,DATABASE!A:C,3,0)</f>
        <v>T70BLDC</v>
      </c>
    </row>
    <row r="842" spans="1:9" ht="12.75" x14ac:dyDescent="0.2">
      <c r="A842" s="17" t="str">
        <f>IF(ISBLANK(Comp!A842)=TRUE,SPRT!A219,Comp!A842)</f>
        <v>SPRT</v>
      </c>
      <c r="B842" s="26"/>
      <c r="C842" s="33" t="str">
        <f>IF(ISBLANK(Comp!C842)=TRUE,IF(SPRT!C842=TRUE,SFIN!C842,SPRT!C842),Comp!C842)</f>
        <v>KB001046</v>
      </c>
      <c r="D842" s="26"/>
      <c r="E842" s="26"/>
      <c r="F842" s="26"/>
      <c r="G842" s="26"/>
      <c r="H842" s="26"/>
      <c r="I842" s="26" t="str">
        <f>VLOOKUP(C842,DATABASE!A:C,3,0)</f>
        <v>T70BLDC</v>
      </c>
    </row>
    <row r="843" spans="1:9" ht="12.75" x14ac:dyDescent="0.2">
      <c r="A843" s="17" t="str">
        <f>IF(ISBLANK(Comp!A843)=TRUE,SPRT!A220,Comp!A843)</f>
        <v>SPRT</v>
      </c>
      <c r="B843" s="26"/>
      <c r="C843" s="33" t="str">
        <f>IF(ISBLANK(Comp!C843)=TRUE,IF(SPRT!C843=TRUE,SFIN!C843,SPRT!C843),Comp!C843)</f>
        <v>KB001047</v>
      </c>
      <c r="D843" s="26"/>
      <c r="E843" s="26"/>
      <c r="F843" s="26"/>
      <c r="G843" s="26"/>
      <c r="H843" s="26"/>
      <c r="I843" s="26" t="str">
        <f>VLOOKUP(C843,DATABASE!A:C,3,0)</f>
        <v>T70BLDC</v>
      </c>
    </row>
    <row r="844" spans="1:9" ht="12.75" x14ac:dyDescent="0.2">
      <c r="A844" s="17" t="str">
        <f>IF(ISBLANK(Comp!A844)=TRUE,SPRT!A221,Comp!A844)</f>
        <v>SPRT</v>
      </c>
      <c r="B844" s="26"/>
      <c r="C844" s="33" t="str">
        <f>IF(ISBLANK(Comp!C844)=TRUE,IF(SPRT!C844=TRUE,SFIN!C844,SPRT!C844),Comp!C844)</f>
        <v>KB001048</v>
      </c>
      <c r="D844" s="26"/>
      <c r="E844" s="26"/>
      <c r="F844" s="26"/>
      <c r="G844" s="26"/>
      <c r="H844" s="26"/>
      <c r="I844" s="26" t="str">
        <f>VLOOKUP(C844,DATABASE!A:C,3,0)</f>
        <v>T70BLDC</v>
      </c>
    </row>
    <row r="845" spans="1:9" ht="12.75" x14ac:dyDescent="0.2">
      <c r="A845" s="17" t="str">
        <f>IF(ISBLANK(Comp!A845)=TRUE,SPRT!A222,Comp!A845)</f>
        <v>SPRT</v>
      </c>
      <c r="B845" s="26"/>
      <c r="C845" s="33" t="str">
        <f>IF(ISBLANK(Comp!C845)=TRUE,IF(SPRT!C845=TRUE,SFIN!C845,SPRT!C845),Comp!C845)</f>
        <v>KB001049</v>
      </c>
      <c r="D845" s="26"/>
      <c r="E845" s="26"/>
      <c r="F845" s="26"/>
      <c r="G845" s="26"/>
      <c r="H845" s="26"/>
      <c r="I845" s="26" t="str">
        <f>VLOOKUP(C845,DATABASE!A:C,3,0)</f>
        <v>T70BLDC</v>
      </c>
    </row>
    <row r="846" spans="1:9" ht="12.75" x14ac:dyDescent="0.2">
      <c r="A846" s="17" t="str">
        <f>IF(ISBLANK(Comp!A846)=TRUE,SPRT!A223,Comp!A846)</f>
        <v>SPRT</v>
      </c>
      <c r="B846" s="26"/>
      <c r="C846" s="33" t="str">
        <f>IF(ISBLANK(Comp!C846)=TRUE,IF(SPRT!C846=TRUE,SFIN!C846,SPRT!C846),Comp!C846)</f>
        <v>KB001050</v>
      </c>
      <c r="D846" s="26"/>
      <c r="E846" s="26"/>
      <c r="F846" s="26"/>
      <c r="G846" s="26"/>
      <c r="H846" s="26"/>
      <c r="I846" s="26" t="str">
        <f>VLOOKUP(C846,DATABASE!A:C,3,0)</f>
        <v>T70BLDC</v>
      </c>
    </row>
    <row r="847" spans="1:9" ht="12.75" x14ac:dyDescent="0.2">
      <c r="A847" s="17" t="str">
        <f>IF(ISBLANK(Comp!A847)=TRUE,SPRT!A224,Comp!A847)</f>
        <v>SPRT</v>
      </c>
      <c r="B847" s="26"/>
      <c r="C847" s="33" t="str">
        <f>IF(ISBLANK(Comp!C847)=TRUE,IF(SPRT!C847=TRUE,SFIN!C847,SPRT!C847),Comp!C847)</f>
        <v>KB001051</v>
      </c>
      <c r="D847" s="26"/>
      <c r="E847" s="26"/>
      <c r="F847" s="26"/>
      <c r="G847" s="26"/>
      <c r="H847" s="26"/>
      <c r="I847" s="26" t="str">
        <f>VLOOKUP(C847,DATABASE!A:C,3,0)</f>
        <v>T70BLDC</v>
      </c>
    </row>
    <row r="848" spans="1:9" ht="12.75" x14ac:dyDescent="0.2">
      <c r="A848" s="17" t="str">
        <f>IF(ISBLANK(Comp!A848)=TRUE,SPRT!A225,Comp!A848)</f>
        <v>SPRT</v>
      </c>
      <c r="B848" s="26"/>
      <c r="C848" s="33" t="str">
        <f>IF(ISBLANK(Comp!C848)=TRUE,IF(SPRT!C848=TRUE,SFIN!C848,SPRT!C848),Comp!C848)</f>
        <v>KB001052</v>
      </c>
      <c r="D848" s="26"/>
      <c r="E848" s="26"/>
      <c r="F848" s="26"/>
      <c r="G848" s="26"/>
      <c r="H848" s="26"/>
      <c r="I848" s="26" t="str">
        <f>VLOOKUP(C848,DATABASE!A:C,3,0)</f>
        <v>T70BLDC</v>
      </c>
    </row>
    <row r="849" spans="1:9" ht="12.75" x14ac:dyDescent="0.2">
      <c r="A849" s="17" t="str">
        <f>IF(ISBLANK(Comp!A849)=TRUE,SPRT!A226,Comp!A849)</f>
        <v>SPRT</v>
      </c>
      <c r="B849" s="26"/>
      <c r="C849" s="33" t="str">
        <f>IF(ISBLANK(Comp!C849)=TRUE,IF(SPRT!C849=TRUE,SFIN!C849,SPRT!C849),Comp!C849)</f>
        <v>KB001053</v>
      </c>
      <c r="D849" s="26"/>
      <c r="E849" s="26"/>
      <c r="F849" s="26"/>
      <c r="G849" s="26"/>
      <c r="H849" s="26"/>
      <c r="I849" s="26" t="str">
        <f>VLOOKUP(C849,DATABASE!A:C,3,0)</f>
        <v>T70BLDC</v>
      </c>
    </row>
    <row r="850" spans="1:9" ht="12.75" x14ac:dyDescent="0.2">
      <c r="A850" s="17" t="str">
        <f>IF(ISBLANK(Comp!A850)=TRUE,SPRT!A227,Comp!A850)</f>
        <v>SPRT</v>
      </c>
      <c r="B850" s="26"/>
      <c r="C850" s="33" t="str">
        <f>IF(ISBLANK(Comp!C850)=TRUE,IF(SPRT!C850=TRUE,SFIN!C850,SPRT!C850),Comp!C850)</f>
        <v>KB001054</v>
      </c>
      <c r="D850" s="26"/>
      <c r="E850" s="26"/>
      <c r="F850" s="26"/>
      <c r="G850" s="26"/>
      <c r="H850" s="26"/>
      <c r="I850" s="26" t="str">
        <f>VLOOKUP(C850,DATABASE!A:C,3,0)</f>
        <v>T70BLDC</v>
      </c>
    </row>
    <row r="851" spans="1:9" ht="12.75" x14ac:dyDescent="0.2">
      <c r="A851" s="17" t="str">
        <f>IF(ISBLANK(Comp!A851)=TRUE,SPRT!A228,Comp!A851)</f>
        <v>SPRT</v>
      </c>
      <c r="B851" s="26"/>
      <c r="C851" s="33" t="str">
        <f>IF(ISBLANK(Comp!C851)=TRUE,IF(SPRT!C851=TRUE,SFIN!C851,SPRT!C851),Comp!C851)</f>
        <v>KB001055</v>
      </c>
      <c r="D851" s="26"/>
      <c r="E851" s="26"/>
      <c r="F851" s="26"/>
      <c r="G851" s="26"/>
      <c r="H851" s="26"/>
      <c r="I851" s="26" t="str">
        <f>VLOOKUP(C851,DATABASE!A:C,3,0)</f>
        <v>T70BLDC</v>
      </c>
    </row>
    <row r="852" spans="1:9" ht="12.75" x14ac:dyDescent="0.2">
      <c r="A852" s="17" t="str">
        <f>IF(ISBLANK(Comp!A852)=TRUE,SPRT!A229,Comp!A852)</f>
        <v>SPRT</v>
      </c>
      <c r="B852" s="26"/>
      <c r="C852" s="33" t="str">
        <f>IF(ISBLANK(Comp!C852)=TRUE,IF(SPRT!C852=TRUE,SFIN!C852,SPRT!C852),Comp!C852)</f>
        <v>KB001056</v>
      </c>
      <c r="D852" s="26"/>
      <c r="E852" s="26"/>
      <c r="F852" s="26"/>
      <c r="G852" s="26"/>
      <c r="H852" s="26"/>
      <c r="I852" s="26" t="str">
        <f>VLOOKUP(C852,DATABASE!A:C,3,0)</f>
        <v>T70BLDC</v>
      </c>
    </row>
    <row r="853" spans="1:9" ht="12.75" x14ac:dyDescent="0.2">
      <c r="A853" s="17" t="str">
        <f>IF(ISBLANK(Comp!A853)=TRUE,SPRT!A230,Comp!A853)</f>
        <v>SPRT</v>
      </c>
      <c r="B853" s="26"/>
      <c r="C853" s="33" t="str">
        <f>IF(ISBLANK(Comp!C853)=TRUE,IF(SPRT!C853=TRUE,SFIN!C853,SPRT!C853),Comp!C853)</f>
        <v>KB001057</v>
      </c>
      <c r="D853" s="26"/>
      <c r="E853" s="26"/>
      <c r="F853" s="26"/>
      <c r="G853" s="26"/>
      <c r="H853" s="26"/>
      <c r="I853" s="26" t="str">
        <f>VLOOKUP(C853,DATABASE!A:C,3,0)</f>
        <v>T70BLDC</v>
      </c>
    </row>
    <row r="854" spans="1:9" ht="12.75" x14ac:dyDescent="0.2">
      <c r="A854" s="17" t="str">
        <f>IF(ISBLANK(Comp!A854)=TRUE,SPRT!A231,Comp!A854)</f>
        <v>SPRT</v>
      </c>
      <c r="B854" s="26"/>
      <c r="C854" s="33" t="str">
        <f>IF(ISBLANK(Comp!C854)=TRUE,IF(SPRT!C854=TRUE,SFIN!C854,SPRT!C854),Comp!C854)</f>
        <v>KB001058</v>
      </c>
      <c r="D854" s="26"/>
      <c r="E854" s="26"/>
      <c r="F854" s="26"/>
      <c r="G854" s="26"/>
      <c r="H854" s="26"/>
      <c r="I854" s="26" t="str">
        <f>VLOOKUP(C854,DATABASE!A:C,3,0)</f>
        <v>T70BLDC</v>
      </c>
    </row>
    <row r="855" spans="1:9" ht="12.75" x14ac:dyDescent="0.2">
      <c r="A855" s="17" t="str">
        <f>IF(ISBLANK(Comp!A855)=TRUE,SPRT!A232,Comp!A855)</f>
        <v>SPRT</v>
      </c>
      <c r="B855" s="26"/>
      <c r="C855" s="33" t="str">
        <f>IF(ISBLANK(Comp!C855)=TRUE,IF(SPRT!C855=TRUE,SFIN!C855,SPRT!C855),Comp!C855)</f>
        <v>KB001059</v>
      </c>
      <c r="D855" s="26"/>
      <c r="E855" s="26"/>
      <c r="F855" s="26"/>
      <c r="G855" s="26"/>
      <c r="H855" s="26"/>
      <c r="I855" s="26" t="str">
        <f>VLOOKUP(C855,DATABASE!A:C,3,0)</f>
        <v>T70BLDC</v>
      </c>
    </row>
    <row r="856" spans="1:9" ht="12.75" x14ac:dyDescent="0.2">
      <c r="A856" s="17" t="str">
        <f>IF(ISBLANK(Comp!A856)=TRUE,SPRT!A233,Comp!A856)</f>
        <v>SPRT</v>
      </c>
      <c r="B856" s="26"/>
      <c r="C856" s="33" t="str">
        <f>IF(ISBLANK(Comp!C856)=TRUE,IF(SPRT!C856=TRUE,SFIN!C856,SPRT!C856),Comp!C856)</f>
        <v>KB001060</v>
      </c>
      <c r="D856" s="26"/>
      <c r="E856" s="26"/>
      <c r="F856" s="26"/>
      <c r="G856" s="26"/>
      <c r="H856" s="26"/>
      <c r="I856" s="26" t="str">
        <f>VLOOKUP(C856,DATABASE!A:C,3,0)</f>
        <v>T70BLDC</v>
      </c>
    </row>
    <row r="857" spans="1:9" ht="12.75" x14ac:dyDescent="0.2">
      <c r="A857" s="17" t="str">
        <f>IF(ISBLANK(Comp!A857)=TRUE,SPRT!A234,Comp!A857)</f>
        <v>SPRT</v>
      </c>
      <c r="B857" s="26"/>
      <c r="C857" s="33" t="str">
        <f>IF(ISBLANK(Comp!C857)=TRUE,IF(SPRT!C857=TRUE,SFIN!C857,SPRT!C857),Comp!C857)</f>
        <v>KB001061</v>
      </c>
      <c r="D857" s="26"/>
      <c r="E857" s="26"/>
      <c r="F857" s="26"/>
      <c r="G857" s="26"/>
      <c r="H857" s="26"/>
      <c r="I857" s="26" t="str">
        <f>VLOOKUP(C857,DATABASE!A:C,3,0)</f>
        <v>T70BLDC</v>
      </c>
    </row>
    <row r="858" spans="1:9" ht="12.75" x14ac:dyDescent="0.2">
      <c r="A858" s="17" t="str">
        <f>IF(ISBLANK(Comp!A858)=TRUE,SPRT!A235,Comp!A858)</f>
        <v>SPRT</v>
      </c>
      <c r="B858" s="26"/>
      <c r="C858" s="33" t="str">
        <f>IF(ISBLANK(Comp!C858)=TRUE,IF(SPRT!C858=TRUE,SFIN!C858,SPRT!C858),Comp!C858)</f>
        <v>KB001062</v>
      </c>
      <c r="D858" s="26"/>
      <c r="E858" s="26"/>
      <c r="F858" s="26"/>
      <c r="G858" s="26"/>
      <c r="H858" s="26"/>
      <c r="I858" s="26" t="str">
        <f>VLOOKUP(C858,DATABASE!A:C,3,0)</f>
        <v>T70BLDC</v>
      </c>
    </row>
    <row r="859" spans="1:9" ht="12.75" x14ac:dyDescent="0.2">
      <c r="A859" s="17" t="str">
        <f>IF(ISBLANK(Comp!A859)=TRUE,SPRT!A236,Comp!A859)</f>
        <v>SPRT</v>
      </c>
      <c r="B859" s="26"/>
      <c r="C859" s="33" t="str">
        <f>IF(ISBLANK(Comp!C859)=TRUE,IF(SPRT!C859=TRUE,SFIN!C859,SPRT!C859),Comp!C859)</f>
        <v>KB001063</v>
      </c>
      <c r="D859" s="26"/>
      <c r="E859" s="26"/>
      <c r="F859" s="26"/>
      <c r="G859" s="26"/>
      <c r="H859" s="26"/>
      <c r="I859" s="26" t="str">
        <f>VLOOKUP(C859,DATABASE!A:C,3,0)</f>
        <v>T70BLDC</v>
      </c>
    </row>
    <row r="860" spans="1:9" ht="12.75" x14ac:dyDescent="0.2">
      <c r="A860" s="17" t="str">
        <f>IF(ISBLANK(Comp!A860)=TRUE,SPRT!A237,Comp!A860)</f>
        <v>SPRT</v>
      </c>
      <c r="B860" s="26"/>
      <c r="C860" s="33" t="str">
        <f>IF(ISBLANK(Comp!C860)=TRUE,IF(SPRT!C860=TRUE,SFIN!C860,SPRT!C860),Comp!C860)</f>
        <v>KB001064</v>
      </c>
      <c r="D860" s="26"/>
      <c r="E860" s="26"/>
      <c r="F860" s="26"/>
      <c r="G860" s="26"/>
      <c r="H860" s="26"/>
      <c r="I860" s="26" t="str">
        <f>VLOOKUP(C860,DATABASE!A:C,3,0)</f>
        <v>T70BLDC</v>
      </c>
    </row>
    <row r="861" spans="1:9" ht="12.75" x14ac:dyDescent="0.2">
      <c r="A861" s="17" t="str">
        <f>IF(ISBLANK(Comp!A861)=TRUE,SPRT!A238,Comp!A861)</f>
        <v>SPRT</v>
      </c>
      <c r="B861" s="26"/>
      <c r="C861" s="33" t="str">
        <f>IF(ISBLANK(Comp!C861)=TRUE,IF(SPRT!C861=TRUE,SFIN!C861,SPRT!C861),Comp!C861)</f>
        <v>KB001065</v>
      </c>
      <c r="D861" s="26"/>
      <c r="E861" s="26"/>
      <c r="F861" s="26"/>
      <c r="G861" s="26"/>
      <c r="H861" s="26"/>
      <c r="I861" s="26" t="str">
        <f>VLOOKUP(C861,DATABASE!A:C,3,0)</f>
        <v>T70BLDC</v>
      </c>
    </row>
    <row r="862" spans="1:9" ht="12.75" x14ac:dyDescent="0.2">
      <c r="A862" s="17" t="str">
        <f>IF(ISBLANK(Comp!A862)=TRUE,SPRT!A239,Comp!A862)</f>
        <v>SPRT</v>
      </c>
      <c r="B862" s="26"/>
      <c r="C862" s="33" t="str">
        <f>IF(ISBLANK(Comp!C862)=TRUE,IF(SPRT!C862=TRUE,SFIN!C862,SPRT!C862),Comp!C862)</f>
        <v>KB001066</v>
      </c>
      <c r="D862" s="26"/>
      <c r="E862" s="26"/>
      <c r="F862" s="26"/>
      <c r="G862" s="26"/>
      <c r="H862" s="26"/>
      <c r="I862" s="26" t="str">
        <f>VLOOKUP(C862,DATABASE!A:C,3,0)</f>
        <v>T70BLDC</v>
      </c>
    </row>
    <row r="863" spans="1:9" ht="12.75" x14ac:dyDescent="0.2">
      <c r="A863" s="17" t="str">
        <f>IF(ISBLANK(Comp!A863)=TRUE,SPRT!A240,Comp!A863)</f>
        <v>SPRT</v>
      </c>
      <c r="B863" s="26"/>
      <c r="C863" s="33" t="str">
        <f>IF(ISBLANK(Comp!C863)=TRUE,IF(SPRT!C863=TRUE,SFIN!C863,SPRT!C863),Comp!C863)</f>
        <v>KB001067</v>
      </c>
      <c r="D863" s="26"/>
      <c r="E863" s="26"/>
      <c r="F863" s="26"/>
      <c r="G863" s="26"/>
      <c r="H863" s="26"/>
      <c r="I863" s="26" t="str">
        <f>VLOOKUP(C863,DATABASE!A:C,3,0)</f>
        <v>T70BLDC</v>
      </c>
    </row>
    <row r="864" spans="1:9" ht="12.75" x14ac:dyDescent="0.2">
      <c r="A864" s="17" t="str">
        <f>IF(ISBLANK(Comp!A864)=TRUE,SPRT!A241,Comp!A864)</f>
        <v>SPRT</v>
      </c>
      <c r="B864" s="26"/>
      <c r="C864" s="33" t="str">
        <f>IF(ISBLANK(Comp!C864)=TRUE,IF(SPRT!C864=TRUE,SFIN!C864,SPRT!C864),Comp!C864)</f>
        <v>KB001068</v>
      </c>
      <c r="D864" s="26"/>
      <c r="E864" s="26"/>
      <c r="F864" s="26"/>
      <c r="G864" s="26"/>
      <c r="H864" s="26"/>
      <c r="I864" s="26" t="str">
        <f>VLOOKUP(C864,DATABASE!A:C,3,0)</f>
        <v>T70BLDC</v>
      </c>
    </row>
    <row r="865" spans="1:9" ht="12.75" x14ac:dyDescent="0.2">
      <c r="A865" s="17" t="str">
        <f>IF(ISBLANK(Comp!A865)=TRUE,SPRT!A242,Comp!A865)</f>
        <v>SPRT</v>
      </c>
      <c r="B865" s="26"/>
      <c r="C865" s="33" t="str">
        <f>IF(ISBLANK(Comp!C865)=TRUE,IF(SPRT!C865=TRUE,SFIN!C865,SPRT!C865),Comp!C865)</f>
        <v>KB001069</v>
      </c>
      <c r="D865" s="26"/>
      <c r="E865" s="26"/>
      <c r="F865" s="26"/>
      <c r="G865" s="26"/>
      <c r="H865" s="26"/>
      <c r="I865" s="26" t="str">
        <f>VLOOKUP(C865,DATABASE!A:C,3,0)</f>
        <v>T70BLDC</v>
      </c>
    </row>
    <row r="866" spans="1:9" ht="12.75" x14ac:dyDescent="0.2">
      <c r="A866" s="17" t="str">
        <f>IF(ISBLANK(Comp!A866)=TRUE,SPRT!A243,Comp!A866)</f>
        <v>SPRT</v>
      </c>
      <c r="B866" s="26"/>
      <c r="C866" s="33" t="str">
        <f>IF(ISBLANK(Comp!C866)=TRUE,IF(SPRT!C866=TRUE,SFIN!C866,SPRT!C866),Comp!C866)</f>
        <v>KB001070</v>
      </c>
      <c r="D866" s="26"/>
      <c r="E866" s="26"/>
      <c r="F866" s="26"/>
      <c r="G866" s="26"/>
      <c r="H866" s="26"/>
      <c r="I866" s="26" t="str">
        <f>VLOOKUP(C866,DATABASE!A:C,3,0)</f>
        <v>T70BLDC</v>
      </c>
    </row>
    <row r="867" spans="1:9" ht="12.75" x14ac:dyDescent="0.2">
      <c r="A867" s="17" t="str">
        <f>IF(ISBLANK(Comp!A867)=TRUE,SPRT!A244,Comp!A867)</f>
        <v>SPRT</v>
      </c>
      <c r="B867" s="26"/>
      <c r="C867" s="33" t="str">
        <f>IF(ISBLANK(Comp!C867)=TRUE,IF(SPRT!C867=TRUE,SFIN!C867,SPRT!C867),Comp!C867)</f>
        <v>KB001071</v>
      </c>
      <c r="D867" s="26"/>
      <c r="E867" s="26"/>
      <c r="F867" s="26"/>
      <c r="G867" s="26"/>
      <c r="H867" s="26"/>
      <c r="I867" s="26" t="str">
        <f>VLOOKUP(C867,DATABASE!A:C,3,0)</f>
        <v>T70BLDC</v>
      </c>
    </row>
    <row r="868" spans="1:9" ht="12.75" x14ac:dyDescent="0.2">
      <c r="A868" s="17" t="str">
        <f>IF(ISBLANK(Comp!A868)=TRUE,SPRT!A245,Comp!A868)</f>
        <v>SPRT</v>
      </c>
      <c r="B868" s="26"/>
      <c r="C868" s="33" t="str">
        <f>IF(ISBLANK(Comp!C868)=TRUE,IF(SPRT!C868=TRUE,SFIN!C868,SPRT!C868),Comp!C868)</f>
        <v>KB001072</v>
      </c>
      <c r="D868" s="26"/>
      <c r="E868" s="26"/>
      <c r="F868" s="26"/>
      <c r="G868" s="26"/>
      <c r="H868" s="26"/>
      <c r="I868" s="26" t="str">
        <f>VLOOKUP(C868,DATABASE!A:C,3,0)</f>
        <v>T70BLDC</v>
      </c>
    </row>
    <row r="869" spans="1:9" ht="12.75" x14ac:dyDescent="0.2">
      <c r="A869" s="17" t="str">
        <f>IF(ISBLANK(Comp!A869)=TRUE,SPRT!A246,Comp!A869)</f>
        <v>SPRT</v>
      </c>
      <c r="B869" s="26"/>
      <c r="C869" s="33" t="str">
        <f>IF(ISBLANK(Comp!C869)=TRUE,IF(SPRT!C869=TRUE,SFIN!C869,SPRT!C869),Comp!C869)</f>
        <v>KB001073</v>
      </c>
      <c r="D869" s="26"/>
      <c r="E869" s="26"/>
      <c r="F869" s="26"/>
      <c r="G869" s="26"/>
      <c r="H869" s="26"/>
      <c r="I869" s="26" t="str">
        <f>VLOOKUP(C869,DATABASE!A:C,3,0)</f>
        <v>T70BLDC</v>
      </c>
    </row>
    <row r="870" spans="1:9" ht="12.75" x14ac:dyDescent="0.2">
      <c r="A870" s="17" t="str">
        <f>IF(ISBLANK(Comp!A870)=TRUE,SPRT!A247,Comp!A870)</f>
        <v>SPRT</v>
      </c>
      <c r="B870" s="26"/>
      <c r="C870" s="33" t="str">
        <f>IF(ISBLANK(Comp!C870)=TRUE,IF(SPRT!C870=TRUE,SFIN!C870,SPRT!C870),Comp!C870)</f>
        <v>KB001074</v>
      </c>
      <c r="D870" s="26"/>
      <c r="E870" s="26"/>
      <c r="F870" s="26"/>
      <c r="G870" s="26"/>
      <c r="H870" s="26"/>
      <c r="I870" s="26" t="str">
        <f>VLOOKUP(C870,DATABASE!A:C,3,0)</f>
        <v>T70BLDC</v>
      </c>
    </row>
    <row r="871" spans="1:9" ht="12.75" x14ac:dyDescent="0.2">
      <c r="A871" s="17" t="str">
        <f>IF(ISBLANK(Comp!A871)=TRUE,SPRT!A248,Comp!A871)</f>
        <v>SPRT</v>
      </c>
      <c r="B871" s="26"/>
      <c r="C871" s="33" t="str">
        <f>IF(ISBLANK(Comp!C871)=TRUE,IF(SPRT!C871=TRUE,SFIN!C871,SPRT!C871),Comp!C871)</f>
        <v>KB001075</v>
      </c>
      <c r="D871" s="26"/>
      <c r="E871" s="26"/>
      <c r="F871" s="26"/>
      <c r="G871" s="26"/>
      <c r="H871" s="26"/>
      <c r="I871" s="26" t="str">
        <f>VLOOKUP(C871,DATABASE!A:C,3,0)</f>
        <v>T70BLDC</v>
      </c>
    </row>
    <row r="872" spans="1:9" ht="12.75" x14ac:dyDescent="0.2">
      <c r="A872" s="17" t="str">
        <f>IF(ISBLANK(Comp!A872)=TRUE,SPRT!A249,Comp!A872)</f>
        <v>SPRT</v>
      </c>
      <c r="B872" s="26"/>
      <c r="C872" s="33" t="str">
        <f>IF(ISBLANK(Comp!C872)=TRUE,IF(SPRT!C872=TRUE,SFIN!C872,SPRT!C872),Comp!C872)</f>
        <v>KB001076</v>
      </c>
      <c r="D872" s="26"/>
      <c r="E872" s="26"/>
      <c r="F872" s="26"/>
      <c r="G872" s="26"/>
      <c r="H872" s="26"/>
      <c r="I872" s="26" t="str">
        <f>VLOOKUP(C872,DATABASE!A:C,3,0)</f>
        <v>T70BLDC</v>
      </c>
    </row>
    <row r="873" spans="1:9" ht="12.75" x14ac:dyDescent="0.2">
      <c r="A873" s="17" t="str">
        <f>IF(ISBLANK(Comp!A873)=TRUE,SPRT!A250,Comp!A873)</f>
        <v>SPRT</v>
      </c>
      <c r="B873" s="26"/>
      <c r="C873" s="33" t="str">
        <f>IF(ISBLANK(Comp!C873)=TRUE,IF(SPRT!C873=TRUE,SFIN!C873,SPRT!C873),Comp!C873)</f>
        <v>KB001077</v>
      </c>
      <c r="D873" s="26"/>
      <c r="E873" s="26"/>
      <c r="F873" s="26"/>
      <c r="G873" s="26"/>
      <c r="H873" s="26"/>
      <c r="I873" s="26" t="str">
        <f>VLOOKUP(C873,DATABASE!A:C,3,0)</f>
        <v>T70BLDC</v>
      </c>
    </row>
    <row r="874" spans="1:9" ht="12.75" x14ac:dyDescent="0.2">
      <c r="A874" s="17" t="str">
        <f>IF(ISBLANK(Comp!A874)=TRUE,SPRT!A251,Comp!A874)</f>
        <v>SPRT</v>
      </c>
      <c r="B874" s="26"/>
      <c r="C874" s="33" t="str">
        <f>IF(ISBLANK(Comp!C874)=TRUE,IF(SPRT!C874=TRUE,SFIN!C874,SPRT!C874),Comp!C874)</f>
        <v>KB001078</v>
      </c>
      <c r="D874" s="26"/>
      <c r="E874" s="26"/>
      <c r="F874" s="26"/>
      <c r="G874" s="26"/>
      <c r="H874" s="26"/>
      <c r="I874" s="26" t="str">
        <f>VLOOKUP(C874,DATABASE!A:C,3,0)</f>
        <v>T70BLDC</v>
      </c>
    </row>
    <row r="875" spans="1:9" ht="12.75" x14ac:dyDescent="0.2">
      <c r="A875" s="17" t="str">
        <f>IF(ISBLANK(Comp!A875)=TRUE,SPRT!A252,Comp!A875)</f>
        <v>SPRT</v>
      </c>
      <c r="B875" s="26"/>
      <c r="C875" s="33" t="str">
        <f>IF(ISBLANK(Comp!C875)=TRUE,IF(SPRT!C875=TRUE,SFIN!C875,SPRT!C875),Comp!C875)</f>
        <v>KB001079</v>
      </c>
      <c r="D875" s="26"/>
      <c r="E875" s="26"/>
      <c r="F875" s="26"/>
      <c r="G875" s="26"/>
      <c r="H875" s="26"/>
      <c r="I875" s="26" t="str">
        <f>VLOOKUP(C875,DATABASE!A:C,3,0)</f>
        <v>T70BLDC</v>
      </c>
    </row>
    <row r="876" spans="1:9" ht="12.75" x14ac:dyDescent="0.2">
      <c r="A876" s="17" t="str">
        <f>IF(ISBLANK(Comp!A876)=TRUE,SPRT!A253,Comp!A876)</f>
        <v>SPRT</v>
      </c>
      <c r="B876" s="26"/>
      <c r="C876" s="33" t="str">
        <f>IF(ISBLANK(Comp!C876)=TRUE,IF(SPRT!C876=TRUE,SFIN!C876,SPRT!C876),Comp!C876)</f>
        <v>KB001080</v>
      </c>
      <c r="D876" s="26"/>
      <c r="E876" s="26"/>
      <c r="F876" s="26"/>
      <c r="G876" s="26"/>
      <c r="H876" s="26"/>
      <c r="I876" s="26" t="str">
        <f>VLOOKUP(C876,DATABASE!A:C,3,0)</f>
        <v>T70BLDC</v>
      </c>
    </row>
    <row r="877" spans="1:9" ht="12.75" x14ac:dyDescent="0.2">
      <c r="A877" s="17" t="str">
        <f>IF(ISBLANK(Comp!A877)=TRUE,SPRT!A254,Comp!A877)</f>
        <v>SPRT</v>
      </c>
      <c r="B877" s="26"/>
      <c r="C877" s="33" t="str">
        <f>IF(ISBLANK(Comp!C877)=TRUE,IF(SPRT!C877=TRUE,SFIN!C877,SPRT!C877),Comp!C877)</f>
        <v>KB001081</v>
      </c>
      <c r="D877" s="26"/>
      <c r="E877" s="26"/>
      <c r="F877" s="26"/>
      <c r="G877" s="26"/>
      <c r="H877" s="26"/>
      <c r="I877" s="26" t="str">
        <f>VLOOKUP(C877,DATABASE!A:C,3,0)</f>
        <v>T70BLDC</v>
      </c>
    </row>
    <row r="878" spans="1:9" ht="12.75" x14ac:dyDescent="0.2">
      <c r="A878" s="17" t="str">
        <f>IF(ISBLANK(Comp!A878)=TRUE,SPRT!A255,Comp!A878)</f>
        <v>SPRT</v>
      </c>
      <c r="B878" s="26"/>
      <c r="C878" s="33" t="str">
        <f>IF(ISBLANK(Comp!C878)=TRUE,IF(SPRT!C878=TRUE,SFIN!C878,SPRT!C878),Comp!C878)</f>
        <v>KB001082</v>
      </c>
      <c r="D878" s="26"/>
      <c r="E878" s="26"/>
      <c r="F878" s="26"/>
      <c r="G878" s="26"/>
      <c r="H878" s="26"/>
      <c r="I878" s="26" t="str">
        <f>VLOOKUP(C878,DATABASE!A:C,3,0)</f>
        <v>T70BLDC</v>
      </c>
    </row>
    <row r="879" spans="1:9" ht="12.75" x14ac:dyDescent="0.2">
      <c r="A879" s="17" t="str">
        <f>IF(ISBLANK(Comp!A879)=TRUE,SPRT!A256,Comp!A879)</f>
        <v>SPRT</v>
      </c>
      <c r="B879" s="26"/>
      <c r="C879" s="33" t="str">
        <f>IF(ISBLANK(Comp!C879)=TRUE,IF(SPRT!C879=TRUE,SFIN!C879,SPRT!C879),Comp!C879)</f>
        <v>KB001083</v>
      </c>
      <c r="D879" s="26"/>
      <c r="E879" s="26"/>
      <c r="F879" s="26"/>
      <c r="G879" s="26"/>
      <c r="H879" s="26"/>
      <c r="I879" s="26" t="str">
        <f>VLOOKUP(C879,DATABASE!A:C,3,0)</f>
        <v>T70BLDC</v>
      </c>
    </row>
    <row r="880" spans="1:9" ht="12.75" x14ac:dyDescent="0.2">
      <c r="A880" s="17" t="str">
        <f>IF(ISBLANK(Comp!A880)=TRUE,SPRT!A257,Comp!A880)</f>
        <v>SPRT</v>
      </c>
      <c r="B880" s="26"/>
      <c r="C880" s="33" t="str">
        <f>IF(ISBLANK(Comp!C880)=TRUE,IF(SPRT!C880=TRUE,SFIN!C880,SPRT!C880),Comp!C880)</f>
        <v>KB001084</v>
      </c>
      <c r="D880" s="26"/>
      <c r="E880" s="26"/>
      <c r="F880" s="26"/>
      <c r="G880" s="26"/>
      <c r="H880" s="26"/>
      <c r="I880" s="26" t="str">
        <f>VLOOKUP(C880,DATABASE!A:C,3,0)</f>
        <v>T70BLDC</v>
      </c>
    </row>
    <row r="881" spans="1:9" ht="12.75" x14ac:dyDescent="0.2">
      <c r="A881" s="17" t="str">
        <f>IF(ISBLANK(Comp!A881)=TRUE,SPRT!A258,Comp!A881)</f>
        <v>SPRT</v>
      </c>
      <c r="B881" s="26"/>
      <c r="C881" s="33" t="str">
        <f>IF(ISBLANK(Comp!C881)=TRUE,IF(SPRT!C881=TRUE,SFIN!C881,SPRT!C881),Comp!C881)</f>
        <v>KB001085</v>
      </c>
      <c r="D881" s="26"/>
      <c r="E881" s="26"/>
      <c r="F881" s="26"/>
      <c r="G881" s="26"/>
      <c r="H881" s="26"/>
      <c r="I881" s="26" t="str">
        <f>VLOOKUP(C881,DATABASE!A:C,3,0)</f>
        <v>T70BLDC</v>
      </c>
    </row>
    <row r="882" spans="1:9" ht="12.75" x14ac:dyDescent="0.2">
      <c r="A882" s="17" t="str">
        <f>IF(ISBLANK(Comp!A882)=TRUE,SPRT!A259,Comp!A882)</f>
        <v>SPRT</v>
      </c>
      <c r="B882" s="26"/>
      <c r="C882" s="33" t="str">
        <f>IF(ISBLANK(Comp!C882)=TRUE,IF(SPRT!C882=TRUE,SFIN!C882,SPRT!C882),Comp!C882)</f>
        <v>KB001086</v>
      </c>
      <c r="D882" s="26"/>
      <c r="E882" s="26"/>
      <c r="F882" s="26"/>
      <c r="G882" s="26"/>
      <c r="H882" s="26"/>
      <c r="I882" s="26" t="str">
        <f>VLOOKUP(C882,DATABASE!A:C,3,0)</f>
        <v>T70BLDC</v>
      </c>
    </row>
    <row r="883" spans="1:9" ht="12.75" x14ac:dyDescent="0.2">
      <c r="A883" s="17" t="str">
        <f>IF(ISBLANK(Comp!A883)=TRUE,SPRT!A260,Comp!A883)</f>
        <v>SPRT</v>
      </c>
      <c r="B883" s="26"/>
      <c r="C883" s="33" t="str">
        <f>IF(ISBLANK(Comp!C883)=TRUE,IF(SPRT!C883=TRUE,SFIN!C883,SPRT!C883),Comp!C883)</f>
        <v>KB001087</v>
      </c>
      <c r="D883" s="26"/>
      <c r="E883" s="26"/>
      <c r="F883" s="26"/>
      <c r="G883" s="26"/>
      <c r="H883" s="26"/>
      <c r="I883" s="26" t="str">
        <f>VLOOKUP(C883,DATABASE!A:C,3,0)</f>
        <v>T70BLDC</v>
      </c>
    </row>
    <row r="884" spans="1:9" ht="12.75" x14ac:dyDescent="0.2">
      <c r="A884" s="17" t="str">
        <f>IF(ISBLANK(Comp!A884)=TRUE,SPRT!A261,Comp!A884)</f>
        <v>SPRT</v>
      </c>
      <c r="B884" s="26"/>
      <c r="C884" s="33" t="str">
        <f>IF(ISBLANK(Comp!C884)=TRUE,IF(SPRT!C884=TRUE,SFIN!C884,SPRT!C884),Comp!C884)</f>
        <v>KB001088</v>
      </c>
      <c r="D884" s="26"/>
      <c r="E884" s="26"/>
      <c r="F884" s="26"/>
      <c r="G884" s="26"/>
      <c r="H884" s="26"/>
      <c r="I884" s="26" t="str">
        <f>VLOOKUP(C884,DATABASE!A:C,3,0)</f>
        <v>T70BLDC</v>
      </c>
    </row>
    <row r="885" spans="1:9" ht="12.75" x14ac:dyDescent="0.2">
      <c r="A885" s="17" t="str">
        <f>IF(ISBLANK(Comp!A885)=TRUE,SPRT!A262,Comp!A885)</f>
        <v>SPRT</v>
      </c>
      <c r="B885" s="26"/>
      <c r="C885" s="33" t="str">
        <f>IF(ISBLANK(Comp!C885)=TRUE,IF(SPRT!C885=TRUE,SFIN!C885,SPRT!C885),Comp!C885)</f>
        <v>KB001089</v>
      </c>
      <c r="D885" s="26"/>
      <c r="E885" s="26"/>
      <c r="F885" s="26"/>
      <c r="G885" s="26"/>
      <c r="H885" s="26"/>
      <c r="I885" s="26" t="str">
        <f>VLOOKUP(C885,DATABASE!A:C,3,0)</f>
        <v>T70BLDC</v>
      </c>
    </row>
    <row r="886" spans="1:9" ht="12.75" x14ac:dyDescent="0.2">
      <c r="A886" s="17" t="str">
        <f>IF(ISBLANK(Comp!A886)=TRUE,SPRT!A263,Comp!A886)</f>
        <v>SPRT</v>
      </c>
      <c r="B886" s="26"/>
      <c r="C886" s="33" t="str">
        <f>IF(ISBLANK(Comp!C886)=TRUE,IF(SPRT!C886=TRUE,SFIN!C886,SPRT!C886),Comp!C886)</f>
        <v>KB001090</v>
      </c>
      <c r="D886" s="26"/>
      <c r="E886" s="26"/>
      <c r="F886" s="26"/>
      <c r="G886" s="26"/>
      <c r="H886" s="26"/>
      <c r="I886" s="26" t="str">
        <f>VLOOKUP(C886,DATABASE!A:C,3,0)</f>
        <v>T70BLDC</v>
      </c>
    </row>
    <row r="887" spans="1:9" ht="12.75" x14ac:dyDescent="0.2">
      <c r="A887" s="17" t="str">
        <f>IF(ISBLANK(Comp!A887)=TRUE,SPRT!A264,Comp!A887)</f>
        <v>SPRT</v>
      </c>
      <c r="B887" s="26"/>
      <c r="C887" s="33" t="str">
        <f>IF(ISBLANK(Comp!C887)=TRUE,IF(SPRT!C887=TRUE,SFIN!C887,SPRT!C887),Comp!C887)</f>
        <v>KB001091</v>
      </c>
      <c r="D887" s="26"/>
      <c r="E887" s="26"/>
      <c r="F887" s="26"/>
      <c r="G887" s="26"/>
      <c r="H887" s="26"/>
      <c r="I887" s="26" t="str">
        <f>VLOOKUP(C887,DATABASE!A:C,3,0)</f>
        <v>T70BLDC</v>
      </c>
    </row>
    <row r="888" spans="1:9" ht="12.75" x14ac:dyDescent="0.2">
      <c r="A888" s="17" t="str">
        <f>IF(ISBLANK(Comp!A888)=TRUE,SPRT!A265,Comp!A888)</f>
        <v>SPRT</v>
      </c>
      <c r="B888" s="26"/>
      <c r="C888" s="33" t="str">
        <f>IF(ISBLANK(Comp!C888)=TRUE,IF(SPRT!C888=TRUE,SFIN!C888,SPRT!C888),Comp!C888)</f>
        <v>KB001092</v>
      </c>
      <c r="D888" s="26"/>
      <c r="E888" s="26"/>
      <c r="F888" s="26"/>
      <c r="G888" s="26"/>
      <c r="H888" s="26"/>
      <c r="I888" s="26" t="str">
        <f>VLOOKUP(C888,DATABASE!A:C,3,0)</f>
        <v>T70BLDC</v>
      </c>
    </row>
    <row r="889" spans="1:9" ht="12.75" x14ac:dyDescent="0.2">
      <c r="A889" s="17" t="str">
        <f>IF(ISBLANK(Comp!A889)=TRUE,SPRT!A266,Comp!A889)</f>
        <v>SPRT</v>
      </c>
      <c r="B889" s="26"/>
      <c r="C889" s="33" t="str">
        <f>IF(ISBLANK(Comp!C889)=TRUE,IF(SPRT!C889=TRUE,SFIN!C889,SPRT!C889),Comp!C889)</f>
        <v>KB001093</v>
      </c>
      <c r="D889" s="26"/>
      <c r="E889" s="26"/>
      <c r="F889" s="26"/>
      <c r="G889" s="26"/>
      <c r="H889" s="26"/>
      <c r="I889" s="26" t="str">
        <f>VLOOKUP(C889,DATABASE!A:C,3,0)</f>
        <v>T70BLDC</v>
      </c>
    </row>
    <row r="890" spans="1:9" ht="12.75" x14ac:dyDescent="0.2">
      <c r="A890" s="17" t="str">
        <f>IF(ISBLANK(Comp!A890)=TRUE,SPRT!A267,Comp!A890)</f>
        <v>SPRT</v>
      </c>
      <c r="B890" s="26"/>
      <c r="C890" s="33" t="str">
        <f>IF(ISBLANK(Comp!C890)=TRUE,IF(SPRT!C890=TRUE,SFIN!C890,SPRT!C890),Comp!C890)</f>
        <v>KB001094</v>
      </c>
      <c r="D890" s="26"/>
      <c r="E890" s="26"/>
      <c r="F890" s="26"/>
      <c r="G890" s="26"/>
      <c r="H890" s="26"/>
      <c r="I890" s="26" t="str">
        <f>VLOOKUP(C890,DATABASE!A:C,3,0)</f>
        <v>T70BLDC</v>
      </c>
    </row>
    <row r="891" spans="1:9" ht="12.75" x14ac:dyDescent="0.2">
      <c r="A891" s="17" t="str">
        <f>IF(ISBLANK(Comp!A891)=TRUE,SPRT!A268,Comp!A891)</f>
        <v>SPRT</v>
      </c>
      <c r="B891" s="26"/>
      <c r="C891" s="33" t="str">
        <f>IF(ISBLANK(Comp!C891)=TRUE,IF(SPRT!C891=TRUE,SFIN!C891,SPRT!C891),Comp!C891)</f>
        <v>KB001095</v>
      </c>
      <c r="D891" s="26"/>
      <c r="E891" s="26"/>
      <c r="F891" s="26"/>
      <c r="G891" s="26"/>
      <c r="H891" s="26"/>
      <c r="I891" s="26" t="str">
        <f>VLOOKUP(C891,DATABASE!A:C,3,0)</f>
        <v>T70BLDC</v>
      </c>
    </row>
    <row r="892" spans="1:9" ht="12.75" x14ac:dyDescent="0.2">
      <c r="A892" s="17" t="str">
        <f>IF(ISBLANK(Comp!A892)=TRUE,SPRT!A269,Comp!A892)</f>
        <v>SPRT</v>
      </c>
      <c r="B892" s="26"/>
      <c r="C892" s="33" t="str">
        <f>IF(ISBLANK(Comp!C892)=TRUE,IF(SPRT!C892=TRUE,SFIN!C892,SPRT!C892),Comp!C892)</f>
        <v>KB001096</v>
      </c>
      <c r="D892" s="26"/>
      <c r="E892" s="26"/>
      <c r="F892" s="26"/>
      <c r="G892" s="26"/>
      <c r="H892" s="26"/>
      <c r="I892" s="26" t="str">
        <f>VLOOKUP(C892,DATABASE!A:C,3,0)</f>
        <v>T70BLDC</v>
      </c>
    </row>
    <row r="893" spans="1:9" ht="12.75" x14ac:dyDescent="0.2">
      <c r="A893" s="17" t="str">
        <f>IF(ISBLANK(Comp!A893)=TRUE,SPRT!A270,Comp!A893)</f>
        <v>SPRT</v>
      </c>
      <c r="B893" s="26"/>
      <c r="C893" s="33" t="str">
        <f>IF(ISBLANK(Comp!C893)=TRUE,IF(SPRT!C893=TRUE,SFIN!C893,SPRT!C893),Comp!C893)</f>
        <v>KB001097</v>
      </c>
      <c r="D893" s="26"/>
      <c r="E893" s="26"/>
      <c r="F893" s="26"/>
      <c r="G893" s="26"/>
      <c r="H893" s="26"/>
      <c r="I893" s="26" t="str">
        <f>VLOOKUP(C893,DATABASE!A:C,3,0)</f>
        <v>T70BLDC</v>
      </c>
    </row>
    <row r="894" spans="1:9" ht="12.75" x14ac:dyDescent="0.2">
      <c r="A894" s="17" t="str">
        <f>IF(ISBLANK(Comp!A894)=TRUE,SPRT!A271,Comp!A894)</f>
        <v>SPRT</v>
      </c>
      <c r="B894" s="26"/>
      <c r="C894" s="33" t="str">
        <f>IF(ISBLANK(Comp!C894)=TRUE,IF(SPRT!C894=TRUE,SFIN!C894,SPRT!C894),Comp!C894)</f>
        <v>KB001099</v>
      </c>
      <c r="D894" s="26"/>
      <c r="E894" s="26"/>
      <c r="F894" s="26"/>
      <c r="G894" s="26"/>
      <c r="H894" s="26"/>
      <c r="I894" s="26" t="str">
        <f>VLOOKUP(C894,DATABASE!A:C,3,0)</f>
        <v>T70BLDC</v>
      </c>
    </row>
    <row r="895" spans="1:9" ht="12.75" x14ac:dyDescent="0.2">
      <c r="A895" s="17" t="str">
        <f>IF(ISBLANK(Comp!A895)=TRUE,SPRT!A272,Comp!A895)</f>
        <v>SPRT</v>
      </c>
      <c r="B895" s="26"/>
      <c r="C895" s="33" t="str">
        <f>IF(ISBLANK(Comp!C895)=TRUE,IF(SPRT!C895=TRUE,SFIN!C895,SPRT!C895),Comp!C895)</f>
        <v>KB001100</v>
      </c>
      <c r="D895" s="26"/>
      <c r="E895" s="26"/>
      <c r="F895" s="26"/>
      <c r="G895" s="26"/>
      <c r="H895" s="26"/>
      <c r="I895" s="26" t="str">
        <f>VLOOKUP(C895,DATABASE!A:C,3,0)</f>
        <v>T70BLDC</v>
      </c>
    </row>
    <row r="896" spans="1:9" ht="12.75" x14ac:dyDescent="0.2">
      <c r="A896" s="17" t="str">
        <f>IF(ISBLANK(Comp!A896)=TRUE,SPRT!A273,Comp!A896)</f>
        <v>SPRT</v>
      </c>
      <c r="B896" s="26"/>
      <c r="C896" s="33" t="str">
        <f>IF(ISBLANK(Comp!C896)=TRUE,IF(SPRT!C896=TRUE,SFIN!C896,SPRT!C896),Comp!C896)</f>
        <v>KB001101</v>
      </c>
      <c r="D896" s="26"/>
      <c r="E896" s="26"/>
      <c r="F896" s="26"/>
      <c r="G896" s="26"/>
      <c r="H896" s="26"/>
      <c r="I896" s="26" t="str">
        <f>VLOOKUP(C896,DATABASE!A:C,3,0)</f>
        <v>T70BLDC</v>
      </c>
    </row>
    <row r="897" spans="1:9" ht="12.75" x14ac:dyDescent="0.2">
      <c r="A897" s="17" t="str">
        <f>IF(ISBLANK(Comp!A897)=TRUE,SPRT!A274,Comp!A897)</f>
        <v>SPRT</v>
      </c>
      <c r="B897" s="26"/>
      <c r="C897" s="33" t="str">
        <f>IF(ISBLANK(Comp!C897)=TRUE,IF(SPRT!C897=TRUE,SFIN!C897,SPRT!C897),Comp!C897)</f>
        <v>KB001102</v>
      </c>
      <c r="D897" s="26"/>
      <c r="E897" s="26"/>
      <c r="F897" s="26"/>
      <c r="G897" s="26"/>
      <c r="H897" s="26"/>
      <c r="I897" s="26" t="str">
        <f>VLOOKUP(C897,DATABASE!A:C,3,0)</f>
        <v>T70BLDC</v>
      </c>
    </row>
    <row r="898" spans="1:9" ht="12.75" x14ac:dyDescent="0.2">
      <c r="A898" s="17" t="str">
        <f>IF(ISBLANK(Comp!A898)=TRUE,SPRT!A275,Comp!A898)</f>
        <v>SPRT</v>
      </c>
      <c r="B898" s="26"/>
      <c r="C898" s="33" t="str">
        <f>IF(ISBLANK(Comp!C898)=TRUE,IF(SPRT!C898=TRUE,SFIN!C898,SPRT!C898),Comp!C898)</f>
        <v>KB001103</v>
      </c>
      <c r="D898" s="26"/>
      <c r="E898" s="26"/>
      <c r="F898" s="26"/>
      <c r="G898" s="26"/>
      <c r="H898" s="26"/>
      <c r="I898" s="26" t="str">
        <f>VLOOKUP(C898,DATABASE!A:C,3,0)</f>
        <v>T70BLDC</v>
      </c>
    </row>
    <row r="899" spans="1:9" ht="12.75" x14ac:dyDescent="0.2">
      <c r="A899" s="17" t="str">
        <f>IF(ISBLANK(Comp!A899)=TRUE,SPRT!A276,Comp!A899)</f>
        <v>SPRT</v>
      </c>
      <c r="B899" s="26"/>
      <c r="C899" s="33" t="str">
        <f>IF(ISBLANK(Comp!C899)=TRUE,IF(SPRT!C899=TRUE,SFIN!C899,SPRT!C899),Comp!C899)</f>
        <v>KB001104</v>
      </c>
      <c r="D899" s="26"/>
      <c r="E899" s="26"/>
      <c r="F899" s="26"/>
      <c r="G899" s="26"/>
      <c r="H899" s="26"/>
      <c r="I899" s="26" t="str">
        <f>VLOOKUP(C899,DATABASE!A:C,3,0)</f>
        <v>T70BLDC</v>
      </c>
    </row>
    <row r="900" spans="1:9" ht="12.75" x14ac:dyDescent="0.2">
      <c r="A900" s="17" t="str">
        <f>IF(ISBLANK(Comp!A900)=TRUE,SPRT!A277,Comp!A900)</f>
        <v>SPRT</v>
      </c>
      <c r="B900" s="26"/>
      <c r="C900" s="33" t="str">
        <f>IF(ISBLANK(Comp!C900)=TRUE,IF(SPRT!C900=TRUE,SFIN!C900,SPRT!C900),Comp!C900)</f>
        <v>KB001105</v>
      </c>
      <c r="D900" s="26"/>
      <c r="E900" s="26"/>
      <c r="F900" s="26"/>
      <c r="G900" s="26"/>
      <c r="H900" s="26"/>
      <c r="I900" s="26" t="str">
        <f>VLOOKUP(C900,DATABASE!A:C,3,0)</f>
        <v>T70BLDC</v>
      </c>
    </row>
    <row r="901" spans="1:9" ht="12.75" x14ac:dyDescent="0.2">
      <c r="A901" s="17" t="str">
        <f>IF(ISBLANK(Comp!A901)=TRUE,SPRT!A278,Comp!A901)</f>
        <v>SPRT</v>
      </c>
      <c r="B901" s="26"/>
      <c r="C901" s="33" t="str">
        <f>IF(ISBLANK(Comp!C901)=TRUE,IF(SPRT!C901=TRUE,SFIN!C901,SPRT!C901),Comp!C901)</f>
        <v>KB001106</v>
      </c>
      <c r="D901" s="26"/>
      <c r="E901" s="26"/>
      <c r="F901" s="26"/>
      <c r="G901" s="26"/>
      <c r="H901" s="26"/>
      <c r="I901" s="26" t="str">
        <f>VLOOKUP(C901,DATABASE!A:C,3,0)</f>
        <v>T70BLDC</v>
      </c>
    </row>
    <row r="902" spans="1:9" ht="12.75" x14ac:dyDescent="0.2">
      <c r="A902" s="17" t="str">
        <f>IF(ISBLANK(Comp!A902)=TRUE,SPRT!A279,Comp!A902)</f>
        <v>SPRT</v>
      </c>
      <c r="B902" s="26"/>
      <c r="C902" s="33" t="str">
        <f>IF(ISBLANK(Comp!C902)=TRUE,IF(SPRT!C902=TRUE,SFIN!C902,SPRT!C902),Comp!C902)</f>
        <v>KB001107</v>
      </c>
      <c r="D902" s="26"/>
      <c r="E902" s="26"/>
      <c r="F902" s="26"/>
      <c r="G902" s="26"/>
      <c r="H902" s="26"/>
      <c r="I902" s="26" t="str">
        <f>VLOOKUP(C902,DATABASE!A:C,3,0)</f>
        <v>T70BLDC</v>
      </c>
    </row>
    <row r="903" spans="1:9" ht="12.75" x14ac:dyDescent="0.2">
      <c r="A903" s="17" t="str">
        <f>IF(ISBLANK(Comp!A903)=TRUE,SPRT!A280,Comp!A903)</f>
        <v>SPRT</v>
      </c>
      <c r="B903" s="26"/>
      <c r="C903" s="33" t="str">
        <f>IF(ISBLANK(Comp!C903)=TRUE,IF(SPRT!C903=TRUE,SFIN!C903,SPRT!C903),Comp!C903)</f>
        <v>KB001108</v>
      </c>
      <c r="D903" s="26"/>
      <c r="E903" s="26"/>
      <c r="F903" s="26"/>
      <c r="G903" s="26"/>
      <c r="H903" s="26"/>
      <c r="I903" s="26" t="str">
        <f>VLOOKUP(C903,DATABASE!A:C,3,0)</f>
        <v>T70BLDC</v>
      </c>
    </row>
    <row r="904" spans="1:9" ht="12.75" x14ac:dyDescent="0.2">
      <c r="A904" s="17" t="str">
        <f>IF(ISBLANK(Comp!A904)=TRUE,SPRT!A281,Comp!A904)</f>
        <v>SPRT</v>
      </c>
      <c r="B904" s="26"/>
      <c r="C904" s="33" t="str">
        <f>IF(ISBLANK(Comp!C904)=TRUE,IF(SPRT!C904=TRUE,SFIN!C904,SPRT!C904),Comp!C904)</f>
        <v>KB001109</v>
      </c>
      <c r="D904" s="26"/>
      <c r="E904" s="26"/>
      <c r="F904" s="26"/>
      <c r="G904" s="26"/>
      <c r="H904" s="26"/>
      <c r="I904" s="26" t="str">
        <f>VLOOKUP(C904,DATABASE!A:C,3,0)</f>
        <v>T70BLDC</v>
      </c>
    </row>
    <row r="905" spans="1:9" ht="12.75" x14ac:dyDescent="0.2">
      <c r="A905" s="17" t="str">
        <f>IF(ISBLANK(Comp!A905)=TRUE,SPRT!A282,Comp!A905)</f>
        <v>SPRT</v>
      </c>
      <c r="B905" s="26"/>
      <c r="C905" s="33" t="str">
        <f>IF(ISBLANK(Comp!C905)=TRUE,IF(SPRT!C905=TRUE,SFIN!C905,SPRT!C905),Comp!C905)</f>
        <v>KB001110</v>
      </c>
      <c r="D905" s="26"/>
      <c r="E905" s="26"/>
      <c r="F905" s="26"/>
      <c r="G905" s="26"/>
      <c r="H905" s="26"/>
      <c r="I905" s="26" t="str">
        <f>VLOOKUP(C905,DATABASE!A:C,3,0)</f>
        <v>T70BLDC</v>
      </c>
    </row>
    <row r="906" spans="1:9" ht="12.75" x14ac:dyDescent="0.2">
      <c r="A906" s="17" t="str">
        <f>IF(ISBLANK(Comp!A906)=TRUE,SPRT!A283,Comp!A906)</f>
        <v>SPRT</v>
      </c>
      <c r="B906" s="26"/>
      <c r="C906" s="33" t="str">
        <f>IF(ISBLANK(Comp!C906)=TRUE,IF(SPRT!C906=TRUE,SFIN!C906,SPRT!C906),Comp!C906)</f>
        <v>KB001111</v>
      </c>
      <c r="D906" s="26"/>
      <c r="E906" s="26"/>
      <c r="F906" s="26"/>
      <c r="G906" s="26"/>
      <c r="H906" s="26"/>
      <c r="I906" s="26" t="str">
        <f>VLOOKUP(C906,DATABASE!A:C,3,0)</f>
        <v>T70BLDC</v>
      </c>
    </row>
    <row r="907" spans="1:9" ht="12.75" x14ac:dyDescent="0.2">
      <c r="A907" s="17" t="str">
        <f>IF(ISBLANK(Comp!A907)=TRUE,SPRT!A284,Comp!A907)</f>
        <v>SPRT</v>
      </c>
      <c r="B907" s="26"/>
      <c r="C907" s="33" t="str">
        <f>IF(ISBLANK(Comp!C907)=TRUE,IF(SPRT!C907=TRUE,SFIN!C907,SPRT!C907),Comp!C907)</f>
        <v>KB001112</v>
      </c>
      <c r="D907" s="26"/>
      <c r="E907" s="26"/>
      <c r="F907" s="26"/>
      <c r="G907" s="26"/>
      <c r="H907" s="26"/>
      <c r="I907" s="26" t="str">
        <f>VLOOKUP(C907,DATABASE!A:C,3,0)</f>
        <v>T70BLDC</v>
      </c>
    </row>
    <row r="908" spans="1:9" ht="12.75" x14ac:dyDescent="0.2">
      <c r="A908" s="17" t="str">
        <f>IF(ISBLANK(Comp!A908)=TRUE,SPRT!A285,Comp!A908)</f>
        <v>SPRT</v>
      </c>
      <c r="B908" s="26"/>
      <c r="C908" s="33" t="str">
        <f>IF(ISBLANK(Comp!C908)=TRUE,IF(SPRT!C908=TRUE,SFIN!C908,SPRT!C908),Comp!C908)</f>
        <v>KB001113</v>
      </c>
      <c r="D908" s="26"/>
      <c r="E908" s="26"/>
      <c r="F908" s="26"/>
      <c r="G908" s="26"/>
      <c r="H908" s="26"/>
      <c r="I908" s="26" t="str">
        <f>VLOOKUP(C908,DATABASE!A:C,3,0)</f>
        <v>T70BLDC</v>
      </c>
    </row>
    <row r="909" spans="1:9" ht="12.75" x14ac:dyDescent="0.2">
      <c r="A909" s="17" t="str">
        <f>IF(ISBLANK(Comp!A909)=TRUE,SPRT!A286,Comp!A909)</f>
        <v>SPRT</v>
      </c>
      <c r="B909" s="26"/>
      <c r="C909" s="33" t="str">
        <f>IF(ISBLANK(Comp!C909)=TRUE,IF(SPRT!C909=TRUE,SFIN!C909,SPRT!C909),Comp!C909)</f>
        <v>KB001114</v>
      </c>
      <c r="D909" s="26"/>
      <c r="E909" s="26"/>
      <c r="F909" s="26"/>
      <c r="G909" s="26"/>
      <c r="H909" s="26"/>
      <c r="I909" s="26" t="str">
        <f>VLOOKUP(C909,DATABASE!A:C,3,0)</f>
        <v>T70BLDC</v>
      </c>
    </row>
    <row r="910" spans="1:9" ht="12.75" x14ac:dyDescent="0.2">
      <c r="A910" s="17" t="str">
        <f>IF(ISBLANK(Comp!A910)=TRUE,SPRT!A287,Comp!A910)</f>
        <v>SPRT</v>
      </c>
      <c r="B910" s="26"/>
      <c r="C910" s="33" t="str">
        <f>IF(ISBLANK(Comp!C910)=TRUE,IF(SPRT!C910=TRUE,SFIN!C910,SPRT!C910),Comp!C910)</f>
        <v>KB001115</v>
      </c>
      <c r="D910" s="26"/>
      <c r="E910" s="26"/>
      <c r="F910" s="26"/>
      <c r="G910" s="26"/>
      <c r="H910" s="26"/>
      <c r="I910" s="26" t="str">
        <f>VLOOKUP(C910,DATABASE!A:C,3,0)</f>
        <v>T70BLDC</v>
      </c>
    </row>
    <row r="911" spans="1:9" ht="12.75" x14ac:dyDescent="0.2">
      <c r="A911" s="17" t="str">
        <f>IF(ISBLANK(Comp!A911)=TRUE,SPRT!A288,Comp!A911)</f>
        <v>SPRT</v>
      </c>
      <c r="B911" s="26"/>
      <c r="C911" s="33" t="str">
        <f>IF(ISBLANK(Comp!C911)=TRUE,IF(SPRT!C911=TRUE,SFIN!C911,SPRT!C911),Comp!C911)</f>
        <v>KB001116</v>
      </c>
      <c r="D911" s="26"/>
      <c r="E911" s="26"/>
      <c r="F911" s="26"/>
      <c r="G911" s="26"/>
      <c r="H911" s="26"/>
      <c r="I911" s="26" t="str">
        <f>VLOOKUP(C911,DATABASE!A:C,3,0)</f>
        <v>T70BLDC</v>
      </c>
    </row>
    <row r="912" spans="1:9" ht="12.75" x14ac:dyDescent="0.2">
      <c r="A912" s="17" t="str">
        <f>IF(ISBLANK(Comp!A912)=TRUE,SPRT!A289,Comp!A912)</f>
        <v>SPRT</v>
      </c>
      <c r="B912" s="26"/>
      <c r="C912" s="33" t="str">
        <f>IF(ISBLANK(Comp!C912)=TRUE,IF(SPRT!C912=TRUE,SFIN!C912,SPRT!C912),Comp!C912)</f>
        <v>KB001117</v>
      </c>
      <c r="D912" s="26"/>
      <c r="E912" s="26"/>
      <c r="F912" s="26"/>
      <c r="G912" s="26"/>
      <c r="H912" s="26"/>
      <c r="I912" s="26" t="str">
        <f>VLOOKUP(C912,DATABASE!A:C,3,0)</f>
        <v>T70BLDC</v>
      </c>
    </row>
    <row r="913" spans="1:9" ht="12.75" x14ac:dyDescent="0.2">
      <c r="A913" s="17" t="str">
        <f>IF(ISBLANK(Comp!A913)=TRUE,SPRT!A290,Comp!A913)</f>
        <v>SPRT</v>
      </c>
      <c r="B913" s="26"/>
      <c r="C913" s="33" t="str">
        <f>IF(ISBLANK(Comp!C913)=TRUE,IF(SPRT!C913=TRUE,SFIN!C913,SPRT!C913),Comp!C913)</f>
        <v>KB001118</v>
      </c>
      <c r="D913" s="26"/>
      <c r="E913" s="26"/>
      <c r="F913" s="26"/>
      <c r="G913" s="26"/>
      <c r="H913" s="26"/>
      <c r="I913" s="26" t="str">
        <f>VLOOKUP(C913,DATABASE!A:C,3,0)</f>
        <v>T70BLDC</v>
      </c>
    </row>
    <row r="914" spans="1:9" ht="12.75" x14ac:dyDescent="0.2">
      <c r="A914" s="17" t="str">
        <f>IF(ISBLANK(Comp!A914)=TRUE,SPRT!A291,Comp!A914)</f>
        <v>SPRT</v>
      </c>
      <c r="B914" s="26"/>
      <c r="C914" s="33" t="str">
        <f>IF(ISBLANK(Comp!C914)=TRUE,IF(SPRT!C914=TRUE,SFIN!C914,SPRT!C914),Comp!C914)</f>
        <v>KB001119</v>
      </c>
      <c r="D914" s="26"/>
      <c r="E914" s="26"/>
      <c r="F914" s="26"/>
      <c r="G914" s="26"/>
      <c r="H914" s="26"/>
      <c r="I914" s="26" t="str">
        <f>VLOOKUP(C914,DATABASE!A:C,3,0)</f>
        <v>T70BLDC</v>
      </c>
    </row>
    <row r="915" spans="1:9" ht="12.75" x14ac:dyDescent="0.2">
      <c r="A915" s="17" t="str">
        <f>IF(ISBLANK(Comp!A915)=TRUE,SPRT!A292,Comp!A915)</f>
        <v>SPRT</v>
      </c>
      <c r="B915" s="26"/>
      <c r="C915" s="33" t="str">
        <f>IF(ISBLANK(Comp!C915)=TRUE,IF(SPRT!C915=TRUE,SFIN!C915,SPRT!C915),Comp!C915)</f>
        <v>KB001120</v>
      </c>
      <c r="D915" s="26"/>
      <c r="E915" s="26"/>
      <c r="F915" s="26"/>
      <c r="G915" s="26"/>
      <c r="H915" s="26"/>
      <c r="I915" s="26" t="str">
        <f>VLOOKUP(C915,DATABASE!A:C,3,0)</f>
        <v>T70BLDC</v>
      </c>
    </row>
    <row r="916" spans="1:9" ht="12.75" x14ac:dyDescent="0.2">
      <c r="A916" s="17" t="str">
        <f>IF(ISBLANK(Comp!A916)=TRUE,SPRT!A293,Comp!A916)</f>
        <v>SPRT</v>
      </c>
      <c r="B916" s="26"/>
      <c r="C916" s="33" t="str">
        <f>IF(ISBLANK(Comp!C916)=TRUE,IF(SPRT!C916=TRUE,SFIN!C916,SPRT!C916),Comp!C916)</f>
        <v>KB001121</v>
      </c>
      <c r="D916" s="26"/>
      <c r="E916" s="26"/>
      <c r="F916" s="26"/>
      <c r="G916" s="26"/>
      <c r="H916" s="26"/>
      <c r="I916" s="26" t="str">
        <f>VLOOKUP(C916,DATABASE!A:C,3,0)</f>
        <v>T70BLDC</v>
      </c>
    </row>
    <row r="917" spans="1:9" ht="12.75" x14ac:dyDescent="0.2">
      <c r="A917" s="17" t="str">
        <f>IF(ISBLANK(Comp!A917)=TRUE,SPRT!A294,Comp!A917)</f>
        <v>SPRT</v>
      </c>
      <c r="B917" s="26"/>
      <c r="C917" s="33" t="str">
        <f>IF(ISBLANK(Comp!C917)=TRUE,IF(SPRT!C917=TRUE,SFIN!C917,SPRT!C917),Comp!C917)</f>
        <v>KB001122</v>
      </c>
      <c r="D917" s="26"/>
      <c r="E917" s="26"/>
      <c r="F917" s="26"/>
      <c r="G917" s="26"/>
      <c r="H917" s="26"/>
      <c r="I917" s="26" t="str">
        <f>VLOOKUP(C917,DATABASE!A:C,3,0)</f>
        <v>T70BLDC</v>
      </c>
    </row>
    <row r="918" spans="1:9" ht="12.75" x14ac:dyDescent="0.2">
      <c r="A918" s="17" t="str">
        <f>IF(ISBLANK(Comp!A918)=TRUE,SPRT!A295,Comp!A918)</f>
        <v>SPRT</v>
      </c>
      <c r="B918" s="26"/>
      <c r="C918" s="33" t="str">
        <f>IF(ISBLANK(Comp!C918)=TRUE,IF(SPRT!C918=TRUE,SFIN!C918,SPRT!C918),Comp!C918)</f>
        <v>KB001123</v>
      </c>
      <c r="D918" s="26"/>
      <c r="E918" s="26"/>
      <c r="F918" s="26"/>
      <c r="G918" s="26"/>
      <c r="H918" s="26"/>
      <c r="I918" s="26" t="str">
        <f>VLOOKUP(C918,DATABASE!A:C,3,0)</f>
        <v>T70BLDC</v>
      </c>
    </row>
    <row r="919" spans="1:9" ht="12.75" x14ac:dyDescent="0.2">
      <c r="A919" s="17" t="str">
        <f>IF(ISBLANK(Comp!A919)=TRUE,SPRT!A296,Comp!A919)</f>
        <v>SPRT</v>
      </c>
      <c r="B919" s="26"/>
      <c r="C919" s="33" t="str">
        <f>IF(ISBLANK(Comp!C919)=TRUE,IF(SPRT!C919=TRUE,SFIN!C919,SPRT!C919),Comp!C919)</f>
        <v>KB001124</v>
      </c>
      <c r="D919" s="26"/>
      <c r="E919" s="26"/>
      <c r="F919" s="26"/>
      <c r="G919" s="26"/>
      <c r="H919" s="26"/>
      <c r="I919" s="26" t="str">
        <f>VLOOKUP(C919,DATABASE!A:C,3,0)</f>
        <v>T70BLDC</v>
      </c>
    </row>
    <row r="920" spans="1:9" ht="12.75" x14ac:dyDescent="0.2">
      <c r="A920" s="17" t="str">
        <f>IF(ISBLANK(Comp!A920)=TRUE,SPRT!A297,Comp!A920)</f>
        <v>SPRT</v>
      </c>
      <c r="B920" s="26"/>
      <c r="C920" s="33" t="str">
        <f>IF(ISBLANK(Comp!C920)=TRUE,IF(SPRT!C920=TRUE,SFIN!C920,SPRT!C920),Comp!C920)</f>
        <v>KB001125</v>
      </c>
      <c r="D920" s="26"/>
      <c r="E920" s="26"/>
      <c r="F920" s="26"/>
      <c r="G920" s="26"/>
      <c r="H920" s="26"/>
      <c r="I920" s="26" t="str">
        <f>VLOOKUP(C920,DATABASE!A:C,3,0)</f>
        <v>T70BLDC</v>
      </c>
    </row>
    <row r="921" spans="1:9" ht="12.75" x14ac:dyDescent="0.2">
      <c r="A921" s="17" t="str">
        <f>IF(ISBLANK(Comp!A921)=TRUE,SPRT!A298,Comp!A921)</f>
        <v>SPRT</v>
      </c>
      <c r="B921" s="26"/>
      <c r="C921" s="33" t="str">
        <f>IF(ISBLANK(Comp!C921)=TRUE,IF(SPRT!C921=TRUE,SFIN!C921,SPRT!C921),Comp!C921)</f>
        <v>KB001126</v>
      </c>
      <c r="D921" s="26"/>
      <c r="E921" s="26"/>
      <c r="F921" s="26"/>
      <c r="G921" s="26"/>
      <c r="H921" s="26"/>
      <c r="I921" s="26" t="str">
        <f>VLOOKUP(C921,DATABASE!A:C,3,0)</f>
        <v>T70BLDC</v>
      </c>
    </row>
    <row r="922" spans="1:9" ht="12.75" x14ac:dyDescent="0.2">
      <c r="A922" s="17" t="str">
        <f>IF(ISBLANK(Comp!A922)=TRUE,SPRT!A299,Comp!A922)</f>
        <v>SPRT</v>
      </c>
      <c r="B922" s="26"/>
      <c r="C922" s="33" t="str">
        <f>IF(ISBLANK(Comp!C922)=TRUE,IF(SPRT!C922=TRUE,SFIN!C922,SPRT!C922),Comp!C922)</f>
        <v>KB001127</v>
      </c>
      <c r="D922" s="26"/>
      <c r="E922" s="26"/>
      <c r="F922" s="26"/>
      <c r="G922" s="26"/>
      <c r="H922" s="26"/>
      <c r="I922" s="26" t="str">
        <f>VLOOKUP(C922,DATABASE!A:C,3,0)</f>
        <v>T70BLDC</v>
      </c>
    </row>
    <row r="923" spans="1:9" ht="12.75" x14ac:dyDescent="0.2">
      <c r="A923" s="17" t="str">
        <f>IF(ISBLANK(Comp!A923)=TRUE,SPRT!A300,Comp!A923)</f>
        <v>SPRT</v>
      </c>
      <c r="B923" s="26"/>
      <c r="C923" s="33" t="str">
        <f>IF(ISBLANK(Comp!C923)=TRUE,IF(SPRT!C923=TRUE,SFIN!C923,SPRT!C923),Comp!C923)</f>
        <v>KB001128</v>
      </c>
      <c r="D923" s="26"/>
      <c r="E923" s="26"/>
      <c r="F923" s="26"/>
      <c r="G923" s="26"/>
      <c r="H923" s="26"/>
      <c r="I923" s="26" t="str">
        <f>VLOOKUP(C923,DATABASE!A:C,3,0)</f>
        <v>T70BLDC</v>
      </c>
    </row>
    <row r="924" spans="1:9" ht="12.75" x14ac:dyDescent="0.2">
      <c r="A924" s="17" t="str">
        <f>IF(ISBLANK(Comp!A924)=TRUE,SPRT!A301,Comp!A924)</f>
        <v>SPRT</v>
      </c>
      <c r="B924" s="26"/>
      <c r="C924" s="33" t="str">
        <f>IF(ISBLANK(Comp!C924)=TRUE,IF(SPRT!C924=TRUE,SFIN!C924,SPRT!C924),Comp!C924)</f>
        <v>KB001129</v>
      </c>
      <c r="D924" s="26"/>
      <c r="E924" s="26"/>
      <c r="F924" s="26"/>
      <c r="G924" s="26"/>
      <c r="H924" s="26"/>
      <c r="I924" s="26" t="str">
        <f>VLOOKUP(C924,DATABASE!A:C,3,0)</f>
        <v>T70BLDC</v>
      </c>
    </row>
    <row r="925" spans="1:9" ht="12.75" x14ac:dyDescent="0.2">
      <c r="A925" s="17" t="str">
        <f>IF(ISBLANK(Comp!A925)=TRUE,SPRT!A302,Comp!A925)</f>
        <v>SPRT</v>
      </c>
      <c r="B925" s="26"/>
      <c r="C925" s="33" t="str">
        <f>IF(ISBLANK(Comp!C925)=TRUE,IF(SPRT!C925=TRUE,SFIN!C925,SPRT!C925),Comp!C925)</f>
        <v>KB001130</v>
      </c>
      <c r="D925" s="26"/>
      <c r="E925" s="26"/>
      <c r="F925" s="26"/>
      <c r="G925" s="26"/>
      <c r="H925" s="26"/>
      <c r="I925" s="26" t="str">
        <f>VLOOKUP(C925,DATABASE!A:C,3,0)</f>
        <v>T70BLDC</v>
      </c>
    </row>
    <row r="926" spans="1:9" ht="12.75" x14ac:dyDescent="0.2">
      <c r="A926" s="17" t="str">
        <f>IF(ISBLANK(Comp!A926)=TRUE,SPRT!A303,Comp!A926)</f>
        <v>SPRT</v>
      </c>
      <c r="B926" s="26"/>
      <c r="C926" s="33" t="str">
        <f>IF(ISBLANK(Comp!C926)=TRUE,IF(SPRT!C926=TRUE,SFIN!C926,SPRT!C926),Comp!C926)</f>
        <v>KB001131</v>
      </c>
      <c r="D926" s="26"/>
      <c r="E926" s="26"/>
      <c r="F926" s="26"/>
      <c r="G926" s="26"/>
      <c r="H926" s="26"/>
      <c r="I926" s="26" t="str">
        <f>VLOOKUP(C926,DATABASE!A:C,3,0)</f>
        <v>T70BLDC</v>
      </c>
    </row>
    <row r="927" spans="1:9" ht="12.75" x14ac:dyDescent="0.2">
      <c r="A927" s="17" t="str">
        <f>IF(ISBLANK(Comp!A927)=TRUE,SPRT!A304,Comp!A927)</f>
        <v>SPRT</v>
      </c>
      <c r="B927" s="26"/>
      <c r="C927" s="33" t="str">
        <f>IF(ISBLANK(Comp!C927)=TRUE,IF(SPRT!C927=TRUE,SFIN!C927,SPRT!C927),Comp!C927)</f>
        <v>KB001132</v>
      </c>
      <c r="D927" s="26"/>
      <c r="E927" s="26"/>
      <c r="F927" s="26"/>
      <c r="G927" s="26"/>
      <c r="H927" s="26"/>
      <c r="I927" s="26" t="str">
        <f>VLOOKUP(C927,DATABASE!A:C,3,0)</f>
        <v>T70BLDC</v>
      </c>
    </row>
    <row r="928" spans="1:9" ht="12.75" x14ac:dyDescent="0.2">
      <c r="A928" s="17" t="str">
        <f>IF(ISBLANK(Comp!A928)=TRUE,SPRT!A305,Comp!A928)</f>
        <v>SPRT</v>
      </c>
      <c r="B928" s="26"/>
      <c r="C928" s="33" t="str">
        <f>IF(ISBLANK(Comp!C928)=TRUE,IF(SPRT!C928=TRUE,SFIN!C928,SPRT!C928),Comp!C928)</f>
        <v>KB001133</v>
      </c>
      <c r="D928" s="26"/>
      <c r="E928" s="26"/>
      <c r="F928" s="26"/>
      <c r="G928" s="26"/>
      <c r="H928" s="26"/>
      <c r="I928" s="26" t="str">
        <f>VLOOKUP(C928,DATABASE!A:C,3,0)</f>
        <v>T70BLDC</v>
      </c>
    </row>
    <row r="929" spans="1:9" ht="12.75" x14ac:dyDescent="0.2">
      <c r="A929" s="17" t="str">
        <f>IF(ISBLANK(Comp!A929)=TRUE,SPRT!A306,Comp!A929)</f>
        <v>SPRT</v>
      </c>
      <c r="B929" s="26"/>
      <c r="C929" s="33" t="str">
        <f>IF(ISBLANK(Comp!C929)=TRUE,IF(SPRT!C929=TRUE,SFIN!C929,SPRT!C929),Comp!C929)</f>
        <v>KB001134</v>
      </c>
      <c r="D929" s="26"/>
      <c r="E929" s="26"/>
      <c r="F929" s="26"/>
      <c r="G929" s="26"/>
      <c r="H929" s="26"/>
      <c r="I929" s="26" t="str">
        <f>VLOOKUP(C929,DATABASE!A:C,3,0)</f>
        <v>T70BLDC</v>
      </c>
    </row>
    <row r="930" spans="1:9" ht="12.75" x14ac:dyDescent="0.2">
      <c r="A930" s="17" t="str">
        <f>IF(ISBLANK(Comp!A930)=TRUE,SPRT!A307,Comp!A930)</f>
        <v>SPRT</v>
      </c>
      <c r="B930" s="26"/>
      <c r="C930" s="33" t="str">
        <f>IF(ISBLANK(Comp!C930)=TRUE,IF(SPRT!C930=TRUE,SFIN!C930,SPRT!C930),Comp!C930)</f>
        <v>KB001135</v>
      </c>
      <c r="D930" s="26"/>
      <c r="E930" s="26"/>
      <c r="F930" s="26"/>
      <c r="G930" s="26"/>
      <c r="H930" s="26"/>
      <c r="I930" s="26" t="str">
        <f>VLOOKUP(C930,DATABASE!A:C,3,0)</f>
        <v>T70BLDC</v>
      </c>
    </row>
    <row r="931" spans="1:9" ht="12.75" x14ac:dyDescent="0.2">
      <c r="A931" s="17" t="str">
        <f>IF(ISBLANK(Comp!A931)=TRUE,SPRT!A308,Comp!A931)</f>
        <v>SPRT</v>
      </c>
      <c r="B931" s="26"/>
      <c r="C931" s="33" t="str">
        <f>IF(ISBLANK(Comp!C931)=TRUE,IF(SPRT!C931=TRUE,SFIN!C931,SPRT!C931),Comp!C931)</f>
        <v>KB001136</v>
      </c>
      <c r="D931" s="26"/>
      <c r="E931" s="26"/>
      <c r="F931" s="26"/>
      <c r="G931" s="26"/>
      <c r="H931" s="26"/>
      <c r="I931" s="26" t="str">
        <f>VLOOKUP(C931,DATABASE!A:C,3,0)</f>
        <v>T70BLDC</v>
      </c>
    </row>
    <row r="932" spans="1:9" ht="12.75" x14ac:dyDescent="0.2">
      <c r="A932" s="17" t="str">
        <f>IF(ISBLANK(Comp!A932)=TRUE,SPRT!A309,Comp!A932)</f>
        <v>SPRT</v>
      </c>
      <c r="B932" s="26"/>
      <c r="C932" s="33" t="str">
        <f>IF(ISBLANK(Comp!C932)=TRUE,IF(SPRT!C932=TRUE,SFIN!C932,SPRT!C932),Comp!C932)</f>
        <v>KB001137</v>
      </c>
      <c r="D932" s="26"/>
      <c r="E932" s="26"/>
      <c r="F932" s="26"/>
      <c r="G932" s="26"/>
      <c r="H932" s="26"/>
      <c r="I932" s="26" t="str">
        <f>VLOOKUP(C932,DATABASE!A:C,3,0)</f>
        <v>T70BLDC</v>
      </c>
    </row>
    <row r="933" spans="1:9" ht="12.75" x14ac:dyDescent="0.2">
      <c r="A933" s="17" t="str">
        <f>IF(ISBLANK(Comp!A933)=TRUE,SPRT!A310,Comp!A933)</f>
        <v>SPRT</v>
      </c>
      <c r="B933" s="26"/>
      <c r="C933" s="33" t="str">
        <f>IF(ISBLANK(Comp!C933)=TRUE,IF(SPRT!C933=TRUE,SFIN!C933,SPRT!C933),Comp!C933)</f>
        <v>KB001138</v>
      </c>
      <c r="D933" s="26"/>
      <c r="E933" s="26"/>
      <c r="F933" s="26"/>
      <c r="G933" s="26"/>
      <c r="H933" s="26"/>
      <c r="I933" s="26" t="str">
        <f>VLOOKUP(C933,DATABASE!A:C,3,0)</f>
        <v>T70BLDC</v>
      </c>
    </row>
    <row r="934" spans="1:9" ht="12.75" x14ac:dyDescent="0.2">
      <c r="A934" s="17" t="str">
        <f>IF(ISBLANK(Comp!A934)=TRUE,SPRT!A311,Comp!A934)</f>
        <v>SPRT</v>
      </c>
      <c r="B934" s="26"/>
      <c r="C934" s="33" t="str">
        <f>IF(ISBLANK(Comp!C934)=TRUE,IF(SPRT!C934=TRUE,SFIN!C934,SPRT!C934),Comp!C934)</f>
        <v>KB001139</v>
      </c>
      <c r="D934" s="26"/>
      <c r="E934" s="26"/>
      <c r="F934" s="26"/>
      <c r="G934" s="26"/>
      <c r="H934" s="26"/>
      <c r="I934" s="26" t="str">
        <f>VLOOKUP(C934,DATABASE!A:C,3,0)</f>
        <v>T70BLDC</v>
      </c>
    </row>
    <row r="935" spans="1:9" ht="12.75" x14ac:dyDescent="0.2">
      <c r="A935" s="17" t="str">
        <f>IF(ISBLANK(Comp!A935)=TRUE,SPRT!A312,Comp!A935)</f>
        <v>SPRT</v>
      </c>
      <c r="B935" s="26"/>
      <c r="C935" s="33" t="str">
        <f>IF(ISBLANK(Comp!C935)=TRUE,IF(SPRT!C935=TRUE,SFIN!C935,SPRT!C935),Comp!C935)</f>
        <v>KB001140</v>
      </c>
      <c r="D935" s="26"/>
      <c r="E935" s="26"/>
      <c r="F935" s="26"/>
      <c r="G935" s="26"/>
      <c r="H935" s="26"/>
      <c r="I935" s="26" t="str">
        <f>VLOOKUP(C935,DATABASE!A:C,3,0)</f>
        <v>T70BLDC</v>
      </c>
    </row>
    <row r="936" spans="1:9" ht="12.75" x14ac:dyDescent="0.2">
      <c r="A936" s="17" t="str">
        <f>IF(ISBLANK(Comp!A936)=TRUE,SPRT!A313,Comp!A936)</f>
        <v>SPRT</v>
      </c>
      <c r="B936" s="26"/>
      <c r="C936" s="33" t="str">
        <f>IF(ISBLANK(Comp!C936)=TRUE,IF(SPRT!C936=TRUE,SFIN!C936,SPRT!C936),Comp!C936)</f>
        <v>KB001141</v>
      </c>
      <c r="D936" s="26"/>
      <c r="E936" s="26"/>
      <c r="F936" s="26"/>
      <c r="G936" s="26"/>
      <c r="H936" s="26"/>
      <c r="I936" s="26" t="str">
        <f>VLOOKUP(C936,DATABASE!A:C,3,0)</f>
        <v>T70BLDC</v>
      </c>
    </row>
    <row r="937" spans="1:9" ht="12.75" x14ac:dyDescent="0.2">
      <c r="A937" s="17" t="str">
        <f>IF(ISBLANK(Comp!A937)=TRUE,SPRT!A314,Comp!A937)</f>
        <v>SPRT</v>
      </c>
      <c r="B937" s="26"/>
      <c r="C937" s="33" t="str">
        <f>IF(ISBLANK(Comp!C937)=TRUE,IF(SPRT!C937=TRUE,SFIN!C937,SPRT!C937),Comp!C937)</f>
        <v>KB001142</v>
      </c>
      <c r="D937" s="26"/>
      <c r="E937" s="26"/>
      <c r="F937" s="26"/>
      <c r="G937" s="26"/>
      <c r="H937" s="26"/>
      <c r="I937" s="26" t="str">
        <f>VLOOKUP(C937,DATABASE!A:C,3,0)</f>
        <v>T70BLDC</v>
      </c>
    </row>
    <row r="938" spans="1:9" ht="12.75" x14ac:dyDescent="0.2">
      <c r="A938" s="17" t="str">
        <f>IF(ISBLANK(Comp!A938)=TRUE,SPRT!A315,Comp!A938)</f>
        <v>SPRT</v>
      </c>
      <c r="B938" s="26"/>
      <c r="C938" s="33" t="str">
        <f>IF(ISBLANK(Comp!C938)=TRUE,IF(SPRT!C938=TRUE,SFIN!C938,SPRT!C938),Comp!C938)</f>
        <v>KB001143</v>
      </c>
      <c r="D938" s="26"/>
      <c r="E938" s="26"/>
      <c r="F938" s="26"/>
      <c r="G938" s="26"/>
      <c r="H938" s="26"/>
      <c r="I938" s="26" t="str">
        <f>VLOOKUP(C938,DATABASE!A:C,3,0)</f>
        <v>T70BLDC</v>
      </c>
    </row>
    <row r="939" spans="1:9" ht="12.75" x14ac:dyDescent="0.2">
      <c r="A939" s="17" t="str">
        <f>IF(ISBLANK(Comp!A939)=TRUE,SPRT!A316,Comp!A939)</f>
        <v>SPRT</v>
      </c>
      <c r="B939" s="26"/>
      <c r="C939" s="33" t="str">
        <f>IF(ISBLANK(Comp!C939)=TRUE,IF(SPRT!C939=TRUE,SFIN!C939,SPRT!C939),Comp!C939)</f>
        <v>KB001144</v>
      </c>
      <c r="D939" s="26"/>
      <c r="E939" s="26"/>
      <c r="F939" s="26"/>
      <c r="G939" s="26"/>
      <c r="H939" s="26"/>
      <c r="I939" s="26" t="str">
        <f>VLOOKUP(C939,DATABASE!A:C,3,0)</f>
        <v>T70BLDC</v>
      </c>
    </row>
    <row r="940" spans="1:9" ht="12.75" x14ac:dyDescent="0.2">
      <c r="A940" s="17" t="str">
        <f>IF(ISBLANK(Comp!A940)=TRUE,SPRT!A317,Comp!A940)</f>
        <v>SPRT</v>
      </c>
      <c r="B940" s="26"/>
      <c r="C940" s="33" t="str">
        <f>IF(ISBLANK(Comp!C940)=TRUE,IF(SPRT!C940=TRUE,SFIN!C940,SPRT!C940),Comp!C940)</f>
        <v>KB001145</v>
      </c>
      <c r="D940" s="26"/>
      <c r="E940" s="26"/>
      <c r="F940" s="26"/>
      <c r="G940" s="26"/>
      <c r="H940" s="26"/>
      <c r="I940" s="26" t="str">
        <f>VLOOKUP(C940,DATABASE!A:C,3,0)</f>
        <v>T70BLDC</v>
      </c>
    </row>
    <row r="941" spans="1:9" ht="12.75" x14ac:dyDescent="0.2">
      <c r="A941" s="17" t="str">
        <f>IF(ISBLANK(Comp!A941)=TRUE,SPRT!A318,Comp!A941)</f>
        <v>SPRT</v>
      </c>
      <c r="B941" s="26"/>
      <c r="C941" s="33" t="str">
        <f>IF(ISBLANK(Comp!C941)=TRUE,IF(SPRT!C941=TRUE,SFIN!C941,SPRT!C941),Comp!C941)</f>
        <v>KB001146</v>
      </c>
      <c r="D941" s="26"/>
      <c r="E941" s="26"/>
      <c r="F941" s="26"/>
      <c r="G941" s="26"/>
      <c r="H941" s="26"/>
      <c r="I941" s="26" t="str">
        <f>VLOOKUP(C941,DATABASE!A:C,3,0)</f>
        <v>T70BLDC</v>
      </c>
    </row>
    <row r="942" spans="1:9" ht="12.75" x14ac:dyDescent="0.2">
      <c r="A942" s="17" t="str">
        <f>IF(ISBLANK(Comp!A942)=TRUE,SPRT!A319,Comp!A942)</f>
        <v>SPRT</v>
      </c>
      <c r="B942" s="26"/>
      <c r="C942" s="33" t="str">
        <f>IF(ISBLANK(Comp!C942)=TRUE,IF(SPRT!C942=TRUE,SFIN!C942,SPRT!C942),Comp!C942)</f>
        <v>KB001147</v>
      </c>
      <c r="D942" s="26"/>
      <c r="E942" s="26"/>
      <c r="F942" s="26"/>
      <c r="G942" s="26"/>
      <c r="H942" s="26"/>
      <c r="I942" s="26" t="str">
        <f>VLOOKUP(C942,DATABASE!A:C,3,0)</f>
        <v>T70BLDC</v>
      </c>
    </row>
    <row r="943" spans="1:9" ht="12.75" x14ac:dyDescent="0.2">
      <c r="A943" s="17" t="str">
        <f>IF(ISBLANK(Comp!A943)=TRUE,SPRT!A320,Comp!A943)</f>
        <v>SPRT</v>
      </c>
      <c r="B943" s="26"/>
      <c r="C943" s="33" t="str">
        <f>IF(ISBLANK(Comp!C943)=TRUE,IF(SPRT!C943=TRUE,SFIN!C943,SPRT!C943),Comp!C943)</f>
        <v>KB001148</v>
      </c>
      <c r="D943" s="26"/>
      <c r="E943" s="26"/>
      <c r="F943" s="26"/>
      <c r="G943" s="26"/>
      <c r="H943" s="26"/>
      <c r="I943" s="26" t="str">
        <f>VLOOKUP(C943,DATABASE!A:C,3,0)</f>
        <v>T70BLDC</v>
      </c>
    </row>
    <row r="944" spans="1:9" ht="12.75" x14ac:dyDescent="0.2">
      <c r="A944" s="17" t="str">
        <f>IF(ISBLANK(Comp!A944)=TRUE,SPRT!A321,Comp!A944)</f>
        <v>SPRT</v>
      </c>
      <c r="B944" s="26"/>
      <c r="C944" s="33" t="str">
        <f>IF(ISBLANK(Comp!C944)=TRUE,IF(SPRT!C944=TRUE,SFIN!C944,SPRT!C944),Comp!C944)</f>
        <v>KB001149</v>
      </c>
      <c r="D944" s="26"/>
      <c r="E944" s="26"/>
      <c r="F944" s="26"/>
      <c r="G944" s="26"/>
      <c r="H944" s="26"/>
      <c r="I944" s="26" t="str">
        <f>VLOOKUP(C944,DATABASE!A:C,3,0)</f>
        <v>T70BLDC</v>
      </c>
    </row>
    <row r="945" spans="1:9" ht="12.75" x14ac:dyDescent="0.2">
      <c r="A945" s="17" t="str">
        <f>IF(ISBLANK(Comp!A945)=TRUE,SPRT!A322,Comp!A945)</f>
        <v>SPRT</v>
      </c>
      <c r="B945" s="26"/>
      <c r="C945" s="33" t="str">
        <f>IF(ISBLANK(Comp!C945)=TRUE,IF(SPRT!C945=TRUE,SFIN!C945,SPRT!C945),Comp!C945)</f>
        <v>KB001150</v>
      </c>
      <c r="D945" s="26"/>
      <c r="E945" s="26"/>
      <c r="F945" s="26"/>
      <c r="G945" s="26"/>
      <c r="H945" s="26"/>
      <c r="I945" s="26" t="str">
        <f>VLOOKUP(C945,DATABASE!A:C,3,0)</f>
        <v>T70BLDC</v>
      </c>
    </row>
    <row r="946" spans="1:9" ht="12.75" x14ac:dyDescent="0.2">
      <c r="A946" s="17" t="str">
        <f>IF(ISBLANK(Comp!A946)=TRUE,SPRT!A323,Comp!A946)</f>
        <v>SPRT</v>
      </c>
      <c r="B946" s="26"/>
      <c r="C946" s="33" t="str">
        <f>IF(ISBLANK(Comp!C946)=TRUE,IF(SPRT!C946=TRUE,SFIN!C946,SPRT!C946),Comp!C946)</f>
        <v>KB001151</v>
      </c>
      <c r="D946" s="26"/>
      <c r="E946" s="26"/>
      <c r="F946" s="26"/>
      <c r="G946" s="26"/>
      <c r="H946" s="26"/>
      <c r="I946" s="26" t="str">
        <f>VLOOKUP(C946,DATABASE!A:C,3,0)</f>
        <v>T70BLDC</v>
      </c>
    </row>
    <row r="947" spans="1:9" ht="12.75" x14ac:dyDescent="0.2">
      <c r="A947" s="17" t="str">
        <f>IF(ISBLANK(Comp!A947)=TRUE,SPRT!A324,Comp!A947)</f>
        <v>SPRT</v>
      </c>
      <c r="B947" s="26"/>
      <c r="C947" s="33" t="str">
        <f>IF(ISBLANK(Comp!C947)=TRUE,IF(SPRT!C947=TRUE,SFIN!C947,SPRT!C947),Comp!C947)</f>
        <v>KB001152</v>
      </c>
      <c r="D947" s="26"/>
      <c r="E947" s="26"/>
      <c r="F947" s="26"/>
      <c r="G947" s="26"/>
      <c r="H947" s="26"/>
      <c r="I947" s="26" t="str">
        <f>VLOOKUP(C947,DATABASE!A:C,3,0)</f>
        <v>T70BLDC</v>
      </c>
    </row>
    <row r="948" spans="1:9" ht="12.75" x14ac:dyDescent="0.2">
      <c r="A948" s="17" t="str">
        <f>IF(ISBLANK(Comp!A948)=TRUE,SPRT!A325,Comp!A948)</f>
        <v>SPRT</v>
      </c>
      <c r="B948" s="26"/>
      <c r="C948" s="33" t="str">
        <f>IF(ISBLANK(Comp!C948)=TRUE,IF(SPRT!C948=TRUE,SFIN!C948,SPRT!C948),Comp!C948)</f>
        <v>KB001153</v>
      </c>
      <c r="D948" s="26"/>
      <c r="E948" s="26"/>
      <c r="F948" s="26"/>
      <c r="G948" s="26"/>
      <c r="H948" s="26"/>
      <c r="I948" s="26" t="str">
        <f>VLOOKUP(C948,DATABASE!A:C,3,0)</f>
        <v>T70BLDC</v>
      </c>
    </row>
    <row r="949" spans="1:9" ht="12.75" x14ac:dyDescent="0.2">
      <c r="A949" s="17" t="str">
        <f>IF(ISBLANK(Comp!A949)=TRUE,SPRT!A326,Comp!A949)</f>
        <v>SPRT</v>
      </c>
      <c r="B949" s="26"/>
      <c r="C949" s="33" t="str">
        <f>IF(ISBLANK(Comp!C949)=TRUE,IF(SPRT!C949=TRUE,SFIN!C949,SPRT!C949),Comp!C949)</f>
        <v>KB001154</v>
      </c>
      <c r="D949" s="26"/>
      <c r="E949" s="26"/>
      <c r="F949" s="26"/>
      <c r="G949" s="26"/>
      <c r="H949" s="26"/>
      <c r="I949" s="26" t="str">
        <f>VLOOKUP(C949,DATABASE!A:C,3,0)</f>
        <v>T70BLDC</v>
      </c>
    </row>
    <row r="950" spans="1:9" ht="12.75" x14ac:dyDescent="0.2">
      <c r="A950" s="17" t="str">
        <f>IF(ISBLANK(Comp!A950)=TRUE,SPRT!A327,Comp!A950)</f>
        <v>SPRT</v>
      </c>
      <c r="B950" s="26"/>
      <c r="C950" s="33" t="str">
        <f>IF(ISBLANK(Comp!C950)=TRUE,IF(SPRT!C950=TRUE,SFIN!C950,SPRT!C950),Comp!C950)</f>
        <v>KB001155</v>
      </c>
      <c r="D950" s="26"/>
      <c r="E950" s="26"/>
      <c r="F950" s="26"/>
      <c r="G950" s="26"/>
      <c r="H950" s="26"/>
      <c r="I950" s="26" t="str">
        <f>VLOOKUP(C950,DATABASE!A:C,3,0)</f>
        <v>T70BLDC</v>
      </c>
    </row>
    <row r="951" spans="1:9" ht="12.75" x14ac:dyDescent="0.2">
      <c r="A951" s="17" t="str">
        <f>IF(ISBLANK(Comp!A951)=TRUE,SPRT!A328,Comp!A951)</f>
        <v>SPRT</v>
      </c>
      <c r="B951" s="26"/>
      <c r="C951" s="33" t="str">
        <f>IF(ISBLANK(Comp!C951)=TRUE,IF(SPRT!C951=TRUE,SFIN!C951,SPRT!C951),Comp!C951)</f>
        <v>KB001156</v>
      </c>
      <c r="D951" s="26"/>
      <c r="E951" s="26"/>
      <c r="F951" s="26"/>
      <c r="G951" s="26"/>
      <c r="H951" s="26"/>
      <c r="I951" s="26" t="str">
        <f>VLOOKUP(C951,DATABASE!A:C,3,0)</f>
        <v>T70BLDC</v>
      </c>
    </row>
    <row r="952" spans="1:9" ht="12.75" x14ac:dyDescent="0.2">
      <c r="A952" s="17" t="str">
        <f>IF(ISBLANK(Comp!A952)=TRUE,SPRT!A329,Comp!A952)</f>
        <v>SPRT</v>
      </c>
      <c r="B952" s="26"/>
      <c r="C952" s="33" t="str">
        <f>IF(ISBLANK(Comp!C952)=TRUE,IF(SPRT!C952=TRUE,SFIN!C952,SPRT!C952),Comp!C952)</f>
        <v>KB001157</v>
      </c>
      <c r="D952" s="26"/>
      <c r="E952" s="26"/>
      <c r="F952" s="26"/>
      <c r="G952" s="26"/>
      <c r="H952" s="26"/>
      <c r="I952" s="26" t="str">
        <f>VLOOKUP(C952,DATABASE!A:C,3,0)</f>
        <v>T70BLDC</v>
      </c>
    </row>
    <row r="953" spans="1:9" ht="12.75" x14ac:dyDescent="0.2">
      <c r="A953" s="17" t="str">
        <f>IF(ISBLANK(Comp!A953)=TRUE,SPRT!A330,Comp!A953)</f>
        <v>SPRT</v>
      </c>
      <c r="B953" s="26"/>
      <c r="C953" s="33" t="str">
        <f>IF(ISBLANK(Comp!C953)=TRUE,IF(SPRT!C953=TRUE,SFIN!C953,SPRT!C953),Comp!C953)</f>
        <v>KB001158</v>
      </c>
      <c r="D953" s="26"/>
      <c r="E953" s="26"/>
      <c r="F953" s="26"/>
      <c r="G953" s="26"/>
      <c r="H953" s="26"/>
      <c r="I953" s="26" t="str">
        <f>VLOOKUP(C953,DATABASE!A:C,3,0)</f>
        <v>T70BLDC</v>
      </c>
    </row>
    <row r="954" spans="1:9" ht="12.75" x14ac:dyDescent="0.2">
      <c r="A954" s="17" t="str">
        <f>IF(ISBLANK(Comp!A954)=TRUE,SPRT!A331,Comp!A954)</f>
        <v>SPRT</v>
      </c>
      <c r="B954" s="26"/>
      <c r="C954" s="33" t="str">
        <f>IF(ISBLANK(Comp!C954)=TRUE,IF(SPRT!C954=TRUE,SFIN!C954,SPRT!C954),Comp!C954)</f>
        <v>KB001159</v>
      </c>
      <c r="D954" s="26"/>
      <c r="E954" s="26"/>
      <c r="F954" s="26"/>
      <c r="G954" s="26"/>
      <c r="H954" s="26"/>
      <c r="I954" s="26" t="str">
        <f>VLOOKUP(C954,DATABASE!A:C,3,0)</f>
        <v>T70BLDC</v>
      </c>
    </row>
    <row r="955" spans="1:9" ht="12.75" x14ac:dyDescent="0.2">
      <c r="A955" s="17" t="str">
        <f>IF(ISBLANK(Comp!A955)=TRUE,SPRT!A332,Comp!A955)</f>
        <v>SPRT</v>
      </c>
      <c r="B955" s="26"/>
      <c r="C955" s="33" t="str">
        <f>IF(ISBLANK(Comp!C955)=TRUE,IF(SPRT!C955=TRUE,SFIN!C955,SPRT!C955),Comp!C955)</f>
        <v>KB001160</v>
      </c>
      <c r="D955" s="26"/>
      <c r="E955" s="26"/>
      <c r="F955" s="26"/>
      <c r="G955" s="26"/>
      <c r="H955" s="26"/>
      <c r="I955" s="26" t="str">
        <f>VLOOKUP(C955,DATABASE!A:C,3,0)</f>
        <v>T70BLDC</v>
      </c>
    </row>
    <row r="956" spans="1:9" ht="12.75" x14ac:dyDescent="0.2">
      <c r="A956" s="17" t="str">
        <f>IF(ISBLANK(Comp!A956)=TRUE,SPRT!A333,Comp!A956)</f>
        <v>SPRT</v>
      </c>
      <c r="B956" s="26"/>
      <c r="C956" s="33" t="str">
        <f>IF(ISBLANK(Comp!C956)=TRUE,IF(SPRT!C956=TRUE,SFIN!C956,SPRT!C956),Comp!C956)</f>
        <v>KB001161</v>
      </c>
      <c r="D956" s="26"/>
      <c r="E956" s="26"/>
      <c r="F956" s="26"/>
      <c r="G956" s="26"/>
      <c r="H956" s="26"/>
      <c r="I956" s="26" t="str">
        <f>VLOOKUP(C956,DATABASE!A:C,3,0)</f>
        <v>T70BLDC</v>
      </c>
    </row>
    <row r="957" spans="1:9" ht="12.75" x14ac:dyDescent="0.2">
      <c r="A957" s="17" t="str">
        <f>IF(ISBLANK(Comp!A957)=TRUE,SPRT!A334,Comp!A957)</f>
        <v>SPRT</v>
      </c>
      <c r="B957" s="26"/>
      <c r="C957" s="33" t="str">
        <f>IF(ISBLANK(Comp!C957)=TRUE,IF(SPRT!C957=TRUE,SFIN!C957,SPRT!C957),Comp!C957)</f>
        <v>KB001162</v>
      </c>
      <c r="D957" s="26"/>
      <c r="E957" s="26"/>
      <c r="F957" s="26"/>
      <c r="G957" s="26"/>
      <c r="H957" s="26"/>
      <c r="I957" s="26" t="str">
        <f>VLOOKUP(C957,DATABASE!A:C,3,0)</f>
        <v>T70BLDC</v>
      </c>
    </row>
    <row r="958" spans="1:9" ht="12.75" x14ac:dyDescent="0.2">
      <c r="A958" s="17" t="str">
        <f>IF(ISBLANK(Comp!A958)=TRUE,SPRT!A335,Comp!A958)</f>
        <v>SPRT</v>
      </c>
      <c r="B958" s="26"/>
      <c r="C958" s="33" t="str">
        <f>IF(ISBLANK(Comp!C958)=TRUE,IF(SPRT!C958=TRUE,SFIN!C958,SPRT!C958),Comp!C958)</f>
        <v>KB001163</v>
      </c>
      <c r="D958" s="26"/>
      <c r="E958" s="26"/>
      <c r="F958" s="26"/>
      <c r="G958" s="26"/>
      <c r="H958" s="26"/>
      <c r="I958" s="26" t="str">
        <f>VLOOKUP(C958,DATABASE!A:C,3,0)</f>
        <v>T70BLDC</v>
      </c>
    </row>
    <row r="959" spans="1:9" ht="12.75" x14ac:dyDescent="0.2">
      <c r="A959" s="17" t="str">
        <f>IF(ISBLANK(Comp!A959)=TRUE,SPRT!A336,Comp!A959)</f>
        <v>SPRT</v>
      </c>
      <c r="B959" s="26"/>
      <c r="C959" s="33" t="str">
        <f>IF(ISBLANK(Comp!C959)=TRUE,IF(SPRT!C959=TRUE,SFIN!C959,SPRT!C959),Comp!C959)</f>
        <v>KB001164</v>
      </c>
      <c r="D959" s="26"/>
      <c r="E959" s="26"/>
      <c r="F959" s="26"/>
      <c r="G959" s="26"/>
      <c r="H959" s="26"/>
      <c r="I959" s="26" t="str">
        <f>VLOOKUP(C959,DATABASE!A:C,3,0)</f>
        <v>T70BLDC</v>
      </c>
    </row>
    <row r="960" spans="1:9" ht="12.75" x14ac:dyDescent="0.2">
      <c r="A960" s="17" t="str">
        <f>IF(ISBLANK(Comp!A960)=TRUE,SPRT!A337,Comp!A960)</f>
        <v>SPRT</v>
      </c>
      <c r="B960" s="26"/>
      <c r="C960" s="33" t="str">
        <f>IF(ISBLANK(Comp!C960)=TRUE,IF(SPRT!C960=TRUE,SFIN!C960,SPRT!C960),Comp!C960)</f>
        <v>KB001165</v>
      </c>
      <c r="D960" s="26"/>
      <c r="E960" s="26"/>
      <c r="F960" s="26"/>
      <c r="G960" s="26"/>
      <c r="H960" s="26"/>
      <c r="I960" s="26" t="str">
        <f>VLOOKUP(C960,DATABASE!A:C,3,0)</f>
        <v>T70BLDC</v>
      </c>
    </row>
    <row r="961" spans="1:9" ht="12.75" x14ac:dyDescent="0.2">
      <c r="A961" s="17" t="str">
        <f>IF(ISBLANK(Comp!A961)=TRUE,SPRT!A338,Comp!A961)</f>
        <v>SPRT</v>
      </c>
      <c r="B961" s="26"/>
      <c r="C961" s="33" t="str">
        <f>IF(ISBLANK(Comp!C961)=TRUE,IF(SPRT!C961=TRUE,SFIN!C961,SPRT!C961),Comp!C961)</f>
        <v>KB001166</v>
      </c>
      <c r="D961" s="26"/>
      <c r="E961" s="26"/>
      <c r="F961" s="26"/>
      <c r="G961" s="26"/>
      <c r="H961" s="26"/>
      <c r="I961" s="26" t="str">
        <f>VLOOKUP(C961,DATABASE!A:C,3,0)</f>
        <v>T70BLDC</v>
      </c>
    </row>
    <row r="962" spans="1:9" ht="12.75" x14ac:dyDescent="0.2">
      <c r="A962" s="17" t="str">
        <f>IF(ISBLANK(Comp!A962)=TRUE,SPRT!A339,Comp!A962)</f>
        <v>SPRT</v>
      </c>
      <c r="B962" s="26"/>
      <c r="C962" s="33" t="str">
        <f>IF(ISBLANK(Comp!C962)=TRUE,IF(SPRT!C962=TRUE,SFIN!C962,SPRT!C962),Comp!C962)</f>
        <v>KB001167</v>
      </c>
      <c r="D962" s="26"/>
      <c r="E962" s="26"/>
      <c r="F962" s="26"/>
      <c r="G962" s="26"/>
      <c r="H962" s="26"/>
      <c r="I962" s="26" t="str">
        <f>VLOOKUP(C962,DATABASE!A:C,3,0)</f>
        <v>T70BLDC</v>
      </c>
    </row>
    <row r="963" spans="1:9" ht="12.75" x14ac:dyDescent="0.2">
      <c r="A963" s="17" t="str">
        <f>IF(ISBLANK(Comp!A963)=TRUE,SPRT!A340,Comp!A963)</f>
        <v>SPRT</v>
      </c>
      <c r="B963" s="26"/>
      <c r="C963" s="33" t="str">
        <f>IF(ISBLANK(Comp!C963)=TRUE,IF(SPRT!C963=TRUE,SFIN!C963,SPRT!C963),Comp!C963)</f>
        <v>KB001168</v>
      </c>
      <c r="D963" s="26"/>
      <c r="E963" s="26"/>
      <c r="F963" s="26"/>
      <c r="G963" s="26"/>
      <c r="H963" s="26"/>
      <c r="I963" s="26" t="str">
        <f>VLOOKUP(C963,DATABASE!A:C,3,0)</f>
        <v>T70BLDC</v>
      </c>
    </row>
    <row r="964" spans="1:9" ht="12.75" x14ac:dyDescent="0.2">
      <c r="A964" s="17" t="str">
        <f>IF(ISBLANK(Comp!A964)=TRUE,SPRT!A341,Comp!A964)</f>
        <v>SPRT</v>
      </c>
      <c r="B964" s="26"/>
      <c r="C964" s="33" t="str">
        <f>IF(ISBLANK(Comp!C964)=TRUE,IF(SPRT!C964=TRUE,SFIN!C964,SPRT!C964),Comp!C964)</f>
        <v>KB001169</v>
      </c>
      <c r="D964" s="26"/>
      <c r="E964" s="26"/>
      <c r="F964" s="26"/>
      <c r="G964" s="26"/>
      <c r="H964" s="26"/>
      <c r="I964" s="26" t="str">
        <f>VLOOKUP(C964,DATABASE!A:C,3,0)</f>
        <v>T70BLDC</v>
      </c>
    </row>
    <row r="965" spans="1:9" ht="12.75" x14ac:dyDescent="0.2">
      <c r="A965" s="17" t="str">
        <f>IF(ISBLANK(Comp!A965)=TRUE,SPRT!A342,Comp!A965)</f>
        <v>SPRT</v>
      </c>
      <c r="B965" s="26"/>
      <c r="C965" s="33" t="str">
        <f>IF(ISBLANK(Comp!C965)=TRUE,IF(SPRT!C965=TRUE,SFIN!C965,SPRT!C965),Comp!C965)</f>
        <v>KB001170</v>
      </c>
      <c r="D965" s="26"/>
      <c r="E965" s="26"/>
      <c r="F965" s="26"/>
      <c r="G965" s="26"/>
      <c r="H965" s="26"/>
      <c r="I965" s="26" t="str">
        <f>VLOOKUP(C965,DATABASE!A:C,3,0)</f>
        <v>T70BLDC</v>
      </c>
    </row>
    <row r="966" spans="1:9" ht="12.75" x14ac:dyDescent="0.2">
      <c r="A966" s="17" t="str">
        <f>IF(ISBLANK(Comp!A966)=TRUE,SPRT!A343,Comp!A966)</f>
        <v>SPRT</v>
      </c>
      <c r="B966" s="26"/>
      <c r="C966" s="33" t="str">
        <f>IF(ISBLANK(Comp!C966)=TRUE,IF(SPRT!C966=TRUE,SFIN!C966,SPRT!C966),Comp!C966)</f>
        <v>KB001171</v>
      </c>
      <c r="D966" s="26"/>
      <c r="E966" s="26"/>
      <c r="F966" s="26"/>
      <c r="G966" s="26"/>
      <c r="H966" s="26"/>
      <c r="I966" s="26" t="str">
        <f>VLOOKUP(C966,DATABASE!A:C,3,0)</f>
        <v>T70BLDC</v>
      </c>
    </row>
    <row r="967" spans="1:9" ht="12.75" x14ac:dyDescent="0.2">
      <c r="A967" s="17" t="str">
        <f>IF(ISBLANK(Comp!A967)=TRUE,SPRT!A344,Comp!A967)</f>
        <v>SPRT</v>
      </c>
      <c r="B967" s="26"/>
      <c r="C967" s="33" t="str">
        <f>IF(ISBLANK(Comp!C967)=TRUE,IF(SPRT!C967=TRUE,SFIN!C967,SPRT!C967),Comp!C967)</f>
        <v>KB001172</v>
      </c>
      <c r="D967" s="26"/>
      <c r="E967" s="26"/>
      <c r="F967" s="26"/>
      <c r="G967" s="26"/>
      <c r="H967" s="26"/>
      <c r="I967" s="26" t="str">
        <f>VLOOKUP(C967,DATABASE!A:C,3,0)</f>
        <v>T70BLDC</v>
      </c>
    </row>
    <row r="968" spans="1:9" ht="12.75" x14ac:dyDescent="0.2">
      <c r="A968" s="17" t="str">
        <f>IF(ISBLANK(Comp!A968)=TRUE,SPRT!A345,Comp!A968)</f>
        <v>SPRT</v>
      </c>
      <c r="B968" s="26"/>
      <c r="C968" s="33" t="str">
        <f>IF(ISBLANK(Comp!C968)=TRUE,IF(SPRT!C968=TRUE,SFIN!C968,SPRT!C968),Comp!C968)</f>
        <v>KB001173</v>
      </c>
      <c r="D968" s="26"/>
      <c r="E968" s="26"/>
      <c r="F968" s="26"/>
      <c r="G968" s="26"/>
      <c r="H968" s="26"/>
      <c r="I968" s="26" t="str">
        <f>VLOOKUP(C968,DATABASE!A:C,3,0)</f>
        <v>T70BLDC</v>
      </c>
    </row>
    <row r="969" spans="1:9" ht="12.75" x14ac:dyDescent="0.2">
      <c r="A969" s="17" t="str">
        <f>IF(ISBLANK(Comp!A969)=TRUE,SPRT!A346,Comp!A969)</f>
        <v>SPRT</v>
      </c>
      <c r="B969" s="26"/>
      <c r="C969" s="33" t="str">
        <f>IF(ISBLANK(Comp!C969)=TRUE,IF(SPRT!C969=TRUE,SFIN!C969,SPRT!C969),Comp!C969)</f>
        <v>KB001174</v>
      </c>
      <c r="D969" s="26"/>
      <c r="E969" s="26"/>
      <c r="F969" s="26"/>
      <c r="G969" s="26"/>
      <c r="H969" s="26"/>
      <c r="I969" s="26" t="str">
        <f>VLOOKUP(C969,DATABASE!A:C,3,0)</f>
        <v>T70BLDC</v>
      </c>
    </row>
    <row r="970" spans="1:9" ht="12.75" x14ac:dyDescent="0.2">
      <c r="A970" s="17" t="str">
        <f>IF(ISBLANK(Comp!A970)=TRUE,SPRT!A347,Comp!A970)</f>
        <v>SPRT</v>
      </c>
      <c r="B970" s="26"/>
      <c r="C970" s="33" t="str">
        <f>IF(ISBLANK(Comp!C970)=TRUE,IF(SPRT!C970=TRUE,SFIN!C970,SPRT!C970),Comp!C970)</f>
        <v>KB001175</v>
      </c>
      <c r="D970" s="26"/>
      <c r="E970" s="26"/>
      <c r="F970" s="26"/>
      <c r="G970" s="26"/>
      <c r="H970" s="26"/>
      <c r="I970" s="26" t="str">
        <f>VLOOKUP(C970,DATABASE!A:C,3,0)</f>
        <v>T70BLDC</v>
      </c>
    </row>
    <row r="971" spans="1:9" ht="12.75" x14ac:dyDescent="0.2">
      <c r="A971" s="17" t="str">
        <f>IF(ISBLANK(Comp!A971)=TRUE,SPRT!A348,Comp!A971)</f>
        <v>SPRT</v>
      </c>
      <c r="B971" s="26"/>
      <c r="C971" s="33" t="str">
        <f>IF(ISBLANK(Comp!C971)=TRUE,IF(SPRT!C971=TRUE,SFIN!C971,SPRT!C971),Comp!C971)</f>
        <v>KB001176</v>
      </c>
      <c r="D971" s="26"/>
      <c r="E971" s="26"/>
      <c r="F971" s="26"/>
      <c r="G971" s="26"/>
      <c r="H971" s="26"/>
      <c r="I971" s="26" t="str">
        <f>VLOOKUP(C971,DATABASE!A:C,3,0)</f>
        <v>T70BLDC</v>
      </c>
    </row>
    <row r="972" spans="1:9" ht="12.75" x14ac:dyDescent="0.2">
      <c r="A972" s="17" t="str">
        <f>IF(ISBLANK(Comp!A972)=TRUE,SPRT!A349,Comp!A972)</f>
        <v>SPRT</v>
      </c>
      <c r="B972" s="26"/>
      <c r="C972" s="33" t="str">
        <f>IF(ISBLANK(Comp!C972)=TRUE,IF(SPRT!C972=TRUE,SFIN!C972,SPRT!C972),Comp!C972)</f>
        <v>KB001177</v>
      </c>
      <c r="D972" s="26"/>
      <c r="E972" s="26"/>
      <c r="F972" s="26"/>
      <c r="G972" s="26"/>
      <c r="H972" s="26"/>
      <c r="I972" s="26" t="str">
        <f>VLOOKUP(C972,DATABASE!A:C,3,0)</f>
        <v>T70BLDC</v>
      </c>
    </row>
    <row r="973" spans="1:9" ht="12.75" x14ac:dyDescent="0.2">
      <c r="A973" s="17" t="str">
        <f>IF(ISBLANK(Comp!A973)=TRUE,SPRT!A350,Comp!A973)</f>
        <v>SPRT</v>
      </c>
      <c r="B973" s="26"/>
      <c r="C973" s="33" t="str">
        <f>IF(ISBLANK(Comp!C973)=TRUE,IF(SPRT!C973=TRUE,SFIN!C973,SPRT!C973),Comp!C973)</f>
        <v>KB001179</v>
      </c>
      <c r="D973" s="26"/>
      <c r="E973" s="26"/>
      <c r="F973" s="26"/>
      <c r="G973" s="26"/>
      <c r="H973" s="26"/>
      <c r="I973" s="26" t="str">
        <f>VLOOKUP(C973,DATABASE!A:C,3,0)</f>
        <v>T70BLDC</v>
      </c>
    </row>
    <row r="974" spans="1:9" ht="12.75" x14ac:dyDescent="0.2">
      <c r="A974" s="17" t="str">
        <f>IF(ISBLANK(Comp!A974)=TRUE,SPRT!A351,Comp!A974)</f>
        <v>SPRT</v>
      </c>
      <c r="B974" s="26"/>
      <c r="C974" s="33" t="str">
        <f>IF(ISBLANK(Comp!C974)=TRUE,IF(SPRT!C974=TRUE,SFIN!C974,SPRT!C974),Comp!C974)</f>
        <v>KB001180</v>
      </c>
      <c r="D974" s="26"/>
      <c r="E974" s="26"/>
      <c r="F974" s="26"/>
      <c r="G974" s="26"/>
      <c r="H974" s="26"/>
      <c r="I974" s="26" t="str">
        <f>VLOOKUP(C974,DATABASE!A:C,3,0)</f>
        <v>T70BLDC</v>
      </c>
    </row>
    <row r="975" spans="1:9" ht="12.75" x14ac:dyDescent="0.2">
      <c r="A975" s="17" t="str">
        <f>IF(ISBLANK(Comp!A975)=TRUE,SPRT!A352,Comp!A975)</f>
        <v>SPRT</v>
      </c>
      <c r="B975" s="26"/>
      <c r="C975" s="33" t="str">
        <f>IF(ISBLANK(Comp!C975)=TRUE,IF(SPRT!C975=TRUE,SFIN!C975,SPRT!C975),Comp!C975)</f>
        <v>KB001181</v>
      </c>
      <c r="D975" s="26"/>
      <c r="E975" s="26"/>
      <c r="F975" s="26"/>
      <c r="G975" s="26"/>
      <c r="H975" s="26"/>
      <c r="I975" s="26" t="str">
        <f>VLOOKUP(C975,DATABASE!A:C,3,0)</f>
        <v>T70BLDC</v>
      </c>
    </row>
    <row r="976" spans="1:9" ht="12.75" x14ac:dyDescent="0.2">
      <c r="A976" s="17" t="str">
        <f>IF(ISBLANK(Comp!A976)=TRUE,SPRT!A353,Comp!A976)</f>
        <v>SPRT</v>
      </c>
      <c r="B976" s="26"/>
      <c r="C976" s="33" t="str">
        <f>IF(ISBLANK(Comp!C976)=TRUE,IF(SPRT!C976=TRUE,SFIN!C976,SPRT!C976),Comp!C976)</f>
        <v>KB001182</v>
      </c>
      <c r="D976" s="26"/>
      <c r="E976" s="26"/>
      <c r="F976" s="26"/>
      <c r="G976" s="26"/>
      <c r="H976" s="26"/>
      <c r="I976" s="26" t="str">
        <f>VLOOKUP(C976,DATABASE!A:C,3,0)</f>
        <v>T70BLDC</v>
      </c>
    </row>
    <row r="977" spans="1:9" ht="12.75" x14ac:dyDescent="0.2">
      <c r="A977" s="17" t="str">
        <f>IF(ISBLANK(Comp!A977)=TRUE,SPRT!A354,Comp!A977)</f>
        <v>SPRT</v>
      </c>
      <c r="B977" s="26"/>
      <c r="C977" s="33" t="str">
        <f>IF(ISBLANK(Comp!C977)=TRUE,IF(SPRT!C977=TRUE,SFIN!C977,SPRT!C977),Comp!C977)</f>
        <v>KB001183</v>
      </c>
      <c r="D977" s="26"/>
      <c r="E977" s="26"/>
      <c r="F977" s="26"/>
      <c r="G977" s="26"/>
      <c r="H977" s="26"/>
      <c r="I977" s="26" t="str">
        <f>VLOOKUP(C977,DATABASE!A:C,3,0)</f>
        <v>T70BLDC</v>
      </c>
    </row>
    <row r="978" spans="1:9" ht="12.75" x14ac:dyDescent="0.2">
      <c r="A978" s="17" t="str">
        <f>IF(ISBLANK(Comp!A978)=TRUE,SPRT!A355,Comp!A978)</f>
        <v>SPRT</v>
      </c>
      <c r="B978" s="26"/>
      <c r="C978" s="33" t="str">
        <f>IF(ISBLANK(Comp!C978)=TRUE,IF(SPRT!C978=TRUE,SFIN!C978,SPRT!C978),Comp!C978)</f>
        <v>KB001184</v>
      </c>
      <c r="D978" s="26"/>
      <c r="E978" s="26"/>
      <c r="F978" s="26"/>
      <c r="G978" s="26"/>
      <c r="H978" s="26"/>
      <c r="I978" s="26" t="str">
        <f>VLOOKUP(C978,DATABASE!A:C,3,0)</f>
        <v>T70BLDC</v>
      </c>
    </row>
    <row r="979" spans="1:9" ht="12.75" x14ac:dyDescent="0.2">
      <c r="A979" s="17" t="str">
        <f>IF(ISBLANK(Comp!A979)=TRUE,SPRT!A356,Comp!A979)</f>
        <v>SPRT</v>
      </c>
      <c r="B979" s="26"/>
      <c r="C979" s="33" t="str">
        <f>IF(ISBLANK(Comp!C979)=TRUE,IF(SPRT!C979=TRUE,SFIN!C979,SPRT!C979),Comp!C979)</f>
        <v>KB001185</v>
      </c>
      <c r="D979" s="26"/>
      <c r="E979" s="26"/>
      <c r="F979" s="26"/>
      <c r="G979" s="26"/>
      <c r="H979" s="26"/>
      <c r="I979" s="26" t="str">
        <f>VLOOKUP(C979,DATABASE!A:C,3,0)</f>
        <v>T70BLDC</v>
      </c>
    </row>
    <row r="980" spans="1:9" ht="12.75" x14ac:dyDescent="0.2">
      <c r="A980" s="17" t="str">
        <f>IF(ISBLANK(Comp!A980)=TRUE,SPRT!A357,Comp!A980)</f>
        <v>SPRT</v>
      </c>
      <c r="B980" s="26"/>
      <c r="C980" s="33" t="str">
        <f>IF(ISBLANK(Comp!C980)=TRUE,IF(SPRT!C980=TRUE,SFIN!C980,SPRT!C980),Comp!C980)</f>
        <v>KB001186</v>
      </c>
      <c r="D980" s="26"/>
      <c r="E980" s="26"/>
      <c r="F980" s="26"/>
      <c r="G980" s="26"/>
      <c r="H980" s="26"/>
      <c r="I980" s="26" t="str">
        <f>VLOOKUP(C980,DATABASE!A:C,3,0)</f>
        <v>T70BLDC</v>
      </c>
    </row>
    <row r="981" spans="1:9" ht="12.75" x14ac:dyDescent="0.2">
      <c r="A981" s="17" t="str">
        <f>IF(ISBLANK(Comp!A981)=TRUE,SPRT!A358,Comp!A981)</f>
        <v>SPRT</v>
      </c>
      <c r="B981" s="26"/>
      <c r="C981" s="33" t="str">
        <f>IF(ISBLANK(Comp!C981)=TRUE,IF(SPRT!C981=TRUE,SFIN!C981,SPRT!C981),Comp!C981)</f>
        <v>KB001187</v>
      </c>
      <c r="D981" s="26"/>
      <c r="E981" s="26"/>
      <c r="F981" s="26"/>
      <c r="G981" s="26"/>
      <c r="H981" s="26"/>
      <c r="I981" s="26" t="str">
        <f>VLOOKUP(C981,DATABASE!A:C,3,0)</f>
        <v>T70BLDC</v>
      </c>
    </row>
    <row r="982" spans="1:9" ht="12.75" x14ac:dyDescent="0.2">
      <c r="A982" s="17" t="str">
        <f>IF(ISBLANK(Comp!A982)=TRUE,SPRT!A359,Comp!A982)</f>
        <v>SPRT</v>
      </c>
      <c r="B982" s="26"/>
      <c r="C982" s="33" t="str">
        <f>IF(ISBLANK(Comp!C982)=TRUE,IF(SPRT!C982=TRUE,SFIN!C982,SPRT!C982),Comp!C982)</f>
        <v>KB001188</v>
      </c>
      <c r="D982" s="26"/>
      <c r="E982" s="26"/>
      <c r="F982" s="26"/>
      <c r="G982" s="26"/>
      <c r="H982" s="26"/>
      <c r="I982" s="26" t="str">
        <f>VLOOKUP(C982,DATABASE!A:C,3,0)</f>
        <v>T70BLDC</v>
      </c>
    </row>
    <row r="983" spans="1:9" ht="12.75" x14ac:dyDescent="0.2">
      <c r="A983" s="17" t="str">
        <f>IF(ISBLANK(Comp!A983)=TRUE,SPRT!A360,Comp!A983)</f>
        <v>SPRT</v>
      </c>
      <c r="B983" s="26"/>
      <c r="C983" s="33" t="str">
        <f>IF(ISBLANK(Comp!C983)=TRUE,IF(SPRT!C983=TRUE,SFIN!C983,SPRT!C983),Comp!C983)</f>
        <v>KB001189</v>
      </c>
      <c r="D983" s="26"/>
      <c r="E983" s="26"/>
      <c r="F983" s="26"/>
      <c r="G983" s="26"/>
      <c r="H983" s="26"/>
      <c r="I983" s="26" t="str">
        <f>VLOOKUP(C983,DATABASE!A:C,3,0)</f>
        <v>T70BLDC</v>
      </c>
    </row>
    <row r="984" spans="1:9" ht="12.75" x14ac:dyDescent="0.2">
      <c r="A984" s="17" t="str">
        <f>IF(ISBLANK(Comp!A984)=TRUE,SPRT!A361,Comp!A984)</f>
        <v>SPRT</v>
      </c>
      <c r="B984" s="26"/>
      <c r="C984" s="33" t="str">
        <f>IF(ISBLANK(Comp!C984)=TRUE,IF(SPRT!C984=TRUE,SFIN!C984,SPRT!C984),Comp!C984)</f>
        <v>KB001190</v>
      </c>
      <c r="D984" s="26"/>
      <c r="E984" s="26"/>
      <c r="F984" s="26"/>
      <c r="G984" s="26"/>
      <c r="H984" s="26"/>
      <c r="I984" s="26" t="str">
        <f>VLOOKUP(C984,DATABASE!A:C,3,0)</f>
        <v>T70BLDC</v>
      </c>
    </row>
    <row r="985" spans="1:9" ht="12.75" x14ac:dyDescent="0.2">
      <c r="A985" s="17" t="str">
        <f>IF(ISBLANK(Comp!A985)=TRUE,SPRT!A362,Comp!A985)</f>
        <v>SPRT</v>
      </c>
      <c r="B985" s="26"/>
      <c r="C985" s="33" t="str">
        <f>IF(ISBLANK(Comp!C985)=TRUE,IF(SPRT!C985=TRUE,SFIN!C985,SPRT!C985),Comp!C985)</f>
        <v>KB001191</v>
      </c>
      <c r="D985" s="26"/>
      <c r="E985" s="26"/>
      <c r="F985" s="26"/>
      <c r="G985" s="26"/>
      <c r="H985" s="26"/>
      <c r="I985" s="26" t="str">
        <f>VLOOKUP(C985,DATABASE!A:C,3,0)</f>
        <v>T70BLDC</v>
      </c>
    </row>
    <row r="986" spans="1:9" ht="12.75" x14ac:dyDescent="0.2">
      <c r="A986" s="17" t="str">
        <f>IF(ISBLANK(Comp!A986)=TRUE,SPRT!A363,Comp!A986)</f>
        <v>SPRT</v>
      </c>
      <c r="B986" s="26"/>
      <c r="C986" s="33" t="str">
        <f>IF(ISBLANK(Comp!C986)=TRUE,IF(SPRT!C986=TRUE,SFIN!C986,SPRT!C986),Comp!C986)</f>
        <v>KB001192</v>
      </c>
      <c r="D986" s="26"/>
      <c r="E986" s="26"/>
      <c r="F986" s="26"/>
      <c r="G986" s="26"/>
      <c r="H986" s="26"/>
      <c r="I986" s="26" t="str">
        <f>VLOOKUP(C986,DATABASE!A:C,3,0)</f>
        <v>T70BLDC</v>
      </c>
    </row>
    <row r="987" spans="1:9" ht="12.75" x14ac:dyDescent="0.2">
      <c r="A987" s="17" t="str">
        <f>IF(ISBLANK(Comp!A987)=TRUE,SPRT!A364,Comp!A987)</f>
        <v>SPRT</v>
      </c>
      <c r="B987" s="26"/>
      <c r="C987" s="33" t="str">
        <f>IF(ISBLANK(Comp!C987)=TRUE,IF(SPRT!C987=TRUE,SFIN!C987,SPRT!C987),Comp!C987)</f>
        <v>KB001193</v>
      </c>
      <c r="D987" s="26"/>
      <c r="E987" s="26"/>
      <c r="F987" s="26"/>
      <c r="G987" s="26"/>
      <c r="H987" s="26"/>
      <c r="I987" s="26" t="str">
        <f>VLOOKUP(C987,DATABASE!A:C,3,0)</f>
        <v>T70BLDC</v>
      </c>
    </row>
    <row r="988" spans="1:9" ht="12.75" x14ac:dyDescent="0.2">
      <c r="A988" s="17" t="str">
        <f>IF(ISBLANK(Comp!A988)=TRUE,SPRT!A365,Comp!A988)</f>
        <v>SPRT</v>
      </c>
      <c r="B988" s="26"/>
      <c r="C988" s="33" t="str">
        <f>IF(ISBLANK(Comp!C988)=TRUE,IF(SPRT!C988=TRUE,SFIN!C988,SPRT!C988),Comp!C988)</f>
        <v>KB001194</v>
      </c>
      <c r="D988" s="26"/>
      <c r="E988" s="26"/>
      <c r="F988" s="26"/>
      <c r="G988" s="26"/>
      <c r="H988" s="26"/>
      <c r="I988" s="26" t="str">
        <f>VLOOKUP(C988,DATABASE!A:C,3,0)</f>
        <v>T70BLDC</v>
      </c>
    </row>
    <row r="989" spans="1:9" ht="12.75" x14ac:dyDescent="0.2">
      <c r="A989" s="17" t="str">
        <f>IF(ISBLANK(Comp!A989)=TRUE,SPRT!A366,Comp!A989)</f>
        <v>SPRT</v>
      </c>
      <c r="B989" s="26"/>
      <c r="C989" s="33" t="str">
        <f>IF(ISBLANK(Comp!C989)=TRUE,IF(SPRT!C989=TRUE,SFIN!C989,SPRT!C989),Comp!C989)</f>
        <v>KB001195</v>
      </c>
      <c r="D989" s="26"/>
      <c r="E989" s="26"/>
      <c r="F989" s="26"/>
      <c r="G989" s="26"/>
      <c r="H989" s="26"/>
      <c r="I989" s="26" t="str">
        <f>VLOOKUP(C989,DATABASE!A:C,3,0)</f>
        <v>T70BLDC</v>
      </c>
    </row>
    <row r="990" spans="1:9" ht="12.75" x14ac:dyDescent="0.2">
      <c r="A990" s="17" t="str">
        <f>IF(ISBLANK(Comp!A990)=TRUE,SPRT!A367,Comp!A990)</f>
        <v>SPRT</v>
      </c>
      <c r="B990" s="26"/>
      <c r="C990" s="33" t="str">
        <f>IF(ISBLANK(Comp!C990)=TRUE,IF(SPRT!C990=TRUE,SFIN!C990,SPRT!C990),Comp!C990)</f>
        <v>KB001196</v>
      </c>
      <c r="D990" s="26"/>
      <c r="E990" s="26"/>
      <c r="F990" s="26"/>
      <c r="G990" s="26"/>
      <c r="H990" s="26"/>
      <c r="I990" s="26" t="str">
        <f>VLOOKUP(C990,DATABASE!A:C,3,0)</f>
        <v>T70BLDC</v>
      </c>
    </row>
    <row r="991" spans="1:9" ht="12.75" x14ac:dyDescent="0.2">
      <c r="A991" s="17" t="str">
        <f>IF(ISBLANK(Comp!A991)=TRUE,SPRT!A368,Comp!A991)</f>
        <v>SPRT</v>
      </c>
      <c r="B991" s="26"/>
      <c r="C991" s="33" t="str">
        <f>IF(ISBLANK(Comp!C991)=TRUE,IF(SPRT!C991=TRUE,SFIN!C991,SPRT!C991),Comp!C991)</f>
        <v>KB001197</v>
      </c>
      <c r="D991" s="26"/>
      <c r="E991" s="26"/>
      <c r="F991" s="26"/>
      <c r="G991" s="26"/>
      <c r="H991" s="26"/>
      <c r="I991" s="26" t="str">
        <f>VLOOKUP(C991,DATABASE!A:C,3,0)</f>
        <v>T70BLDC</v>
      </c>
    </row>
    <row r="992" spans="1:9" ht="12.75" x14ac:dyDescent="0.2">
      <c r="A992" s="17" t="str">
        <f>IF(ISBLANK(Comp!A992)=TRUE,SPRT!A369,Comp!A992)</f>
        <v>SPRT</v>
      </c>
      <c r="B992" s="26"/>
      <c r="C992" s="33" t="str">
        <f>IF(ISBLANK(Comp!C992)=TRUE,IF(SPRT!C992=TRUE,SFIN!C992,SPRT!C992),Comp!C992)</f>
        <v>KB001198</v>
      </c>
      <c r="D992" s="26"/>
      <c r="E992" s="26"/>
      <c r="F992" s="26"/>
      <c r="G992" s="26"/>
      <c r="H992" s="26"/>
      <c r="I992" s="26" t="str">
        <f>VLOOKUP(C992,DATABASE!A:C,3,0)</f>
        <v>T70BLDC</v>
      </c>
    </row>
    <row r="993" spans="1:9" ht="12.75" x14ac:dyDescent="0.2">
      <c r="A993" s="17" t="str">
        <f>IF(ISBLANK(Comp!A993)=TRUE,SPRT!A370,Comp!A993)</f>
        <v>SPRT</v>
      </c>
      <c r="B993" s="26"/>
      <c r="C993" s="33" t="str">
        <f>IF(ISBLANK(Comp!C993)=TRUE,IF(SPRT!C993=TRUE,SFIN!C993,SPRT!C993),Comp!C993)</f>
        <v>KB001199</v>
      </c>
      <c r="D993" s="26"/>
      <c r="E993" s="26"/>
      <c r="F993" s="26"/>
      <c r="G993" s="26"/>
      <c r="H993" s="26"/>
      <c r="I993" s="26" t="str">
        <f>VLOOKUP(C993,DATABASE!A:C,3,0)</f>
        <v>T70BLDC</v>
      </c>
    </row>
    <row r="994" spans="1:9" ht="12.75" x14ac:dyDescent="0.2">
      <c r="A994" s="17" t="str">
        <f>IF(ISBLANK(Comp!A994)=TRUE,SPRT!A371,Comp!A994)</f>
        <v>SPRT</v>
      </c>
      <c r="B994" s="26"/>
      <c r="C994" s="33" t="str">
        <f>IF(ISBLANK(Comp!C994)=TRUE,IF(SPRT!C994=TRUE,SFIN!C994,SPRT!C994),Comp!C994)</f>
        <v>KB001200</v>
      </c>
      <c r="D994" s="26"/>
      <c r="E994" s="26"/>
      <c r="F994" s="26"/>
      <c r="G994" s="26"/>
      <c r="H994" s="26"/>
      <c r="I994" s="26" t="str">
        <f>VLOOKUP(C994,DATABASE!A:C,3,0)</f>
        <v>T70BLDC</v>
      </c>
    </row>
    <row r="995" spans="1:9" ht="12.75" x14ac:dyDescent="0.2">
      <c r="A995" s="17" t="str">
        <f>IF(ISBLANK(Comp!A995)=TRUE,SPRT!A372,Comp!A995)</f>
        <v>SPRT</v>
      </c>
      <c r="B995" s="26"/>
      <c r="C995" s="33" t="str">
        <f>IF(ISBLANK(Comp!C995)=TRUE,IF(SPRT!C995=TRUE,SFIN!C995,SPRT!C995),Comp!C995)</f>
        <v>KB001201</v>
      </c>
      <c r="D995" s="26"/>
      <c r="E995" s="26"/>
      <c r="F995" s="26"/>
      <c r="G995" s="26"/>
      <c r="H995" s="26"/>
      <c r="I995" s="26" t="str">
        <f>VLOOKUP(C995,DATABASE!A:C,3,0)</f>
        <v>T70BLDC</v>
      </c>
    </row>
    <row r="996" spans="1:9" ht="12.75" x14ac:dyDescent="0.2">
      <c r="A996" s="17" t="str">
        <f>IF(ISBLANK(Comp!A996)=TRUE,SPRT!A373,Comp!A996)</f>
        <v>SPRT</v>
      </c>
      <c r="B996" s="26"/>
      <c r="C996" s="33" t="str">
        <f>IF(ISBLANK(Comp!C996)=TRUE,IF(SPRT!C996=TRUE,SFIN!C996,SPRT!C996),Comp!C996)</f>
        <v>KB001202</v>
      </c>
      <c r="D996" s="26"/>
      <c r="E996" s="26"/>
      <c r="F996" s="26"/>
      <c r="G996" s="26"/>
      <c r="H996" s="26"/>
      <c r="I996" s="26" t="str">
        <f>VLOOKUP(C996,DATABASE!A:C,3,0)</f>
        <v>T70BLDC</v>
      </c>
    </row>
    <row r="997" spans="1:9" ht="12.75" x14ac:dyDescent="0.2">
      <c r="A997" s="17" t="str">
        <f>IF(ISBLANK(Comp!A997)=TRUE,SPRT!A374,Comp!A997)</f>
        <v>SPRT</v>
      </c>
      <c r="B997" s="26"/>
      <c r="C997" s="33" t="str">
        <f>IF(ISBLANK(Comp!C997)=TRUE,IF(SPRT!C997=TRUE,SFIN!C997,SPRT!C997),Comp!C997)</f>
        <v>KB001203</v>
      </c>
      <c r="D997" s="26"/>
      <c r="E997" s="26"/>
      <c r="F997" s="26"/>
      <c r="G997" s="26"/>
      <c r="H997" s="26"/>
      <c r="I997" s="26" t="str">
        <f>VLOOKUP(C997,DATABASE!A:C,3,0)</f>
        <v>T70BLDC</v>
      </c>
    </row>
    <row r="998" spans="1:9" ht="12.75" x14ac:dyDescent="0.2">
      <c r="A998" s="17" t="str">
        <f>IF(ISBLANK(Comp!A998)=TRUE,SPRT!A375,Comp!A998)</f>
        <v>SPRT</v>
      </c>
      <c r="B998" s="26"/>
      <c r="C998" s="33" t="str">
        <f>IF(ISBLANK(Comp!C998)=TRUE,IF(SPRT!C998=TRUE,SFIN!C998,SPRT!C998),Comp!C998)</f>
        <v>KB001204</v>
      </c>
      <c r="D998" s="26"/>
      <c r="E998" s="26"/>
      <c r="F998" s="26"/>
      <c r="G998" s="26"/>
      <c r="H998" s="26"/>
      <c r="I998" s="26" t="str">
        <f>VLOOKUP(C998,DATABASE!A:C,3,0)</f>
        <v>T70BLDC</v>
      </c>
    </row>
    <row r="999" spans="1:9" ht="12.75" x14ac:dyDescent="0.2">
      <c r="A999" s="17" t="str">
        <f>IF(ISBLANK(Comp!A999)=TRUE,SPRT!A376,Comp!A999)</f>
        <v>SPRT</v>
      </c>
      <c r="B999" s="26"/>
      <c r="C999" s="33" t="str">
        <f>IF(ISBLANK(Comp!C999)=TRUE,IF(SPRT!C999=TRUE,SFIN!C999,SPRT!C999),Comp!C999)</f>
        <v>KB001205</v>
      </c>
      <c r="D999" s="26"/>
      <c r="E999" s="26"/>
      <c r="F999" s="26"/>
      <c r="G999" s="26"/>
      <c r="H999" s="26"/>
      <c r="I999" s="26" t="str">
        <f>VLOOKUP(C999,DATABASE!A:C,3,0)</f>
        <v>T70BLDC</v>
      </c>
    </row>
    <row r="1000" spans="1:9" ht="12.75" x14ac:dyDescent="0.2">
      <c r="A1000" s="17" t="str">
        <f>IF(ISBLANK(Comp!A1000)=TRUE,SPRT!A377,Comp!A1000)</f>
        <v>SPRT</v>
      </c>
      <c r="B1000" s="26"/>
      <c r="C1000" s="33" t="str">
        <f>IF(ISBLANK(Comp!C1000)=TRUE,IF(SPRT!C1000=TRUE,SFIN!C1000,SPRT!C1000),Comp!C1000)</f>
        <v>KB001206</v>
      </c>
      <c r="D1000" s="26"/>
      <c r="E1000" s="26"/>
      <c r="F1000" s="26"/>
      <c r="G1000" s="26"/>
      <c r="H1000" s="26"/>
      <c r="I1000" s="26" t="str">
        <f>VLOOKUP(C1000,DATABASE!A:C,3,0)</f>
        <v>T70BLDC</v>
      </c>
    </row>
    <row r="1001" spans="1:9" ht="12.75" x14ac:dyDescent="0.2">
      <c r="A1001" s="17" t="str">
        <f>IF(ISBLANK(Comp!A1001)=TRUE,SPRT!A378,Comp!A1001)</f>
        <v>SPRT</v>
      </c>
      <c r="B1001" s="26"/>
      <c r="C1001" s="33" t="str">
        <f>IF(ISBLANK(Comp!C1001)=TRUE,IF(SPRT!C1001=TRUE,SFIN!C1001,SPRT!C1001),Comp!C1001)</f>
        <v>KB001207</v>
      </c>
      <c r="D1001" s="26"/>
      <c r="E1001" s="26"/>
      <c r="F1001" s="26"/>
      <c r="G1001" s="26"/>
      <c r="H1001" s="26"/>
      <c r="I1001" s="26" t="str">
        <f>VLOOKUP(C1001,DATABASE!A:C,3,0)</f>
        <v>T70BLDC</v>
      </c>
    </row>
    <row r="1002" spans="1:9" ht="12.75" x14ac:dyDescent="0.2">
      <c r="A1002" s="17" t="str">
        <f>IF(ISBLANK(Comp!A1002)=TRUE,SPRT!A379,Comp!A1002)</f>
        <v>SPRT</v>
      </c>
      <c r="B1002" s="26"/>
      <c r="C1002" s="33" t="str">
        <f>IF(ISBLANK(Comp!C1002)=TRUE,IF(SPRT!C1002=TRUE,SFIN!C1002,SPRT!C1002),Comp!C1002)</f>
        <v>KB001208</v>
      </c>
      <c r="D1002" s="26"/>
      <c r="E1002" s="26"/>
      <c r="F1002" s="26"/>
      <c r="G1002" s="26"/>
      <c r="H1002" s="26"/>
      <c r="I1002" s="26" t="str">
        <f>VLOOKUP(C1002,DATABASE!A:C,3,0)</f>
        <v>T70BLDC</v>
      </c>
    </row>
    <row r="1003" spans="1:9" ht="12.75" x14ac:dyDescent="0.2">
      <c r="A1003" s="17" t="str">
        <f>IF(ISBLANK(Comp!A1003)=TRUE,SPRT!A380,Comp!A1003)</f>
        <v>SPRT</v>
      </c>
      <c r="B1003" s="26"/>
      <c r="C1003" s="33" t="str">
        <f>IF(ISBLANK(Comp!C1003)=TRUE,IF(SPRT!C1003=TRUE,SFIN!C1003,SPRT!C1003),Comp!C1003)</f>
        <v>KB001209</v>
      </c>
      <c r="D1003" s="26"/>
      <c r="E1003" s="26"/>
      <c r="F1003" s="26"/>
      <c r="G1003" s="26"/>
      <c r="H1003" s="26"/>
      <c r="I1003" s="26" t="str">
        <f>VLOOKUP(C1003,DATABASE!A:C,3,0)</f>
        <v>T70BLDC</v>
      </c>
    </row>
    <row r="1004" spans="1:9" ht="12.75" x14ac:dyDescent="0.2">
      <c r="A1004" s="17" t="str">
        <f>IF(ISBLANK(Comp!A1004)=TRUE,SPRT!A381,Comp!A1004)</f>
        <v>SPRT</v>
      </c>
      <c r="B1004" s="26"/>
      <c r="C1004" s="33" t="str">
        <f>IF(ISBLANK(Comp!C1004)=TRUE,IF(SPRT!C1004=TRUE,SFIN!C1004,SPRT!C1004),Comp!C1004)</f>
        <v>KB001210</v>
      </c>
      <c r="D1004" s="26"/>
      <c r="E1004" s="26"/>
      <c r="F1004" s="26"/>
      <c r="G1004" s="26"/>
      <c r="H1004" s="26"/>
      <c r="I1004" s="26" t="str">
        <f>VLOOKUP(C1004,DATABASE!A:C,3,0)</f>
        <v>T70BLDC</v>
      </c>
    </row>
    <row r="1005" spans="1:9" ht="12.75" x14ac:dyDescent="0.2">
      <c r="A1005" s="17" t="str">
        <f>IF(ISBLANK(Comp!A1005)=TRUE,SPRT!A382,Comp!A1005)</f>
        <v>SPRT</v>
      </c>
      <c r="B1005" s="26"/>
      <c r="C1005" s="33" t="str">
        <f>IF(ISBLANK(Comp!C1005)=TRUE,IF(SPRT!C1005=TRUE,SFIN!C1005,SPRT!C1005),Comp!C1005)</f>
        <v>KB001211</v>
      </c>
      <c r="D1005" s="26"/>
      <c r="E1005" s="26"/>
      <c r="F1005" s="26"/>
      <c r="G1005" s="26"/>
      <c r="H1005" s="26"/>
      <c r="I1005" s="26" t="str">
        <f>VLOOKUP(C1005,DATABASE!A:C,3,0)</f>
        <v>T70BLDC</v>
      </c>
    </row>
    <row r="1006" spans="1:9" ht="12.75" x14ac:dyDescent="0.2">
      <c r="A1006" s="17" t="str">
        <f>IF(ISBLANK(Comp!A1006)=TRUE,SPRT!A383,Comp!A1006)</f>
        <v>SPRT</v>
      </c>
      <c r="B1006" s="26"/>
      <c r="C1006" s="33" t="str">
        <f>IF(ISBLANK(Comp!C1006)=TRUE,IF(SPRT!C1006=TRUE,SFIN!C1006,SPRT!C1006),Comp!C1006)</f>
        <v>KB001212</v>
      </c>
      <c r="D1006" s="26"/>
      <c r="E1006" s="26"/>
      <c r="F1006" s="26"/>
      <c r="G1006" s="26"/>
      <c r="H1006" s="26"/>
      <c r="I1006" s="26" t="str">
        <f>VLOOKUP(C1006,DATABASE!A:C,3,0)</f>
        <v>T70BLDC</v>
      </c>
    </row>
    <row r="1007" spans="1:9" ht="12.75" x14ac:dyDescent="0.2">
      <c r="A1007" s="17" t="str">
        <f>IF(ISBLANK(Comp!A1007)=TRUE,SPRT!A384,Comp!A1007)</f>
        <v>SPRT</v>
      </c>
      <c r="B1007" s="26"/>
      <c r="C1007" s="33" t="str">
        <f>IF(ISBLANK(Comp!C1007)=TRUE,IF(SPRT!C1007=TRUE,SFIN!C1007,SPRT!C1007),Comp!C1007)</f>
        <v>KB001213</v>
      </c>
      <c r="D1007" s="26"/>
      <c r="E1007" s="26"/>
      <c r="F1007" s="26"/>
      <c r="G1007" s="26"/>
      <c r="H1007" s="26"/>
      <c r="I1007" s="26" t="str">
        <f>VLOOKUP(C1007,DATABASE!A:C,3,0)</f>
        <v>T70BLDC</v>
      </c>
    </row>
    <row r="1008" spans="1:9" ht="12.75" x14ac:dyDescent="0.2">
      <c r="A1008" s="17" t="str">
        <f>IF(ISBLANK(Comp!A1008)=TRUE,SPRT!A385,Comp!A1008)</f>
        <v>SPRT</v>
      </c>
      <c r="B1008" s="26"/>
      <c r="C1008" s="33" t="str">
        <f>IF(ISBLANK(Comp!C1008)=TRUE,IF(SPRT!C1008=TRUE,SFIN!C1008,SPRT!C1008),Comp!C1008)</f>
        <v>KB001214</v>
      </c>
      <c r="D1008" s="26"/>
      <c r="E1008" s="26"/>
      <c r="F1008" s="26"/>
      <c r="G1008" s="26"/>
      <c r="H1008" s="26"/>
      <c r="I1008" s="26" t="str">
        <f>VLOOKUP(C1008,DATABASE!A:C,3,0)</f>
        <v>T70BLDC</v>
      </c>
    </row>
    <row r="1009" spans="1:9" ht="12.75" x14ac:dyDescent="0.2">
      <c r="A1009" s="17" t="str">
        <f>IF(ISBLANK(Comp!A1009)=TRUE,SPRT!A386,Comp!A1009)</f>
        <v>SPRT</v>
      </c>
      <c r="B1009" s="26"/>
      <c r="C1009" s="33" t="str">
        <f>IF(ISBLANK(Comp!C1009)=TRUE,IF(SPRT!C1009=TRUE,SFIN!C1009,SPRT!C1009),Comp!C1009)</f>
        <v>KB001215</v>
      </c>
      <c r="D1009" s="26"/>
      <c r="E1009" s="26"/>
      <c r="F1009" s="26"/>
      <c r="G1009" s="26"/>
      <c r="H1009" s="26"/>
      <c r="I1009" s="26" t="str">
        <f>VLOOKUP(C1009,DATABASE!A:C,3,0)</f>
        <v>T70BLDC</v>
      </c>
    </row>
    <row r="1010" spans="1:9" ht="12.75" x14ac:dyDescent="0.2">
      <c r="A1010" s="17" t="str">
        <f>IF(ISBLANK(Comp!A1010)=TRUE,SPRT!A387,Comp!A1010)</f>
        <v>SPRT</v>
      </c>
      <c r="B1010" s="26"/>
      <c r="C1010" s="33" t="str">
        <f>IF(ISBLANK(Comp!C1010)=TRUE,IF(SPRT!C1010=TRUE,SFIN!C1010,SPRT!C1010),Comp!C1010)</f>
        <v>KB001216</v>
      </c>
      <c r="D1010" s="26"/>
      <c r="E1010" s="26"/>
      <c r="F1010" s="26"/>
      <c r="G1010" s="26"/>
      <c r="H1010" s="26"/>
      <c r="I1010" s="26" t="str">
        <f>VLOOKUP(C1010,DATABASE!A:C,3,0)</f>
        <v>T70BLDC</v>
      </c>
    </row>
    <row r="1011" spans="1:9" ht="12.75" x14ac:dyDescent="0.2">
      <c r="A1011" s="17" t="str">
        <f>IF(ISBLANK(Comp!A1011)=TRUE,SPRT!A388,Comp!A1011)</f>
        <v>SPRT</v>
      </c>
      <c r="B1011" s="26"/>
      <c r="C1011" s="33" t="str">
        <f>IF(ISBLANK(Comp!C1011)=TRUE,IF(SPRT!C1011=TRUE,SFIN!C1011,SPRT!C1011),Comp!C1011)</f>
        <v>KB001217</v>
      </c>
      <c r="D1011" s="26"/>
      <c r="E1011" s="26"/>
      <c r="F1011" s="26"/>
      <c r="G1011" s="26"/>
      <c r="H1011" s="26"/>
      <c r="I1011" s="26" t="str">
        <f>VLOOKUP(C1011,DATABASE!A:C,3,0)</f>
        <v>T70BLDC</v>
      </c>
    </row>
    <row r="1012" spans="1:9" ht="12.75" x14ac:dyDescent="0.2">
      <c r="A1012" s="17" t="str">
        <f>IF(ISBLANK(Comp!A1012)=TRUE,SPRT!A389,Comp!A1012)</f>
        <v>SPRT</v>
      </c>
      <c r="B1012" s="26"/>
      <c r="C1012" s="33" t="str">
        <f>IF(ISBLANK(Comp!C1012)=TRUE,IF(SPRT!C1012=TRUE,SFIN!C1012,SPRT!C1012),Comp!C1012)</f>
        <v>KB001218</v>
      </c>
      <c r="D1012" s="26"/>
      <c r="E1012" s="26"/>
      <c r="F1012" s="26"/>
      <c r="G1012" s="26"/>
      <c r="H1012" s="26"/>
      <c r="I1012" s="26" t="str">
        <f>VLOOKUP(C1012,DATABASE!A:C,3,0)</f>
        <v>T70BLDC</v>
      </c>
    </row>
    <row r="1013" spans="1:9" ht="12.75" x14ac:dyDescent="0.2">
      <c r="A1013" s="17" t="str">
        <f>IF(ISBLANK(Comp!A1013)=TRUE,SPRT!A390,Comp!A1013)</f>
        <v>SPRT</v>
      </c>
      <c r="B1013" s="26"/>
      <c r="C1013" s="33" t="str">
        <f>IF(ISBLANK(Comp!C1013)=TRUE,IF(SPRT!C1013=TRUE,SFIN!C1013,SPRT!C1013),Comp!C1013)</f>
        <v>KB001219</v>
      </c>
      <c r="D1013" s="26"/>
      <c r="E1013" s="26"/>
      <c r="F1013" s="26"/>
      <c r="G1013" s="26"/>
      <c r="H1013" s="26"/>
      <c r="I1013" s="26" t="str">
        <f>VLOOKUP(C1013,DATABASE!A:C,3,0)</f>
        <v>T70BLDC</v>
      </c>
    </row>
    <row r="1014" spans="1:9" ht="12.75" x14ac:dyDescent="0.2">
      <c r="A1014" s="17" t="str">
        <f>IF(ISBLANK(Comp!A1014)=TRUE,SPRT!A391,Comp!A1014)</f>
        <v>SPRT</v>
      </c>
      <c r="B1014" s="26"/>
      <c r="C1014" s="33" t="str">
        <f>IF(ISBLANK(Comp!C1014)=TRUE,IF(SPRT!C1014=TRUE,SFIN!C1014,SPRT!C1014),Comp!C1014)</f>
        <v>KB001220</v>
      </c>
      <c r="D1014" s="26"/>
      <c r="E1014" s="26"/>
      <c r="F1014" s="26"/>
      <c r="G1014" s="26"/>
      <c r="H1014" s="26"/>
      <c r="I1014" s="26" t="str">
        <f>VLOOKUP(C1014,DATABASE!A:C,3,0)</f>
        <v>T70BLDC</v>
      </c>
    </row>
    <row r="1015" spans="1:9" ht="12.75" x14ac:dyDescent="0.2">
      <c r="A1015" s="17" t="str">
        <f>IF(ISBLANK(Comp!A1015)=TRUE,SPRT!A392,Comp!A1015)</f>
        <v>SPRT</v>
      </c>
      <c r="B1015" s="26"/>
      <c r="C1015" s="33" t="str">
        <f>IF(ISBLANK(Comp!C1015)=TRUE,IF(SPRT!C1015=TRUE,SFIN!C1015,SPRT!C1015),Comp!C1015)</f>
        <v>KB001221</v>
      </c>
      <c r="D1015" s="26"/>
      <c r="E1015" s="26"/>
      <c r="F1015" s="26"/>
      <c r="G1015" s="26"/>
      <c r="H1015" s="26"/>
      <c r="I1015" s="26" t="str">
        <f>VLOOKUP(C1015,DATABASE!A:C,3,0)</f>
        <v>T70BLDC</v>
      </c>
    </row>
    <row r="1016" spans="1:9" ht="12.75" x14ac:dyDescent="0.2">
      <c r="A1016" s="17" t="str">
        <f>IF(ISBLANK(Comp!A1016)=TRUE,SPRT!A393,Comp!A1016)</f>
        <v>SPRT</v>
      </c>
      <c r="B1016" s="26"/>
      <c r="C1016" s="33" t="str">
        <f>IF(ISBLANK(Comp!C1016)=TRUE,IF(SPRT!C1016=TRUE,SFIN!C1016,SPRT!C1016),Comp!C1016)</f>
        <v>KB001222</v>
      </c>
      <c r="D1016" s="26"/>
      <c r="E1016" s="26"/>
      <c r="F1016" s="26"/>
      <c r="G1016" s="26"/>
      <c r="H1016" s="26"/>
      <c r="I1016" s="26" t="str">
        <f>VLOOKUP(C1016,DATABASE!A:C,3,0)</f>
        <v>T70BLDC</v>
      </c>
    </row>
    <row r="1017" spans="1:9" ht="12.75" x14ac:dyDescent="0.2">
      <c r="A1017" s="17" t="str">
        <f>IF(ISBLANK(Comp!A1017)=TRUE,SPRT!A394,Comp!A1017)</f>
        <v>SPRT</v>
      </c>
      <c r="B1017" s="26"/>
      <c r="C1017" s="33" t="str">
        <f>IF(ISBLANK(Comp!C1017)=TRUE,IF(SPRT!C1017=TRUE,SFIN!C1017,SPRT!C1017),Comp!C1017)</f>
        <v>KB001223</v>
      </c>
      <c r="D1017" s="26"/>
      <c r="E1017" s="26"/>
      <c r="F1017" s="26"/>
      <c r="G1017" s="26"/>
      <c r="H1017" s="26"/>
      <c r="I1017" s="26" t="str">
        <f>VLOOKUP(C1017,DATABASE!A:C,3,0)</f>
        <v>T70BLDC</v>
      </c>
    </row>
    <row r="1018" spans="1:9" ht="12.75" x14ac:dyDescent="0.2">
      <c r="A1018" s="17" t="str">
        <f>IF(ISBLANK(Comp!A1018)=TRUE,SPRT!A395,Comp!A1018)</f>
        <v>SPRT</v>
      </c>
      <c r="B1018" s="26"/>
      <c r="C1018" s="33" t="str">
        <f>IF(ISBLANK(Comp!C1018)=TRUE,IF(SPRT!C1018=TRUE,SFIN!C1018,SPRT!C1018),Comp!C1018)</f>
        <v>KB001224</v>
      </c>
      <c r="D1018" s="26"/>
      <c r="E1018" s="26"/>
      <c r="F1018" s="26"/>
      <c r="G1018" s="26"/>
      <c r="H1018" s="26"/>
      <c r="I1018" s="26" t="str">
        <f>VLOOKUP(C1018,DATABASE!A:C,3,0)</f>
        <v>T70BLDC</v>
      </c>
    </row>
    <row r="1019" spans="1:9" ht="12.75" x14ac:dyDescent="0.2">
      <c r="A1019" s="17" t="str">
        <f>IF(ISBLANK(Comp!A1019)=TRUE,SPRT!A396,Comp!A1019)</f>
        <v>SPRT</v>
      </c>
      <c r="B1019" s="26"/>
      <c r="C1019" s="33" t="str">
        <f>IF(ISBLANK(Comp!C1019)=TRUE,IF(SPRT!C1019=TRUE,SFIN!C1019,SPRT!C1019),Comp!C1019)</f>
        <v>KB001225</v>
      </c>
      <c r="D1019" s="26"/>
      <c r="E1019" s="26"/>
      <c r="F1019" s="26"/>
      <c r="G1019" s="26"/>
      <c r="H1019" s="26"/>
      <c r="I1019" s="26" t="str">
        <f>VLOOKUP(C1019,DATABASE!A:C,3,0)</f>
        <v>T70BLDC</v>
      </c>
    </row>
    <row r="1020" spans="1:9" ht="12.75" x14ac:dyDescent="0.2">
      <c r="A1020" s="17" t="str">
        <f>IF(ISBLANK(Comp!A1020)=TRUE,SPRT!A397,Comp!A1020)</f>
        <v>SPRT</v>
      </c>
      <c r="B1020" s="26"/>
      <c r="C1020" s="33" t="str">
        <f>IF(ISBLANK(Comp!C1020)=TRUE,IF(SPRT!C1020=TRUE,SFIN!C1020,SPRT!C1020),Comp!C1020)</f>
        <v>KB001226</v>
      </c>
      <c r="D1020" s="26"/>
      <c r="E1020" s="26"/>
      <c r="F1020" s="26"/>
      <c r="G1020" s="26"/>
      <c r="H1020" s="26"/>
      <c r="I1020" s="26" t="str">
        <f>VLOOKUP(C1020,DATABASE!A:C,3,0)</f>
        <v>T70BLDC</v>
      </c>
    </row>
    <row r="1021" spans="1:9" ht="12.75" x14ac:dyDescent="0.2">
      <c r="A1021" s="17" t="str">
        <f>IF(ISBLANK(Comp!A1021)=TRUE,SPRT!A398,Comp!A1021)</f>
        <v>SPRT</v>
      </c>
      <c r="B1021" s="26"/>
      <c r="C1021" s="33" t="str">
        <f>IF(ISBLANK(Comp!C1021)=TRUE,IF(SPRT!C1021=TRUE,SFIN!C1021,SPRT!C1021),Comp!C1021)</f>
        <v>KB001227</v>
      </c>
      <c r="D1021" s="26"/>
      <c r="E1021" s="26"/>
      <c r="F1021" s="26"/>
      <c r="G1021" s="26"/>
      <c r="H1021" s="26"/>
      <c r="I1021" s="26" t="str">
        <f>VLOOKUP(C1021,DATABASE!A:C,3,0)</f>
        <v>T70BLDC</v>
      </c>
    </row>
    <row r="1022" spans="1:9" ht="12.75" x14ac:dyDescent="0.2">
      <c r="A1022" s="17" t="str">
        <f>IF(ISBLANK(Comp!A1022)=TRUE,SPRT!A399,Comp!A1022)</f>
        <v>SPRT</v>
      </c>
      <c r="B1022" s="26"/>
      <c r="C1022" s="33" t="str">
        <f>IF(ISBLANK(Comp!C1022)=TRUE,IF(SPRT!C1022=TRUE,SFIN!C1022,SPRT!C1022),Comp!C1022)</f>
        <v>KB001228</v>
      </c>
      <c r="D1022" s="26"/>
      <c r="E1022" s="26"/>
      <c r="F1022" s="26"/>
      <c r="G1022" s="26"/>
      <c r="H1022" s="26"/>
      <c r="I1022" s="26" t="str">
        <f>VLOOKUP(C1022,DATABASE!A:C,3,0)</f>
        <v>T70BLDC</v>
      </c>
    </row>
    <row r="1023" spans="1:9" ht="12.75" x14ac:dyDescent="0.2">
      <c r="A1023" s="17" t="str">
        <f>IF(ISBLANK(Comp!A1023)=TRUE,SPRT!A400,Comp!A1023)</f>
        <v>SPRT</v>
      </c>
      <c r="B1023" s="26"/>
      <c r="C1023" s="33" t="str">
        <f>IF(ISBLANK(Comp!C1023)=TRUE,IF(SPRT!C1023=TRUE,SFIN!C1023,SPRT!C1023),Comp!C1023)</f>
        <v>KB001229</v>
      </c>
      <c r="D1023" s="26"/>
      <c r="E1023" s="26"/>
      <c r="F1023" s="26"/>
      <c r="G1023" s="26"/>
      <c r="H1023" s="26"/>
      <c r="I1023" s="26" t="str">
        <f>VLOOKUP(C1023,DATABASE!A:C,3,0)</f>
        <v>T70BLDC</v>
      </c>
    </row>
    <row r="1024" spans="1:9" ht="12.75" x14ac:dyDescent="0.2">
      <c r="A1024" s="17" t="str">
        <f>IF(ISBLANK(Comp!A1024)=TRUE,SPRT!A401,Comp!A1024)</f>
        <v>SPRT</v>
      </c>
      <c r="B1024" s="26"/>
      <c r="C1024" s="33" t="str">
        <f>IF(ISBLANK(Comp!C1024)=TRUE,IF(SPRT!C1024=TRUE,SFIN!C1024,SPRT!C1024),Comp!C1024)</f>
        <v>KB001230</v>
      </c>
      <c r="D1024" s="26"/>
      <c r="E1024" s="26"/>
      <c r="F1024" s="26"/>
      <c r="G1024" s="26"/>
      <c r="H1024" s="26"/>
      <c r="I1024" s="26" t="str">
        <f>VLOOKUP(C1024,DATABASE!A:C,3,0)</f>
        <v>T70BLDC</v>
      </c>
    </row>
    <row r="1025" spans="1:9" ht="12.75" x14ac:dyDescent="0.2">
      <c r="A1025" s="17" t="str">
        <f>IF(ISBLANK(Comp!A1025)=TRUE,SPRT!A402,Comp!A1025)</f>
        <v>SPRT</v>
      </c>
      <c r="B1025" s="26"/>
      <c r="C1025" s="33" t="str">
        <f>IF(ISBLANK(Comp!C1025)=TRUE,IF(SPRT!C1025=TRUE,SFIN!C1025,SPRT!C1025),Comp!C1025)</f>
        <v>KB001231</v>
      </c>
      <c r="D1025" s="26"/>
      <c r="E1025" s="26"/>
      <c r="F1025" s="26"/>
      <c r="G1025" s="26"/>
      <c r="H1025" s="26"/>
      <c r="I1025" s="26" t="str">
        <f>VLOOKUP(C1025,DATABASE!A:C,3,0)</f>
        <v>T70BLDC</v>
      </c>
    </row>
    <row r="1026" spans="1:9" ht="12.75" x14ac:dyDescent="0.2">
      <c r="A1026" s="17" t="str">
        <f>IF(ISBLANK(Comp!A1026)=TRUE,SPRT!A403,Comp!A1026)</f>
        <v>SPRT</v>
      </c>
      <c r="B1026" s="26"/>
      <c r="C1026" s="33" t="str">
        <f>IF(ISBLANK(Comp!C1026)=TRUE,IF(SPRT!C1026=TRUE,SFIN!C1026,SPRT!C1026),Comp!C1026)</f>
        <v>KB001232</v>
      </c>
      <c r="D1026" s="26"/>
      <c r="E1026" s="26"/>
      <c r="F1026" s="26"/>
      <c r="G1026" s="26"/>
      <c r="H1026" s="26"/>
      <c r="I1026" s="26" t="str">
        <f>VLOOKUP(C1026,DATABASE!A:C,3,0)</f>
        <v>T70BLDC</v>
      </c>
    </row>
    <row r="1027" spans="1:9" ht="12.75" x14ac:dyDescent="0.2">
      <c r="A1027" s="17" t="str">
        <f>IF(ISBLANK(Comp!A1027)=TRUE,SPRT!A404,Comp!A1027)</f>
        <v>SPRT</v>
      </c>
      <c r="B1027" s="26"/>
      <c r="C1027" s="33" t="str">
        <f>IF(ISBLANK(Comp!C1027)=TRUE,IF(SPRT!C1027=TRUE,SFIN!C1027,SPRT!C1027),Comp!C1027)</f>
        <v>KB001234</v>
      </c>
      <c r="D1027" s="26"/>
      <c r="E1027" s="26"/>
      <c r="F1027" s="26"/>
      <c r="G1027" s="26"/>
      <c r="H1027" s="26"/>
      <c r="I1027" s="26" t="str">
        <f>VLOOKUP(C1027,DATABASE!A:C,3,0)</f>
        <v>T70BLDC</v>
      </c>
    </row>
    <row r="1028" spans="1:9" ht="12.75" x14ac:dyDescent="0.2">
      <c r="A1028" s="17" t="str">
        <f>IF(ISBLANK(Comp!A1028)=TRUE,SPRT!A405,Comp!A1028)</f>
        <v>SPRT</v>
      </c>
      <c r="B1028" s="26"/>
      <c r="C1028" s="33" t="str">
        <f>IF(ISBLANK(Comp!C1028)=TRUE,IF(SPRT!C1028=TRUE,SFIN!C1028,SPRT!C1028),Comp!C1028)</f>
        <v>KB001235</v>
      </c>
      <c r="D1028" s="26"/>
      <c r="E1028" s="26"/>
      <c r="F1028" s="26"/>
      <c r="G1028" s="26"/>
      <c r="H1028" s="26"/>
      <c r="I1028" s="26" t="str">
        <f>VLOOKUP(C1028,DATABASE!A:C,3,0)</f>
        <v>T70BLDC</v>
      </c>
    </row>
    <row r="1029" spans="1:9" ht="12.75" x14ac:dyDescent="0.2">
      <c r="A1029" s="17" t="str">
        <f>IF(ISBLANK(Comp!A1029)=TRUE,SPRT!A406,Comp!A1029)</f>
        <v>SPRT</v>
      </c>
      <c r="B1029" s="26"/>
      <c r="C1029" s="33" t="str">
        <f>IF(ISBLANK(Comp!C1029)=TRUE,IF(SPRT!C1029=TRUE,SFIN!C1029,SPRT!C1029),Comp!C1029)</f>
        <v>KB001236</v>
      </c>
      <c r="D1029" s="26"/>
      <c r="E1029" s="26"/>
      <c r="F1029" s="26"/>
      <c r="G1029" s="26"/>
      <c r="H1029" s="26"/>
      <c r="I1029" s="26" t="str">
        <f>VLOOKUP(C1029,DATABASE!A:C,3,0)</f>
        <v>T70BLDC</v>
      </c>
    </row>
    <row r="1030" spans="1:9" ht="12.75" x14ac:dyDescent="0.2">
      <c r="A1030" s="17" t="str">
        <f>IF(ISBLANK(Comp!A1030)=TRUE,SPRT!A407,Comp!A1030)</f>
        <v>SPRT</v>
      </c>
      <c r="B1030" s="26"/>
      <c r="C1030" s="33" t="str">
        <f>IF(ISBLANK(Comp!C1030)=TRUE,IF(SPRT!C1030=TRUE,SFIN!C1030,SPRT!C1030),Comp!C1030)</f>
        <v>KB001237</v>
      </c>
      <c r="D1030" s="26"/>
      <c r="E1030" s="26"/>
      <c r="F1030" s="26"/>
      <c r="G1030" s="26"/>
      <c r="H1030" s="26"/>
      <c r="I1030" s="26" t="str">
        <f>VLOOKUP(C1030,DATABASE!A:C,3,0)</f>
        <v>T70BLDC</v>
      </c>
    </row>
    <row r="1031" spans="1:9" ht="12.75" x14ac:dyDescent="0.2">
      <c r="A1031" s="17" t="str">
        <f>IF(ISBLANK(Comp!A1031)=TRUE,SPRT!A408,Comp!A1031)</f>
        <v>SPRT</v>
      </c>
      <c r="B1031" s="26"/>
      <c r="C1031" s="33" t="str">
        <f>IF(ISBLANK(Comp!C1031)=TRUE,IF(SPRT!C1031=TRUE,SFIN!C1031,SPRT!C1031),Comp!C1031)</f>
        <v>KB001238</v>
      </c>
      <c r="D1031" s="26"/>
      <c r="E1031" s="26"/>
      <c r="F1031" s="26"/>
      <c r="G1031" s="26"/>
      <c r="H1031" s="26"/>
      <c r="I1031" s="26" t="str">
        <f>VLOOKUP(C1031,DATABASE!A:C,3,0)</f>
        <v>T70BLDC</v>
      </c>
    </row>
    <row r="1032" spans="1:9" ht="12.75" x14ac:dyDescent="0.2">
      <c r="A1032" s="17" t="str">
        <f>IF(ISBLANK(Comp!A1032)=TRUE,SPRT!A409,Comp!A1032)</f>
        <v>SPRT</v>
      </c>
      <c r="B1032" s="26"/>
      <c r="C1032" s="33" t="str">
        <f>IF(ISBLANK(Comp!C1032)=TRUE,IF(SPRT!C1032=TRUE,SFIN!C1032,SPRT!C1032),Comp!C1032)</f>
        <v>KB001239</v>
      </c>
      <c r="D1032" s="26"/>
      <c r="E1032" s="26"/>
      <c r="F1032" s="26"/>
      <c r="G1032" s="26"/>
      <c r="H1032" s="26"/>
      <c r="I1032" s="26" t="str">
        <f>VLOOKUP(C1032,DATABASE!A:C,3,0)</f>
        <v>T70BLDC</v>
      </c>
    </row>
    <row r="1033" spans="1:9" ht="12.75" x14ac:dyDescent="0.2">
      <c r="A1033" s="17" t="str">
        <f>IF(ISBLANK(Comp!A1033)=TRUE,SPRT!A410,Comp!A1033)</f>
        <v>SPRT</v>
      </c>
      <c r="B1033" s="26"/>
      <c r="C1033" s="33" t="str">
        <f>IF(ISBLANK(Comp!C1033)=TRUE,IF(SPRT!C1033=TRUE,SFIN!C1033,SPRT!C1033),Comp!C1033)</f>
        <v>KB001240</v>
      </c>
      <c r="D1033" s="26"/>
      <c r="E1033" s="26"/>
      <c r="F1033" s="26"/>
      <c r="G1033" s="26"/>
      <c r="H1033" s="26"/>
      <c r="I1033" s="26" t="str">
        <f>VLOOKUP(C1033,DATABASE!A:C,3,0)</f>
        <v>T70BLDC</v>
      </c>
    </row>
    <row r="1034" spans="1:9" ht="12.75" x14ac:dyDescent="0.2">
      <c r="A1034" s="17" t="str">
        <f>IF(ISBLANK(Comp!A1034)=TRUE,SPRT!A411,Comp!A1034)</f>
        <v>SPRT</v>
      </c>
      <c r="B1034" s="26"/>
      <c r="C1034" s="33" t="str">
        <f>IF(ISBLANK(Comp!C1034)=TRUE,IF(SPRT!C1034=TRUE,SFIN!C1034,SPRT!C1034),Comp!C1034)</f>
        <v>KB001241</v>
      </c>
      <c r="D1034" s="26"/>
      <c r="E1034" s="26"/>
      <c r="F1034" s="26"/>
      <c r="G1034" s="26"/>
      <c r="H1034" s="26"/>
      <c r="I1034" s="26" t="str">
        <f>VLOOKUP(C1034,DATABASE!A:C,3,0)</f>
        <v>T70BLDC</v>
      </c>
    </row>
    <row r="1035" spans="1:9" ht="12.75" x14ac:dyDescent="0.2">
      <c r="A1035" s="17" t="str">
        <f>IF(ISBLANK(Comp!A1035)=TRUE,SPRT!A412,Comp!A1035)</f>
        <v>SPRT</v>
      </c>
      <c r="B1035" s="26"/>
      <c r="C1035" s="33" t="str">
        <f>IF(ISBLANK(Comp!C1035)=TRUE,IF(SPRT!C1035=TRUE,SFIN!C1035,SPRT!C1035),Comp!C1035)</f>
        <v>KB001242</v>
      </c>
      <c r="D1035" s="26"/>
      <c r="E1035" s="26"/>
      <c r="F1035" s="26"/>
      <c r="G1035" s="26"/>
      <c r="H1035" s="26"/>
      <c r="I1035" s="26" t="str">
        <f>VLOOKUP(C1035,DATABASE!A:C,3,0)</f>
        <v>T70BLDC</v>
      </c>
    </row>
    <row r="1036" spans="1:9" ht="12.75" x14ac:dyDescent="0.2">
      <c r="A1036" s="17" t="str">
        <f>IF(ISBLANK(Comp!A1036)=TRUE,SPRT!A413,Comp!A1036)</f>
        <v>SPRT</v>
      </c>
      <c r="B1036" s="26"/>
      <c r="C1036" s="33" t="str">
        <f>IF(ISBLANK(Comp!C1036)=TRUE,IF(SPRT!C1036=TRUE,SFIN!C1036,SPRT!C1036),Comp!C1036)</f>
        <v>KB001243</v>
      </c>
      <c r="D1036" s="26"/>
      <c r="E1036" s="26"/>
      <c r="F1036" s="26"/>
      <c r="G1036" s="26"/>
      <c r="H1036" s="26"/>
      <c r="I1036" s="26" t="str">
        <f>VLOOKUP(C1036,DATABASE!A:C,3,0)</f>
        <v>T70BLDC</v>
      </c>
    </row>
    <row r="1037" spans="1:9" ht="12.75" x14ac:dyDescent="0.2">
      <c r="A1037" s="17" t="str">
        <f>IF(ISBLANK(Comp!A1037)=TRUE,SPRT!A414,Comp!A1037)</f>
        <v>SPRT</v>
      </c>
      <c r="B1037" s="26"/>
      <c r="C1037" s="33" t="str">
        <f>IF(ISBLANK(Comp!C1037)=TRUE,IF(SPRT!C1037=TRUE,SFIN!C1037,SPRT!C1037),Comp!C1037)</f>
        <v>KB001244</v>
      </c>
      <c r="D1037" s="26"/>
      <c r="E1037" s="26"/>
      <c r="F1037" s="26"/>
      <c r="G1037" s="26"/>
      <c r="H1037" s="26"/>
      <c r="I1037" s="26" t="str">
        <f>VLOOKUP(C1037,DATABASE!A:C,3,0)</f>
        <v>T70BLDC</v>
      </c>
    </row>
    <row r="1038" spans="1:9" ht="12.75" x14ac:dyDescent="0.2">
      <c r="A1038" s="17" t="str">
        <f>IF(ISBLANK(Comp!A1038)=TRUE,SPRT!A415,Comp!A1038)</f>
        <v>SPRT</v>
      </c>
      <c r="B1038" s="26"/>
      <c r="C1038" s="33" t="str">
        <f>IF(ISBLANK(Comp!C1038)=TRUE,IF(SPRT!C1038=TRUE,SFIN!C1038,SPRT!C1038),Comp!C1038)</f>
        <v>KB001245</v>
      </c>
      <c r="D1038" s="26"/>
      <c r="E1038" s="26"/>
      <c r="F1038" s="26"/>
      <c r="G1038" s="26"/>
      <c r="H1038" s="26"/>
      <c r="I1038" s="26" t="str">
        <f>VLOOKUP(C1038,DATABASE!A:C,3,0)</f>
        <v>T70BLDC</v>
      </c>
    </row>
    <row r="1039" spans="1:9" ht="12.75" x14ac:dyDescent="0.2">
      <c r="A1039" s="17" t="str">
        <f>IF(ISBLANK(Comp!A1039)=TRUE,SPRT!A416,Comp!A1039)</f>
        <v>SPRT</v>
      </c>
      <c r="B1039" s="26"/>
      <c r="C1039" s="33" t="str">
        <f>IF(ISBLANK(Comp!C1039)=TRUE,IF(SPRT!C1039=TRUE,SFIN!C1039,SPRT!C1039),Comp!C1039)</f>
        <v>KB001246</v>
      </c>
      <c r="D1039" s="26"/>
      <c r="E1039" s="26"/>
      <c r="F1039" s="26"/>
      <c r="G1039" s="26"/>
      <c r="H1039" s="26"/>
      <c r="I1039" s="26" t="str">
        <f>VLOOKUP(C1039,DATABASE!A:C,3,0)</f>
        <v>T70BLDC</v>
      </c>
    </row>
    <row r="1040" spans="1:9" ht="12.75" x14ac:dyDescent="0.2">
      <c r="A1040" s="17" t="str">
        <f>IF(ISBLANK(Comp!A1040)=TRUE,SPRT!A417,Comp!A1040)</f>
        <v>SPRT</v>
      </c>
      <c r="B1040" s="26"/>
      <c r="C1040" s="33" t="str">
        <f>IF(ISBLANK(Comp!C1040)=TRUE,IF(SPRT!C1040=TRUE,SFIN!C1040,SPRT!C1040),Comp!C1040)</f>
        <v>KB001247</v>
      </c>
      <c r="D1040" s="26"/>
      <c r="E1040" s="26"/>
      <c r="F1040" s="26"/>
      <c r="G1040" s="26"/>
      <c r="H1040" s="26"/>
      <c r="I1040" s="26" t="str">
        <f>VLOOKUP(C1040,DATABASE!A:C,3,0)</f>
        <v>T70BLDC</v>
      </c>
    </row>
    <row r="1041" spans="1:9" ht="12.75" x14ac:dyDescent="0.2">
      <c r="A1041" s="17" t="str">
        <f>IF(ISBLANK(Comp!A1041)=TRUE,SPRT!A418,Comp!A1041)</f>
        <v>SPRT</v>
      </c>
      <c r="B1041" s="26"/>
      <c r="C1041" s="33" t="str">
        <f>IF(ISBLANK(Comp!C1041)=TRUE,IF(SPRT!C1041=TRUE,SFIN!C1041,SPRT!C1041),Comp!C1041)</f>
        <v>KB001248</v>
      </c>
      <c r="D1041" s="26"/>
      <c r="E1041" s="26"/>
      <c r="F1041" s="26"/>
      <c r="G1041" s="26"/>
      <c r="H1041" s="26"/>
      <c r="I1041" s="26" t="str">
        <f>VLOOKUP(C1041,DATABASE!A:C,3,0)</f>
        <v>T70BLDC</v>
      </c>
    </row>
    <row r="1042" spans="1:9" ht="12.75" x14ac:dyDescent="0.2">
      <c r="A1042" s="17" t="str">
        <f>IF(ISBLANK(Comp!A1042)=TRUE,SPRT!A419,Comp!A1042)</f>
        <v>SPRT</v>
      </c>
      <c r="B1042" s="26"/>
      <c r="C1042" s="33" t="str">
        <f>IF(ISBLANK(Comp!C1042)=TRUE,IF(SPRT!C1042=TRUE,SFIN!C1042,SPRT!C1042),Comp!C1042)</f>
        <v>KB001249</v>
      </c>
      <c r="D1042" s="26"/>
      <c r="E1042" s="26"/>
      <c r="F1042" s="26"/>
      <c r="G1042" s="26"/>
      <c r="H1042" s="26"/>
      <c r="I1042" s="26" t="str">
        <f>VLOOKUP(C1042,DATABASE!A:C,3,0)</f>
        <v>T70BLDC</v>
      </c>
    </row>
    <row r="1043" spans="1:9" ht="12.75" x14ac:dyDescent="0.2">
      <c r="A1043" s="17" t="str">
        <f>IF(ISBLANK(Comp!A1043)=TRUE,SPRT!A420,Comp!A1043)</f>
        <v>SPRT</v>
      </c>
      <c r="B1043" s="26"/>
      <c r="C1043" s="33" t="str">
        <f>IF(ISBLANK(Comp!C1043)=TRUE,IF(SPRT!C1043=TRUE,SFIN!C1043,SPRT!C1043),Comp!C1043)</f>
        <v>KB001250</v>
      </c>
      <c r="D1043" s="26"/>
      <c r="E1043" s="26"/>
      <c r="F1043" s="26"/>
      <c r="G1043" s="26"/>
      <c r="H1043" s="26"/>
      <c r="I1043" s="26" t="str">
        <f>VLOOKUP(C1043,DATABASE!A:C,3,0)</f>
        <v>T70BLDC</v>
      </c>
    </row>
    <row r="1044" spans="1:9" ht="12.75" x14ac:dyDescent="0.2">
      <c r="A1044" s="17" t="str">
        <f>IF(ISBLANK(Comp!A1044)=TRUE,SPRT!A421,Comp!A1044)</f>
        <v>SPRT</v>
      </c>
      <c r="B1044" s="26"/>
      <c r="C1044" s="33" t="str">
        <f>IF(ISBLANK(Comp!C1044)=TRUE,IF(SPRT!C1044=TRUE,SFIN!C1044,SPRT!C1044),Comp!C1044)</f>
        <v>KB001251</v>
      </c>
      <c r="D1044" s="26"/>
      <c r="E1044" s="26"/>
      <c r="F1044" s="26"/>
      <c r="G1044" s="26"/>
      <c r="H1044" s="26"/>
      <c r="I1044" s="26" t="str">
        <f>VLOOKUP(C1044,DATABASE!A:C,3,0)</f>
        <v>T70BLDC</v>
      </c>
    </row>
    <row r="1045" spans="1:9" ht="12.75" x14ac:dyDescent="0.2">
      <c r="A1045" s="17" t="str">
        <f>IF(ISBLANK(Comp!A1045)=TRUE,SPRT!A422,Comp!A1045)</f>
        <v>SPRT</v>
      </c>
      <c r="B1045" s="26"/>
      <c r="C1045" s="33" t="str">
        <f>IF(ISBLANK(Comp!C1045)=TRUE,IF(SPRT!C1045=TRUE,SFIN!C1045,SPRT!C1045),Comp!C1045)</f>
        <v>KB001252</v>
      </c>
      <c r="D1045" s="26"/>
      <c r="E1045" s="26"/>
      <c r="F1045" s="26"/>
      <c r="G1045" s="26"/>
      <c r="H1045" s="26"/>
      <c r="I1045" s="26" t="str">
        <f>VLOOKUP(C1045,DATABASE!A:C,3,0)</f>
        <v>T70BLDC</v>
      </c>
    </row>
    <row r="1046" spans="1:9" ht="12.75" x14ac:dyDescent="0.2">
      <c r="A1046" s="17" t="str">
        <f>IF(ISBLANK(Comp!A1046)=TRUE,SPRT!A423,Comp!A1046)</f>
        <v>SPRT</v>
      </c>
      <c r="B1046" s="26"/>
      <c r="C1046" s="33" t="str">
        <f>IF(ISBLANK(Comp!C1046)=TRUE,IF(SPRT!C1046=TRUE,SFIN!C1046,SPRT!C1046),Comp!C1046)</f>
        <v>KB001253</v>
      </c>
      <c r="D1046" s="26"/>
      <c r="E1046" s="26"/>
      <c r="F1046" s="26"/>
      <c r="G1046" s="26"/>
      <c r="H1046" s="26"/>
      <c r="I1046" s="26" t="str">
        <f>VLOOKUP(C1046,DATABASE!A:C,3,0)</f>
        <v>T70BLDC</v>
      </c>
    </row>
    <row r="1047" spans="1:9" ht="12.75" x14ac:dyDescent="0.2">
      <c r="A1047" s="17" t="str">
        <f>IF(ISBLANK(Comp!A1047)=TRUE,SPRT!A424,Comp!A1047)</f>
        <v>SPRT</v>
      </c>
      <c r="B1047" s="26"/>
      <c r="C1047" s="33" t="str">
        <f>IF(ISBLANK(Comp!C1047)=TRUE,IF(SPRT!C1047=TRUE,SFIN!C1047,SPRT!C1047),Comp!C1047)</f>
        <v>KB001254</v>
      </c>
      <c r="D1047" s="26"/>
      <c r="E1047" s="26"/>
      <c r="F1047" s="26"/>
      <c r="G1047" s="26"/>
      <c r="H1047" s="26"/>
      <c r="I1047" s="26" t="str">
        <f>VLOOKUP(C1047,DATABASE!A:C,3,0)</f>
        <v>T70BLDC</v>
      </c>
    </row>
    <row r="1048" spans="1:9" ht="12.75" x14ac:dyDescent="0.2">
      <c r="A1048" s="17" t="str">
        <f>IF(ISBLANK(Comp!A1048)=TRUE,SPRT!A425,Comp!A1048)</f>
        <v>SPRT</v>
      </c>
      <c r="B1048" s="26"/>
      <c r="C1048" s="33" t="str">
        <f>IF(ISBLANK(Comp!C1048)=TRUE,IF(SPRT!C1048=TRUE,SFIN!C1048,SPRT!C1048),Comp!C1048)</f>
        <v>KB001255</v>
      </c>
      <c r="D1048" s="26"/>
      <c r="E1048" s="26"/>
      <c r="F1048" s="26"/>
      <c r="G1048" s="26"/>
      <c r="H1048" s="26"/>
      <c r="I1048" s="26" t="str">
        <f>VLOOKUP(C1048,DATABASE!A:C,3,0)</f>
        <v>T70BLDC</v>
      </c>
    </row>
    <row r="1049" spans="1:9" ht="12.75" x14ac:dyDescent="0.2">
      <c r="A1049" s="17" t="str">
        <f>IF(ISBLANK(Comp!A1049)=TRUE,SPRT!A426,Comp!A1049)</f>
        <v>SPRT</v>
      </c>
      <c r="B1049" s="26"/>
      <c r="C1049" s="33" t="str">
        <f>IF(ISBLANK(Comp!C1049)=TRUE,IF(SPRT!C1049=TRUE,SFIN!C1049,SPRT!C1049),Comp!C1049)</f>
        <v>KB001256</v>
      </c>
      <c r="D1049" s="26"/>
      <c r="E1049" s="26"/>
      <c r="F1049" s="26"/>
      <c r="G1049" s="26"/>
      <c r="H1049" s="26"/>
      <c r="I1049" s="26" t="str">
        <f>VLOOKUP(C1049,DATABASE!A:C,3,0)</f>
        <v>T70BLDC</v>
      </c>
    </row>
    <row r="1050" spans="1:9" ht="12.75" x14ac:dyDescent="0.2">
      <c r="A1050" s="17" t="str">
        <f>IF(ISBLANK(Comp!A1050)=TRUE,SPRT!A427,Comp!A1050)</f>
        <v>SPRT</v>
      </c>
      <c r="B1050" s="26"/>
      <c r="C1050" s="33" t="str">
        <f>IF(ISBLANK(Comp!C1050)=TRUE,IF(SPRT!C1050=TRUE,SFIN!C1050,SPRT!C1050),Comp!C1050)</f>
        <v>KB001257</v>
      </c>
      <c r="D1050" s="26"/>
      <c r="E1050" s="26"/>
      <c r="F1050" s="26"/>
      <c r="G1050" s="26"/>
      <c r="H1050" s="26"/>
      <c r="I1050" s="26" t="str">
        <f>VLOOKUP(C1050,DATABASE!A:C,3,0)</f>
        <v>T70BLDC</v>
      </c>
    </row>
    <row r="1051" spans="1:9" ht="12.75" x14ac:dyDescent="0.2">
      <c r="A1051" s="17" t="str">
        <f>IF(ISBLANK(Comp!A1051)=TRUE,SPRT!A428,Comp!A1051)</f>
        <v>SPRT</v>
      </c>
      <c r="B1051" s="26"/>
      <c r="C1051" s="33" t="str">
        <f>IF(ISBLANK(Comp!C1051)=TRUE,IF(SPRT!C1051=TRUE,SFIN!C1051,SPRT!C1051),Comp!C1051)</f>
        <v>KB001258</v>
      </c>
      <c r="D1051" s="26"/>
      <c r="E1051" s="26"/>
      <c r="F1051" s="26"/>
      <c r="G1051" s="26"/>
      <c r="H1051" s="26"/>
      <c r="I1051" s="26" t="str">
        <f>VLOOKUP(C1051,DATABASE!A:C,3,0)</f>
        <v>T70BLDC</v>
      </c>
    </row>
    <row r="1052" spans="1:9" ht="12.75" x14ac:dyDescent="0.2">
      <c r="A1052" s="17" t="str">
        <f>IF(ISBLANK(Comp!A1052)=TRUE,SPRT!A429,Comp!A1052)</f>
        <v>SPRT</v>
      </c>
      <c r="B1052" s="26"/>
      <c r="C1052" s="33" t="str">
        <f>IF(ISBLANK(Comp!C1052)=TRUE,IF(SPRT!C1052=TRUE,SFIN!C1052,SPRT!C1052),Comp!C1052)</f>
        <v>KB001259</v>
      </c>
      <c r="D1052" s="26"/>
      <c r="E1052" s="26"/>
      <c r="F1052" s="26"/>
      <c r="G1052" s="26"/>
      <c r="H1052" s="26"/>
      <c r="I1052" s="26" t="str">
        <f>VLOOKUP(C1052,DATABASE!A:C,3,0)</f>
        <v>T70BLDC</v>
      </c>
    </row>
    <row r="1053" spans="1:9" ht="12.75" x14ac:dyDescent="0.2">
      <c r="A1053" s="17" t="str">
        <f>IF(ISBLANK(Comp!A1053)=TRUE,SPRT!A430,Comp!A1053)</f>
        <v>SPRT</v>
      </c>
      <c r="B1053" s="26"/>
      <c r="C1053" s="33" t="str">
        <f>IF(ISBLANK(Comp!C1053)=TRUE,IF(SPRT!C1053=TRUE,SFIN!C1053,SPRT!C1053),Comp!C1053)</f>
        <v>KB001260</v>
      </c>
      <c r="D1053" s="26"/>
      <c r="E1053" s="26"/>
      <c r="F1053" s="26"/>
      <c r="G1053" s="26"/>
      <c r="H1053" s="26"/>
      <c r="I1053" s="26" t="str">
        <f>VLOOKUP(C1053,DATABASE!A:C,3,0)</f>
        <v>T70BLDC</v>
      </c>
    </row>
    <row r="1054" spans="1:9" ht="12.75" x14ac:dyDescent="0.2">
      <c r="A1054" s="17" t="str">
        <f>IF(ISBLANK(Comp!A1054)=TRUE,SPRT!A431,Comp!A1054)</f>
        <v>SPRT</v>
      </c>
      <c r="B1054" s="26"/>
      <c r="C1054" s="33" t="str">
        <f>IF(ISBLANK(Comp!C1054)=TRUE,IF(SPRT!C1054=TRUE,SFIN!C1054,SPRT!C1054),Comp!C1054)</f>
        <v>KB001261</v>
      </c>
      <c r="D1054" s="26"/>
      <c r="E1054" s="26"/>
      <c r="F1054" s="26"/>
      <c r="G1054" s="26"/>
      <c r="H1054" s="26"/>
      <c r="I1054" s="26" t="str">
        <f>VLOOKUP(C1054,DATABASE!A:C,3,0)</f>
        <v>T70BLDC</v>
      </c>
    </row>
    <row r="1055" spans="1:9" ht="12.75" x14ac:dyDescent="0.2">
      <c r="A1055" s="17" t="str">
        <f>IF(ISBLANK(Comp!A1055)=TRUE,SPRT!A432,Comp!A1055)</f>
        <v>SPRT</v>
      </c>
      <c r="B1055" s="26"/>
      <c r="C1055" s="33" t="str">
        <f>IF(ISBLANK(Comp!C1055)=TRUE,IF(SPRT!C1055=TRUE,SFIN!C1055,SPRT!C1055),Comp!C1055)</f>
        <v>KB001262</v>
      </c>
      <c r="D1055" s="26"/>
      <c r="E1055" s="26"/>
      <c r="F1055" s="26"/>
      <c r="G1055" s="26"/>
      <c r="H1055" s="26"/>
      <c r="I1055" s="26" t="str">
        <f>VLOOKUP(C1055,DATABASE!A:C,3,0)</f>
        <v>T70BLDC</v>
      </c>
    </row>
    <row r="1056" spans="1:9" ht="12.75" x14ac:dyDescent="0.2">
      <c r="A1056" s="17" t="str">
        <f>IF(ISBLANK(Comp!A1056)=TRUE,SPRT!A433,Comp!A1056)</f>
        <v>SPRT</v>
      </c>
      <c r="B1056" s="26"/>
      <c r="C1056" s="33" t="str">
        <f>IF(ISBLANK(Comp!C1056)=TRUE,IF(SPRT!C1056=TRUE,SFIN!C1056,SPRT!C1056),Comp!C1056)</f>
        <v>KB001263</v>
      </c>
      <c r="D1056" s="26"/>
      <c r="E1056" s="26"/>
      <c r="F1056" s="26"/>
      <c r="G1056" s="26"/>
      <c r="H1056" s="26"/>
      <c r="I1056" s="26" t="str">
        <f>VLOOKUP(C1056,DATABASE!A:C,3,0)</f>
        <v>T70BLDC</v>
      </c>
    </row>
    <row r="1057" spans="1:9" ht="12.75" x14ac:dyDescent="0.2">
      <c r="A1057" s="17" t="str">
        <f>IF(ISBLANK(Comp!A1057)=TRUE,SPRT!A434,Comp!A1057)</f>
        <v>SPRT</v>
      </c>
      <c r="B1057" s="26"/>
      <c r="C1057" s="33" t="str">
        <f>IF(ISBLANK(Comp!C1057)=TRUE,IF(SPRT!C1057=TRUE,SFIN!C1057,SPRT!C1057),Comp!C1057)</f>
        <v>KB001264</v>
      </c>
      <c r="D1057" s="26"/>
      <c r="E1057" s="26"/>
      <c r="F1057" s="26"/>
      <c r="G1057" s="26"/>
      <c r="H1057" s="26"/>
      <c r="I1057" s="26" t="str">
        <f>VLOOKUP(C1057,DATABASE!A:C,3,0)</f>
        <v>T70BLDC</v>
      </c>
    </row>
    <row r="1058" spans="1:9" ht="12.75" x14ac:dyDescent="0.2">
      <c r="A1058" s="17" t="str">
        <f>IF(ISBLANK(Comp!A1058)=TRUE,SPRT!A435,Comp!A1058)</f>
        <v>SPRT</v>
      </c>
      <c r="B1058" s="26"/>
      <c r="C1058" s="33" t="str">
        <f>IF(ISBLANK(Comp!C1058)=TRUE,IF(SPRT!C1058=TRUE,SFIN!C1058,SPRT!C1058),Comp!C1058)</f>
        <v>KB001265</v>
      </c>
      <c r="D1058" s="26"/>
      <c r="E1058" s="26"/>
      <c r="F1058" s="26"/>
      <c r="G1058" s="26"/>
      <c r="H1058" s="26"/>
      <c r="I1058" s="26" t="str">
        <f>VLOOKUP(C1058,DATABASE!A:C,3,0)</f>
        <v>T70BLDC</v>
      </c>
    </row>
    <row r="1059" spans="1:9" ht="12.75" x14ac:dyDescent="0.2">
      <c r="A1059" s="17" t="str">
        <f>IF(ISBLANK(Comp!A1059)=TRUE,SPRT!A436,Comp!A1059)</f>
        <v>SPRT</v>
      </c>
      <c r="B1059" s="26"/>
      <c r="C1059" s="33" t="str">
        <f>IF(ISBLANK(Comp!C1059)=TRUE,IF(SPRT!C1059=TRUE,SFIN!C1059,SPRT!C1059),Comp!C1059)</f>
        <v>KB001266</v>
      </c>
      <c r="D1059" s="26"/>
      <c r="E1059" s="26"/>
      <c r="F1059" s="26"/>
      <c r="G1059" s="26"/>
      <c r="H1059" s="26"/>
      <c r="I1059" s="26" t="str">
        <f>VLOOKUP(C1059,DATABASE!A:C,3,0)</f>
        <v>T70BLDC</v>
      </c>
    </row>
    <row r="1060" spans="1:9" ht="12.75" x14ac:dyDescent="0.2">
      <c r="A1060" s="17" t="str">
        <f>IF(ISBLANK(Comp!A1060)=TRUE,SPRT!A437,Comp!A1060)</f>
        <v>SPRT</v>
      </c>
      <c r="B1060" s="26"/>
      <c r="C1060" s="33" t="str">
        <f>IF(ISBLANK(Comp!C1060)=TRUE,IF(SPRT!C1060=TRUE,SFIN!C1060,SPRT!C1060),Comp!C1060)</f>
        <v>KB001267</v>
      </c>
      <c r="D1060" s="26"/>
      <c r="E1060" s="26"/>
      <c r="F1060" s="26"/>
      <c r="G1060" s="26"/>
      <c r="H1060" s="26"/>
      <c r="I1060" s="26" t="str">
        <f>VLOOKUP(C1060,DATABASE!A:C,3,0)</f>
        <v>T70BLDC</v>
      </c>
    </row>
    <row r="1061" spans="1:9" ht="12.75" x14ac:dyDescent="0.2">
      <c r="A1061" s="17" t="str">
        <f>IF(ISBLANK(Comp!A1061)=TRUE,SPRT!A438,Comp!A1061)</f>
        <v>SPRT</v>
      </c>
      <c r="B1061" s="26"/>
      <c r="C1061" s="33" t="str">
        <f>IF(ISBLANK(Comp!C1061)=TRUE,IF(SPRT!C1061=TRUE,SFIN!C1061,SPRT!C1061),Comp!C1061)</f>
        <v>KB001268</v>
      </c>
      <c r="D1061" s="26"/>
      <c r="E1061" s="26"/>
      <c r="F1061" s="26"/>
      <c r="G1061" s="26"/>
      <c r="H1061" s="26"/>
      <c r="I1061" s="26" t="str">
        <f>VLOOKUP(C1061,DATABASE!A:C,3,0)</f>
        <v>T70BLDC</v>
      </c>
    </row>
    <row r="1062" spans="1:9" ht="12.75" x14ac:dyDescent="0.2">
      <c r="A1062" s="17" t="str">
        <f>IF(ISBLANK(Comp!A1062)=TRUE,SPRT!A439,Comp!A1062)</f>
        <v>SPRT</v>
      </c>
      <c r="B1062" s="26"/>
      <c r="C1062" s="33" t="str">
        <f>IF(ISBLANK(Comp!C1062)=TRUE,IF(SPRT!C1062=TRUE,SFIN!C1062,SPRT!C1062),Comp!C1062)</f>
        <v>KB001269</v>
      </c>
      <c r="D1062" s="26"/>
      <c r="E1062" s="26"/>
      <c r="F1062" s="26"/>
      <c r="G1062" s="26"/>
      <c r="H1062" s="26"/>
      <c r="I1062" s="26" t="str">
        <f>VLOOKUP(C1062,DATABASE!A:C,3,0)</f>
        <v>T70BLDC</v>
      </c>
    </row>
    <row r="1063" spans="1:9" ht="12.75" x14ac:dyDescent="0.2">
      <c r="A1063" s="17" t="str">
        <f>IF(ISBLANK(Comp!A1063)=TRUE,SPRT!A440,Comp!A1063)</f>
        <v>SPRT</v>
      </c>
      <c r="B1063" s="26"/>
      <c r="C1063" s="33" t="str">
        <f>IF(ISBLANK(Comp!C1063)=TRUE,IF(SPRT!C1063=TRUE,SFIN!C1063,SPRT!C1063),Comp!C1063)</f>
        <v>KB001270</v>
      </c>
      <c r="D1063" s="26"/>
      <c r="E1063" s="26"/>
      <c r="F1063" s="26"/>
      <c r="G1063" s="26"/>
      <c r="H1063" s="26"/>
      <c r="I1063" s="26" t="str">
        <f>VLOOKUP(C1063,DATABASE!A:C,3,0)</f>
        <v>T70BLDC</v>
      </c>
    </row>
    <row r="1064" spans="1:9" ht="12.75" x14ac:dyDescent="0.2">
      <c r="A1064" s="17" t="str">
        <f>IF(ISBLANK(Comp!A1064)=TRUE,SPRT!A441,Comp!A1064)</f>
        <v>SPRT</v>
      </c>
      <c r="B1064" s="26"/>
      <c r="C1064" s="33" t="str">
        <f>IF(ISBLANK(Comp!C1064)=TRUE,IF(SPRT!C1064=TRUE,SFIN!C1064,SPRT!C1064),Comp!C1064)</f>
        <v>KB001271</v>
      </c>
      <c r="D1064" s="26"/>
      <c r="E1064" s="26"/>
      <c r="F1064" s="26"/>
      <c r="G1064" s="26"/>
      <c r="H1064" s="26"/>
      <c r="I1064" s="26" t="str">
        <f>VLOOKUP(C1064,DATABASE!A:C,3,0)</f>
        <v>T70BLDC</v>
      </c>
    </row>
    <row r="1065" spans="1:9" ht="12.75" x14ac:dyDescent="0.2">
      <c r="A1065" s="17" t="str">
        <f>IF(ISBLANK(Comp!A1065)=TRUE,SPRT!A442,Comp!A1065)</f>
        <v>SPRT</v>
      </c>
      <c r="B1065" s="26"/>
      <c r="C1065" s="33" t="str">
        <f>IF(ISBLANK(Comp!C1065)=TRUE,IF(SPRT!C1065=TRUE,SFIN!C1065,SPRT!C1065),Comp!C1065)</f>
        <v>KB001272</v>
      </c>
      <c r="D1065" s="26"/>
      <c r="E1065" s="26"/>
      <c r="F1065" s="26"/>
      <c r="G1065" s="26"/>
      <c r="H1065" s="26"/>
      <c r="I1065" s="26" t="str">
        <f>VLOOKUP(C1065,DATABASE!A:C,3,0)</f>
        <v>T70BLDC</v>
      </c>
    </row>
    <row r="1066" spans="1:9" ht="12.75" x14ac:dyDescent="0.2">
      <c r="A1066" s="17" t="str">
        <f>IF(ISBLANK(Comp!A1066)=TRUE,SPRT!A443,Comp!A1066)</f>
        <v>SPRT</v>
      </c>
      <c r="B1066" s="26"/>
      <c r="C1066" s="33" t="str">
        <f>IF(ISBLANK(Comp!C1066)=TRUE,IF(SPRT!C1066=TRUE,SFIN!C1066,SPRT!C1066),Comp!C1066)</f>
        <v>KB001273</v>
      </c>
      <c r="D1066" s="26"/>
      <c r="E1066" s="26"/>
      <c r="F1066" s="26"/>
      <c r="G1066" s="26"/>
      <c r="H1066" s="26"/>
      <c r="I1066" s="26" t="str">
        <f>VLOOKUP(C1066,DATABASE!A:C,3,0)</f>
        <v>T70BLDC</v>
      </c>
    </row>
    <row r="1067" spans="1:9" ht="12.75" x14ac:dyDescent="0.2">
      <c r="A1067" s="17" t="str">
        <f>IF(ISBLANK(Comp!A1067)=TRUE,SPRT!A444,Comp!A1067)</f>
        <v>SPRT</v>
      </c>
      <c r="B1067" s="26"/>
      <c r="C1067" s="33" t="str">
        <f>IF(ISBLANK(Comp!C1067)=TRUE,IF(SPRT!C1067=TRUE,SFIN!C1067,SPRT!C1067),Comp!C1067)</f>
        <v>KB001274</v>
      </c>
      <c r="D1067" s="26"/>
      <c r="E1067" s="26"/>
      <c r="F1067" s="26"/>
      <c r="G1067" s="26"/>
      <c r="H1067" s="26"/>
      <c r="I1067" s="26" t="str">
        <f>VLOOKUP(C1067,DATABASE!A:C,3,0)</f>
        <v>T70BLDC</v>
      </c>
    </row>
    <row r="1068" spans="1:9" ht="12.75" x14ac:dyDescent="0.2">
      <c r="A1068" s="17" t="str">
        <f>IF(ISBLANK(Comp!A1068)=TRUE,SPRT!A445,Comp!A1068)</f>
        <v>SPRT</v>
      </c>
      <c r="B1068" s="26"/>
      <c r="C1068" s="33" t="str">
        <f>IF(ISBLANK(Comp!C1068)=TRUE,IF(SPRT!C1068=TRUE,SFIN!C1068,SPRT!C1068),Comp!C1068)</f>
        <v>KB001275</v>
      </c>
      <c r="D1068" s="26"/>
      <c r="E1068" s="26"/>
      <c r="F1068" s="26"/>
      <c r="G1068" s="26"/>
      <c r="H1068" s="26"/>
      <c r="I1068" s="26" t="str">
        <f>VLOOKUP(C1068,DATABASE!A:C,3,0)</f>
        <v>T70BLDC</v>
      </c>
    </row>
    <row r="1069" spans="1:9" ht="12.75" x14ac:dyDescent="0.2">
      <c r="A1069" s="17" t="str">
        <f>IF(ISBLANK(Comp!A1069)=TRUE,SPRT!A446,Comp!A1069)</f>
        <v>SPRT</v>
      </c>
      <c r="B1069" s="26"/>
      <c r="C1069" s="33" t="str">
        <f>IF(ISBLANK(Comp!C1069)=TRUE,IF(SPRT!C1069=TRUE,SFIN!C1069,SPRT!C1069),Comp!C1069)</f>
        <v>KB001276</v>
      </c>
      <c r="D1069" s="26"/>
      <c r="E1069" s="26"/>
      <c r="F1069" s="26"/>
      <c r="G1069" s="26"/>
      <c r="H1069" s="26"/>
      <c r="I1069" s="26" t="str">
        <f>VLOOKUP(C1069,DATABASE!A:C,3,0)</f>
        <v>T70BLDC</v>
      </c>
    </row>
    <row r="1070" spans="1:9" ht="12.75" x14ac:dyDescent="0.2">
      <c r="A1070" s="17" t="str">
        <f>IF(ISBLANK(Comp!A1070)=TRUE,SPRT!A447,Comp!A1070)</f>
        <v>SPRT</v>
      </c>
      <c r="B1070" s="26"/>
      <c r="C1070" s="33" t="str">
        <f>IF(ISBLANK(Comp!C1070)=TRUE,IF(SPRT!C1070=TRUE,SFIN!C1070,SPRT!C1070),Comp!C1070)</f>
        <v>KB001277</v>
      </c>
      <c r="D1070" s="26"/>
      <c r="E1070" s="26"/>
      <c r="F1070" s="26"/>
      <c r="G1070" s="26"/>
      <c r="H1070" s="26"/>
      <c r="I1070" s="26" t="str">
        <f>VLOOKUP(C1070,DATABASE!A:C,3,0)</f>
        <v>T70BLDC</v>
      </c>
    </row>
    <row r="1071" spans="1:9" ht="12.75" x14ac:dyDescent="0.2">
      <c r="A1071" s="17" t="str">
        <f>IF(ISBLANK(Comp!A1071)=TRUE,SPRT!A448,Comp!A1071)</f>
        <v>SPRT</v>
      </c>
      <c r="B1071" s="26"/>
      <c r="C1071" s="33" t="str">
        <f>IF(ISBLANK(Comp!C1071)=TRUE,IF(SPRT!C1071=TRUE,SFIN!C1071,SPRT!C1071),Comp!C1071)</f>
        <v>KB001278</v>
      </c>
      <c r="D1071" s="26"/>
      <c r="E1071" s="26"/>
      <c r="F1071" s="26"/>
      <c r="G1071" s="26"/>
      <c r="H1071" s="26"/>
      <c r="I1071" s="26" t="str">
        <f>VLOOKUP(C1071,DATABASE!A:C,3,0)</f>
        <v>T70BLDC</v>
      </c>
    </row>
    <row r="1072" spans="1:9" ht="12.75" x14ac:dyDescent="0.2">
      <c r="A1072" s="17" t="str">
        <f>IF(ISBLANK(Comp!A1072)=TRUE,SPRT!A449,Comp!A1072)</f>
        <v>SPRT</v>
      </c>
      <c r="B1072" s="26"/>
      <c r="C1072" s="33" t="str">
        <f>IF(ISBLANK(Comp!C1072)=TRUE,IF(SPRT!C1072=TRUE,SFIN!C1072,SPRT!C1072),Comp!C1072)</f>
        <v>KB001279</v>
      </c>
      <c r="D1072" s="26"/>
      <c r="E1072" s="26"/>
      <c r="F1072" s="26"/>
      <c r="G1072" s="26"/>
      <c r="H1072" s="26"/>
      <c r="I1072" s="26" t="str">
        <f>VLOOKUP(C1072,DATABASE!A:C,3,0)</f>
        <v>T70BLDC</v>
      </c>
    </row>
    <row r="1073" spans="1:9" ht="12.75" x14ac:dyDescent="0.2">
      <c r="A1073" s="17" t="str">
        <f>IF(ISBLANK(Comp!A1073)=TRUE,SPRT!A450,Comp!A1073)</f>
        <v>SPRT</v>
      </c>
      <c r="B1073" s="26"/>
      <c r="C1073" s="33" t="str">
        <f>IF(ISBLANK(Comp!C1073)=TRUE,IF(SPRT!C1073=TRUE,SFIN!C1073,SPRT!C1073),Comp!C1073)</f>
        <v>KB001280</v>
      </c>
      <c r="D1073" s="26"/>
      <c r="E1073" s="26"/>
      <c r="F1073" s="26"/>
      <c r="G1073" s="26"/>
      <c r="H1073" s="26"/>
      <c r="I1073" s="26" t="str">
        <f>VLOOKUP(C1073,DATABASE!A:C,3,0)</f>
        <v>T70BLDC</v>
      </c>
    </row>
    <row r="1074" spans="1:9" ht="12.75" x14ac:dyDescent="0.2">
      <c r="A1074" s="17" t="str">
        <f>IF(ISBLANK(Comp!A1074)=TRUE,SPRT!A451,Comp!A1074)</f>
        <v>SPRT</v>
      </c>
      <c r="B1074" s="26"/>
      <c r="C1074" s="33" t="str">
        <f>IF(ISBLANK(Comp!C1074)=TRUE,IF(SPRT!C1074=TRUE,SFIN!C1074,SPRT!C1074),Comp!C1074)</f>
        <v>KB001281</v>
      </c>
      <c r="D1074" s="26"/>
      <c r="E1074" s="26"/>
      <c r="F1074" s="26"/>
      <c r="G1074" s="26"/>
      <c r="H1074" s="26"/>
      <c r="I1074" s="26" t="str">
        <f>VLOOKUP(C1074,DATABASE!A:C,3,0)</f>
        <v>T70BLDC</v>
      </c>
    </row>
    <row r="1075" spans="1:9" ht="12.75" x14ac:dyDescent="0.2">
      <c r="A1075" s="17" t="str">
        <f>IF(ISBLANK(Comp!A1075)=TRUE,SPRT!A452,Comp!A1075)</f>
        <v>SPRT</v>
      </c>
      <c r="B1075" s="26"/>
      <c r="C1075" s="33" t="str">
        <f>IF(ISBLANK(Comp!C1075)=TRUE,IF(SPRT!C1075=TRUE,SFIN!C1075,SPRT!C1075),Comp!C1075)</f>
        <v>KB001282</v>
      </c>
      <c r="D1075" s="26"/>
      <c r="E1075" s="26"/>
      <c r="F1075" s="26"/>
      <c r="G1075" s="26"/>
      <c r="H1075" s="26"/>
      <c r="I1075" s="26" t="str">
        <f>VLOOKUP(C1075,DATABASE!A:C,3,0)</f>
        <v>T70BLDC</v>
      </c>
    </row>
    <row r="1076" spans="1:9" ht="12.75" x14ac:dyDescent="0.2">
      <c r="A1076" s="17" t="str">
        <f>IF(ISBLANK(Comp!A1076)=TRUE,SPRT!A453,Comp!A1076)</f>
        <v>SPRT</v>
      </c>
      <c r="B1076" s="26"/>
      <c r="C1076" s="33" t="str">
        <f>IF(ISBLANK(Comp!C1076)=TRUE,IF(SPRT!C1076=TRUE,SFIN!C1076,SPRT!C1076),Comp!C1076)</f>
        <v>KB001283</v>
      </c>
      <c r="D1076" s="26"/>
      <c r="E1076" s="26"/>
      <c r="F1076" s="26"/>
      <c r="G1076" s="26"/>
      <c r="H1076" s="26"/>
      <c r="I1076" s="26" t="str">
        <f>VLOOKUP(C1076,DATABASE!A:C,3,0)</f>
        <v>T70BLDC</v>
      </c>
    </row>
    <row r="1077" spans="1:9" ht="12.75" x14ac:dyDescent="0.2">
      <c r="A1077" s="17" t="str">
        <f>IF(ISBLANK(Comp!A1077)=TRUE,SPRT!A454,Comp!A1077)</f>
        <v>SPRT</v>
      </c>
      <c r="B1077" s="26"/>
      <c r="C1077" s="33" t="str">
        <f>IF(ISBLANK(Comp!C1077)=TRUE,IF(SPRT!C1077=TRUE,SFIN!C1077,SPRT!C1077),Comp!C1077)</f>
        <v>KB001284</v>
      </c>
      <c r="D1077" s="26"/>
      <c r="E1077" s="26"/>
      <c r="F1077" s="26"/>
      <c r="G1077" s="26"/>
      <c r="H1077" s="26"/>
      <c r="I1077" s="26" t="str">
        <f>VLOOKUP(C1077,DATABASE!A:C,3,0)</f>
        <v>T70BLDC</v>
      </c>
    </row>
    <row r="1078" spans="1:9" ht="12.75" x14ac:dyDescent="0.2">
      <c r="A1078" s="17" t="str">
        <f>IF(ISBLANK(Comp!A1078)=TRUE,SPRT!A455,Comp!A1078)</f>
        <v>SPRT</v>
      </c>
      <c r="B1078" s="26"/>
      <c r="C1078" s="33" t="str">
        <f>IF(ISBLANK(Comp!C1078)=TRUE,IF(SPRT!C1078=TRUE,SFIN!C1078,SPRT!C1078),Comp!C1078)</f>
        <v>KB001285</v>
      </c>
      <c r="D1078" s="26"/>
      <c r="E1078" s="26"/>
      <c r="F1078" s="26"/>
      <c r="G1078" s="26"/>
      <c r="H1078" s="26"/>
      <c r="I1078" s="26" t="str">
        <f>VLOOKUP(C1078,DATABASE!A:C,3,0)</f>
        <v>T70BLDC</v>
      </c>
    </row>
    <row r="1079" spans="1:9" ht="12.75" x14ac:dyDescent="0.2">
      <c r="A1079" s="17" t="str">
        <f>IF(ISBLANK(Comp!A1079)=TRUE,SPRT!A456,Comp!A1079)</f>
        <v>SPRT</v>
      </c>
      <c r="B1079" s="26"/>
      <c r="C1079" s="33" t="str">
        <f>IF(ISBLANK(Comp!C1079)=TRUE,IF(SPRT!C1079=TRUE,SFIN!C1079,SPRT!C1079),Comp!C1079)</f>
        <v>KB001286</v>
      </c>
      <c r="D1079" s="26"/>
      <c r="E1079" s="26"/>
      <c r="F1079" s="26"/>
      <c r="G1079" s="26"/>
      <c r="H1079" s="26"/>
      <c r="I1079" s="26" t="str">
        <f>VLOOKUP(C1079,DATABASE!A:C,3,0)</f>
        <v>T70BLDC</v>
      </c>
    </row>
    <row r="1080" spans="1:9" ht="12.75" x14ac:dyDescent="0.2">
      <c r="A1080" s="17" t="str">
        <f>IF(ISBLANK(Comp!A1080)=TRUE,SPRT!A457,Comp!A1080)</f>
        <v>SPRT</v>
      </c>
      <c r="B1080" s="26"/>
      <c r="C1080" s="33" t="str">
        <f>IF(ISBLANK(Comp!C1080)=TRUE,IF(SPRT!C1080=TRUE,SFIN!C1080,SPRT!C1080),Comp!C1080)</f>
        <v>KB001287</v>
      </c>
      <c r="D1080" s="26"/>
      <c r="E1080" s="26"/>
      <c r="F1080" s="26"/>
      <c r="G1080" s="26"/>
      <c r="H1080" s="26"/>
      <c r="I1080" s="26" t="str">
        <f>VLOOKUP(C1080,DATABASE!A:C,3,0)</f>
        <v>T70BLDC</v>
      </c>
    </row>
    <row r="1081" spans="1:9" ht="12.75" x14ac:dyDescent="0.2">
      <c r="A1081" s="17" t="str">
        <f>IF(ISBLANK(Comp!A1081)=TRUE,SPRT!A458,Comp!A1081)</f>
        <v>SPRT</v>
      </c>
      <c r="B1081" s="26"/>
      <c r="C1081" s="33" t="str">
        <f>IF(ISBLANK(Comp!C1081)=TRUE,IF(SPRT!C1081=TRUE,SFIN!C1081,SPRT!C1081),Comp!C1081)</f>
        <v>KB001288</v>
      </c>
      <c r="D1081" s="26"/>
      <c r="E1081" s="26"/>
      <c r="F1081" s="26"/>
      <c r="G1081" s="26"/>
      <c r="H1081" s="26"/>
      <c r="I1081" s="26" t="str">
        <f>VLOOKUP(C1081,DATABASE!A:C,3,0)</f>
        <v>T70BLDC</v>
      </c>
    </row>
    <row r="1082" spans="1:9" ht="12.75" x14ac:dyDescent="0.2">
      <c r="A1082" s="17" t="str">
        <f>IF(ISBLANK(Comp!A1082)=TRUE,SPRT!A459,Comp!A1082)</f>
        <v>SPRT</v>
      </c>
      <c r="B1082" s="26"/>
      <c r="C1082" s="33" t="str">
        <f>IF(ISBLANK(Comp!C1082)=TRUE,IF(SPRT!C1082=TRUE,SFIN!C1082,SPRT!C1082),Comp!C1082)</f>
        <v>KB001289</v>
      </c>
      <c r="D1082" s="26"/>
      <c r="E1082" s="26"/>
      <c r="F1082" s="26"/>
      <c r="G1082" s="26"/>
      <c r="H1082" s="26"/>
      <c r="I1082" s="26" t="str">
        <f>VLOOKUP(C1082,DATABASE!A:C,3,0)</f>
        <v>T70BLDC</v>
      </c>
    </row>
    <row r="1083" spans="1:9" ht="12.75" x14ac:dyDescent="0.2">
      <c r="A1083" s="17" t="str">
        <f>IF(ISBLANK(Comp!A1083)=TRUE,SPRT!A460,Comp!A1083)</f>
        <v>SPRT</v>
      </c>
      <c r="B1083" s="26"/>
      <c r="C1083" s="33" t="str">
        <f>IF(ISBLANK(Comp!C1083)=TRUE,IF(SPRT!C1083=TRUE,SFIN!C1083,SPRT!C1083),Comp!C1083)</f>
        <v>KB001290</v>
      </c>
      <c r="D1083" s="26"/>
      <c r="E1083" s="26"/>
      <c r="F1083" s="26"/>
      <c r="G1083" s="26"/>
      <c r="H1083" s="26"/>
      <c r="I1083" s="26" t="str">
        <f>VLOOKUP(C1083,DATABASE!A:C,3,0)</f>
        <v>T70BLDC</v>
      </c>
    </row>
    <row r="1084" spans="1:9" ht="12.75" x14ac:dyDescent="0.2">
      <c r="A1084" s="17" t="str">
        <f>IF(ISBLANK(Comp!A1084)=TRUE,SPRT!A461,Comp!A1084)</f>
        <v>SPRT</v>
      </c>
      <c r="B1084" s="26"/>
      <c r="C1084" s="33" t="str">
        <f>IF(ISBLANK(Comp!C1084)=TRUE,IF(SPRT!C1084=TRUE,SFIN!C1084,SPRT!C1084),Comp!C1084)</f>
        <v>KB001291</v>
      </c>
      <c r="D1084" s="26"/>
      <c r="E1084" s="26"/>
      <c r="F1084" s="26"/>
      <c r="G1084" s="26"/>
      <c r="H1084" s="26"/>
      <c r="I1084" s="26" t="str">
        <f>VLOOKUP(C1084,DATABASE!A:C,3,0)</f>
        <v>T70BLDC</v>
      </c>
    </row>
    <row r="1085" spans="1:9" ht="12.75" x14ac:dyDescent="0.2">
      <c r="A1085" s="17" t="str">
        <f>IF(ISBLANK(Comp!A1085)=TRUE,SPRT!A462,Comp!A1085)</f>
        <v>SPRT</v>
      </c>
      <c r="B1085" s="26"/>
      <c r="C1085" s="33" t="str">
        <f>IF(ISBLANK(Comp!C1085)=TRUE,IF(SPRT!C1085=TRUE,SFIN!C1085,SPRT!C1085),Comp!C1085)</f>
        <v>KB001292</v>
      </c>
      <c r="D1085" s="26"/>
      <c r="E1085" s="26"/>
      <c r="F1085" s="26"/>
      <c r="G1085" s="26"/>
      <c r="H1085" s="26"/>
      <c r="I1085" s="26" t="str">
        <f>VLOOKUP(C1085,DATABASE!A:C,3,0)</f>
        <v>T70BLDC</v>
      </c>
    </row>
    <row r="1086" spans="1:9" ht="12.75" x14ac:dyDescent="0.2">
      <c r="A1086" s="17" t="str">
        <f>IF(ISBLANK(Comp!A1086)=TRUE,SPRT!A463,Comp!A1086)</f>
        <v>SPRT</v>
      </c>
      <c r="B1086" s="26"/>
      <c r="C1086" s="33" t="str">
        <f>IF(ISBLANK(Comp!C1086)=TRUE,IF(SPRT!C1086=TRUE,SFIN!C1086,SPRT!C1086),Comp!C1086)</f>
        <v>KB001293</v>
      </c>
      <c r="D1086" s="26"/>
      <c r="E1086" s="26"/>
      <c r="F1086" s="26"/>
      <c r="G1086" s="26"/>
      <c r="H1086" s="26"/>
      <c r="I1086" s="26" t="str">
        <f>VLOOKUP(C1086,DATABASE!A:C,3,0)</f>
        <v>T70BLDC</v>
      </c>
    </row>
    <row r="1087" spans="1:9" ht="12.75" x14ac:dyDescent="0.2">
      <c r="A1087" s="17" t="str">
        <f>IF(ISBLANK(Comp!A1087)=TRUE,SPRT!A464,Comp!A1087)</f>
        <v>SPRT</v>
      </c>
      <c r="B1087" s="26"/>
      <c r="C1087" s="33" t="str">
        <f>IF(ISBLANK(Comp!C1087)=TRUE,IF(SPRT!C1087=TRUE,SFIN!C1087,SPRT!C1087),Comp!C1087)</f>
        <v>KB001294</v>
      </c>
      <c r="D1087" s="26"/>
      <c r="E1087" s="26"/>
      <c r="F1087" s="26"/>
      <c r="G1087" s="26"/>
      <c r="H1087" s="26"/>
      <c r="I1087" s="26" t="str">
        <f>VLOOKUP(C1087,DATABASE!A:C,3,0)</f>
        <v>T70BLDC</v>
      </c>
    </row>
    <row r="1088" spans="1:9" ht="12.75" x14ac:dyDescent="0.2">
      <c r="A1088" s="17" t="str">
        <f>IF(ISBLANK(Comp!A1088)=TRUE,SPRT!A465,Comp!A1088)</f>
        <v>SPRT</v>
      </c>
      <c r="B1088" s="26"/>
      <c r="C1088" s="33" t="str">
        <f>IF(ISBLANK(Comp!C1088)=TRUE,IF(SPRT!C1088=TRUE,SFIN!C1088,SPRT!C1088),Comp!C1088)</f>
        <v>KB001295</v>
      </c>
      <c r="D1088" s="26"/>
      <c r="E1088" s="26"/>
      <c r="F1088" s="26"/>
      <c r="G1088" s="26"/>
      <c r="H1088" s="26"/>
      <c r="I1088" s="26" t="str">
        <f>VLOOKUP(C1088,DATABASE!A:C,3,0)</f>
        <v>T70BLDC</v>
      </c>
    </row>
    <row r="1089" spans="1:9" ht="12.75" x14ac:dyDescent="0.2">
      <c r="A1089" s="17" t="str">
        <f>IF(ISBLANK(Comp!A1089)=TRUE,SPRT!A466,Comp!A1089)</f>
        <v>SPRT</v>
      </c>
      <c r="B1089" s="26"/>
      <c r="C1089" s="33" t="str">
        <f>IF(ISBLANK(Comp!C1089)=TRUE,IF(SPRT!C1089=TRUE,SFIN!C1089,SPRT!C1089),Comp!C1089)</f>
        <v>KB001296</v>
      </c>
      <c r="D1089" s="26"/>
      <c r="E1089" s="26"/>
      <c r="F1089" s="26"/>
      <c r="G1089" s="26"/>
      <c r="H1089" s="26"/>
      <c r="I1089" s="26" t="str">
        <f>VLOOKUP(C1089,DATABASE!A:C,3,0)</f>
        <v>T70BLDC</v>
      </c>
    </row>
    <row r="1090" spans="1:9" ht="12.75" x14ac:dyDescent="0.2">
      <c r="A1090" s="17" t="str">
        <f>IF(ISBLANK(Comp!A1090)=TRUE,SPRT!A467,Comp!A1090)</f>
        <v>SPRT</v>
      </c>
      <c r="B1090" s="26"/>
      <c r="C1090" s="33" t="str">
        <f>IF(ISBLANK(Comp!C1090)=TRUE,IF(SPRT!C1090=TRUE,SFIN!C1090,SPRT!C1090),Comp!C1090)</f>
        <v>KB001297</v>
      </c>
      <c r="D1090" s="26"/>
      <c r="E1090" s="26"/>
      <c r="F1090" s="26"/>
      <c r="G1090" s="26"/>
      <c r="H1090" s="26"/>
      <c r="I1090" s="26" t="str">
        <f>VLOOKUP(C1090,DATABASE!A:C,3,0)</f>
        <v>T70BLDC</v>
      </c>
    </row>
    <row r="1091" spans="1:9" ht="12.75" x14ac:dyDescent="0.2">
      <c r="A1091" s="17" t="str">
        <f>IF(ISBLANK(Comp!A1091)=TRUE,SPRT!A468,Comp!A1091)</f>
        <v>SPRT</v>
      </c>
      <c r="B1091" s="26"/>
      <c r="C1091" s="33" t="str">
        <f>IF(ISBLANK(Comp!C1091)=TRUE,IF(SPRT!C1091=TRUE,SFIN!C1091,SPRT!C1091),Comp!C1091)</f>
        <v>KB001298</v>
      </c>
      <c r="D1091" s="26"/>
      <c r="E1091" s="26"/>
      <c r="F1091" s="26"/>
      <c r="G1091" s="26"/>
      <c r="H1091" s="26"/>
      <c r="I1091" s="26" t="str">
        <f>VLOOKUP(C1091,DATABASE!A:C,3,0)</f>
        <v>T70BLDC</v>
      </c>
    </row>
    <row r="1092" spans="1:9" ht="12.75" x14ac:dyDescent="0.2">
      <c r="A1092" s="17" t="str">
        <f>IF(ISBLANK(Comp!A1092)=TRUE,SPRT!A469,Comp!A1092)</f>
        <v>SPRT</v>
      </c>
      <c r="B1092" s="26"/>
      <c r="C1092" s="33" t="str">
        <f>IF(ISBLANK(Comp!C1092)=TRUE,IF(SPRT!C1092=TRUE,SFIN!C1092,SPRT!C1092),Comp!C1092)</f>
        <v>KB001299</v>
      </c>
      <c r="D1092" s="26"/>
      <c r="E1092" s="26"/>
      <c r="F1092" s="26"/>
      <c r="G1092" s="26"/>
      <c r="H1092" s="26"/>
      <c r="I1092" s="26" t="str">
        <f>VLOOKUP(C1092,DATABASE!A:C,3,0)</f>
        <v>T70BLDC</v>
      </c>
    </row>
    <row r="1093" spans="1:9" ht="12.75" x14ac:dyDescent="0.2">
      <c r="A1093" s="17" t="str">
        <f>IF(ISBLANK(Comp!A1093)=TRUE,SPRT!A470,Comp!A1093)</f>
        <v>SPRT</v>
      </c>
      <c r="B1093" s="26"/>
      <c r="C1093" s="33" t="str">
        <f>IF(ISBLANK(Comp!C1093)=TRUE,IF(SPRT!C1093=TRUE,SFIN!C1093,SPRT!C1093),Comp!C1093)</f>
        <v>KB001300</v>
      </c>
      <c r="D1093" s="26"/>
      <c r="E1093" s="26"/>
      <c r="F1093" s="26"/>
      <c r="G1093" s="26"/>
      <c r="H1093" s="26"/>
      <c r="I1093" s="26" t="str">
        <f>VLOOKUP(C1093,DATABASE!A:C,3,0)</f>
        <v>T70BLDC</v>
      </c>
    </row>
    <row r="1094" spans="1:9" ht="12.75" x14ac:dyDescent="0.2">
      <c r="A1094" s="17" t="str">
        <f>IF(ISBLANK(Comp!A1094)=TRUE,SPRT!A471,Comp!A1094)</f>
        <v>SPRT</v>
      </c>
      <c r="B1094" s="26"/>
      <c r="C1094" s="33" t="str">
        <f>IF(ISBLANK(Comp!C1094)=TRUE,IF(SPRT!C1094=TRUE,SFIN!C1094,SPRT!C1094),Comp!C1094)</f>
        <v>KB001301</v>
      </c>
      <c r="D1094" s="26"/>
      <c r="E1094" s="26"/>
      <c r="F1094" s="26"/>
      <c r="G1094" s="26"/>
      <c r="H1094" s="26"/>
      <c r="I1094" s="26" t="str">
        <f>VLOOKUP(C1094,DATABASE!A:C,3,0)</f>
        <v>T70BLDC</v>
      </c>
    </row>
    <row r="1095" spans="1:9" ht="12.75" x14ac:dyDescent="0.2">
      <c r="A1095" s="17" t="str">
        <f>IF(ISBLANK(Comp!A1095)=TRUE,SPRT!A472,Comp!A1095)</f>
        <v>SPRT</v>
      </c>
      <c r="B1095" s="26"/>
      <c r="C1095" s="33" t="str">
        <f>IF(ISBLANK(Comp!C1095)=TRUE,IF(SPRT!C1095=TRUE,SFIN!C1095,SPRT!C1095),Comp!C1095)</f>
        <v>KB001302</v>
      </c>
      <c r="D1095" s="26"/>
      <c r="E1095" s="26"/>
      <c r="F1095" s="26"/>
      <c r="G1095" s="26"/>
      <c r="H1095" s="26"/>
      <c r="I1095" s="26" t="str">
        <f>VLOOKUP(C1095,DATABASE!A:C,3,0)</f>
        <v>T70BLDC</v>
      </c>
    </row>
    <row r="1096" spans="1:9" ht="12.75" x14ac:dyDescent="0.2">
      <c r="A1096" s="17" t="str">
        <f>IF(ISBLANK(Comp!A1096)=TRUE,SPRT!A473,Comp!A1096)</f>
        <v>SPRT</v>
      </c>
      <c r="B1096" s="26"/>
      <c r="C1096" s="33" t="str">
        <f>IF(ISBLANK(Comp!C1096)=TRUE,IF(SPRT!C1096=TRUE,SFIN!C1096,SPRT!C1096),Comp!C1096)</f>
        <v>KB001303</v>
      </c>
      <c r="D1096" s="26"/>
      <c r="E1096" s="26"/>
      <c r="F1096" s="26"/>
      <c r="G1096" s="26"/>
      <c r="H1096" s="26"/>
      <c r="I1096" s="26" t="str">
        <f>VLOOKUP(C1096,DATABASE!A:C,3,0)</f>
        <v>T70BLDC</v>
      </c>
    </row>
    <row r="1097" spans="1:9" ht="12.75" x14ac:dyDescent="0.2">
      <c r="A1097" s="17" t="str">
        <f>IF(ISBLANK(Comp!A1097)=TRUE,SPRT!A474,Comp!A1097)</f>
        <v>SPRT</v>
      </c>
      <c r="B1097" s="26"/>
      <c r="C1097" s="33" t="str">
        <f>IF(ISBLANK(Comp!C1097)=TRUE,IF(SPRT!C1097=TRUE,SFIN!C1097,SPRT!C1097),Comp!C1097)</f>
        <v>KB001304</v>
      </c>
      <c r="D1097" s="26"/>
      <c r="E1097" s="26"/>
      <c r="F1097" s="26"/>
      <c r="G1097" s="26"/>
      <c r="H1097" s="26"/>
      <c r="I1097" s="26" t="str">
        <f>VLOOKUP(C1097,DATABASE!A:C,3,0)</f>
        <v>T70BLDC</v>
      </c>
    </row>
    <row r="1098" spans="1:9" ht="12.75" x14ac:dyDescent="0.2">
      <c r="A1098" s="17" t="str">
        <f>IF(ISBLANK(Comp!A1098)=TRUE,SPRT!A475,Comp!A1098)</f>
        <v>SPRT</v>
      </c>
      <c r="B1098" s="26"/>
      <c r="C1098" s="33" t="str">
        <f>IF(ISBLANK(Comp!C1098)=TRUE,IF(SPRT!C1098=TRUE,SFIN!C1098,SPRT!C1098),Comp!C1098)</f>
        <v>KB001305</v>
      </c>
      <c r="D1098" s="26"/>
      <c r="E1098" s="26"/>
      <c r="F1098" s="26"/>
      <c r="G1098" s="26"/>
      <c r="H1098" s="26"/>
      <c r="I1098" s="26" t="str">
        <f>VLOOKUP(C1098,DATABASE!A:C,3,0)</f>
        <v>T70BLDC</v>
      </c>
    </row>
    <row r="1099" spans="1:9" ht="12.75" x14ac:dyDescent="0.2">
      <c r="A1099" s="17" t="str">
        <f>IF(ISBLANK(Comp!A1099)=TRUE,SPRT!A476,Comp!A1099)</f>
        <v>SPRT</v>
      </c>
      <c r="B1099" s="26"/>
      <c r="C1099" s="33" t="str">
        <f>IF(ISBLANK(Comp!C1099)=TRUE,IF(SPRT!C1099=TRUE,SFIN!C1099,SPRT!C1099),Comp!C1099)</f>
        <v>KB001306</v>
      </c>
      <c r="D1099" s="26"/>
      <c r="E1099" s="26"/>
      <c r="F1099" s="26"/>
      <c r="G1099" s="26"/>
      <c r="H1099" s="26"/>
      <c r="I1099" s="26" t="str">
        <f>VLOOKUP(C1099,DATABASE!A:C,3,0)</f>
        <v>T70BLDC</v>
      </c>
    </row>
    <row r="1100" spans="1:9" ht="12.75" x14ac:dyDescent="0.2">
      <c r="A1100" s="17" t="str">
        <f>IF(ISBLANK(Comp!A1100)=TRUE,SPRT!A477,Comp!A1100)</f>
        <v>SPRT</v>
      </c>
      <c r="B1100" s="26"/>
      <c r="C1100" s="33" t="str">
        <f>IF(ISBLANK(Comp!C1100)=TRUE,IF(SPRT!C1100=TRUE,SFIN!C1100,SPRT!C1100),Comp!C1100)</f>
        <v>KB001307</v>
      </c>
      <c r="D1100" s="26"/>
      <c r="E1100" s="26"/>
      <c r="F1100" s="26"/>
      <c r="G1100" s="26"/>
      <c r="H1100" s="26"/>
      <c r="I1100" s="26" t="str">
        <f>VLOOKUP(C1100,DATABASE!A:C,3,0)</f>
        <v>T70BLDC</v>
      </c>
    </row>
    <row r="1101" spans="1:9" ht="12.75" x14ac:dyDescent="0.2">
      <c r="A1101" s="17" t="str">
        <f>IF(ISBLANK(Comp!A1101)=TRUE,SPRT!A478,Comp!A1101)</f>
        <v>SPRT</v>
      </c>
      <c r="B1101" s="26"/>
      <c r="C1101" s="33" t="str">
        <f>IF(ISBLANK(Comp!C1101)=TRUE,IF(SPRT!C1101=TRUE,SFIN!C1101,SPRT!C1101),Comp!C1101)</f>
        <v>KB001308</v>
      </c>
      <c r="D1101" s="26"/>
      <c r="E1101" s="26"/>
      <c r="F1101" s="26"/>
      <c r="G1101" s="26"/>
      <c r="H1101" s="26"/>
      <c r="I1101" s="26" t="str">
        <f>VLOOKUP(C1101,DATABASE!A:C,3,0)</f>
        <v>T70BLDC</v>
      </c>
    </row>
    <row r="1102" spans="1:9" ht="12.75" x14ac:dyDescent="0.2">
      <c r="A1102" s="17" t="str">
        <f>IF(ISBLANK(Comp!A1102)=TRUE,SPRT!A479,Comp!A1102)</f>
        <v>SPRT</v>
      </c>
      <c r="B1102" s="26"/>
      <c r="C1102" s="33" t="str">
        <f>IF(ISBLANK(Comp!C1102)=TRUE,IF(SPRT!C1102=TRUE,SFIN!C1102,SPRT!C1102),Comp!C1102)</f>
        <v>KB001309</v>
      </c>
      <c r="D1102" s="26"/>
      <c r="E1102" s="26"/>
      <c r="F1102" s="26"/>
      <c r="G1102" s="26"/>
      <c r="H1102" s="26"/>
      <c r="I1102" s="26" t="str">
        <f>VLOOKUP(C1102,DATABASE!A:C,3,0)</f>
        <v>T70BLDC</v>
      </c>
    </row>
    <row r="1103" spans="1:9" ht="12.75" x14ac:dyDescent="0.2">
      <c r="A1103" s="17" t="str">
        <f>IF(ISBLANK(Comp!A1103)=TRUE,SPRT!A480,Comp!A1103)</f>
        <v>SPRT</v>
      </c>
      <c r="B1103" s="26"/>
      <c r="C1103" s="33" t="str">
        <f>IF(ISBLANK(Comp!C1103)=TRUE,IF(SPRT!C1103=TRUE,SFIN!C1103,SPRT!C1103),Comp!C1103)</f>
        <v>KB001310</v>
      </c>
      <c r="D1103" s="26"/>
      <c r="E1103" s="26"/>
      <c r="F1103" s="26"/>
      <c r="G1103" s="26"/>
      <c r="H1103" s="26"/>
      <c r="I1103" s="26" t="str">
        <f>VLOOKUP(C1103,DATABASE!A:C,3,0)</f>
        <v>T70BLDC</v>
      </c>
    </row>
    <row r="1104" spans="1:9" ht="12.75" x14ac:dyDescent="0.2">
      <c r="A1104" s="17" t="str">
        <f>IF(ISBLANK(Comp!A1104)=TRUE,SPRT!A481,Comp!A1104)</f>
        <v>SPRT</v>
      </c>
      <c r="B1104" s="26"/>
      <c r="C1104" s="33" t="str">
        <f>IF(ISBLANK(Comp!C1104)=TRUE,IF(SPRT!C1104=TRUE,SFIN!C1104,SPRT!C1104),Comp!C1104)</f>
        <v>KB001311</v>
      </c>
      <c r="D1104" s="26"/>
      <c r="E1104" s="26"/>
      <c r="F1104" s="26"/>
      <c r="G1104" s="26"/>
      <c r="H1104" s="26"/>
      <c r="I1104" s="26" t="str">
        <f>VLOOKUP(C1104,DATABASE!A:C,3,0)</f>
        <v>T70BLDC</v>
      </c>
    </row>
    <row r="1105" spans="1:9" ht="12.75" x14ac:dyDescent="0.2">
      <c r="A1105" s="17" t="str">
        <f>IF(ISBLANK(Comp!A1105)=TRUE,SPRT!A482,Comp!A1105)</f>
        <v>SPRT</v>
      </c>
      <c r="B1105" s="26"/>
      <c r="C1105" s="33" t="str">
        <f>IF(ISBLANK(Comp!C1105)=TRUE,IF(SPRT!C1105=TRUE,SFIN!C1105,SPRT!C1105),Comp!C1105)</f>
        <v>KB001312</v>
      </c>
      <c r="D1105" s="26"/>
      <c r="E1105" s="26"/>
      <c r="F1105" s="26"/>
      <c r="G1105" s="26"/>
      <c r="H1105" s="26"/>
      <c r="I1105" s="26" t="str">
        <f>VLOOKUP(C1105,DATABASE!A:C,3,0)</f>
        <v>T70BLDC</v>
      </c>
    </row>
    <row r="1106" spans="1:9" ht="12.75" x14ac:dyDescent="0.2">
      <c r="A1106" s="17" t="str">
        <f>IF(ISBLANK(Comp!A1106)=TRUE,SPRT!A483,Comp!A1106)</f>
        <v>SPRT</v>
      </c>
      <c r="B1106" s="26"/>
      <c r="C1106" s="33" t="str">
        <f>IF(ISBLANK(Comp!C1106)=TRUE,IF(SPRT!C1106=TRUE,SFIN!C1106,SPRT!C1106),Comp!C1106)</f>
        <v>KB001313</v>
      </c>
      <c r="D1106" s="26"/>
      <c r="E1106" s="26"/>
      <c r="F1106" s="26"/>
      <c r="G1106" s="26"/>
      <c r="H1106" s="26"/>
      <c r="I1106" s="26" t="str">
        <f>VLOOKUP(C1106,DATABASE!A:C,3,0)</f>
        <v>T70BLDC</v>
      </c>
    </row>
    <row r="1107" spans="1:9" ht="12.75" x14ac:dyDescent="0.2">
      <c r="A1107" s="17" t="str">
        <f>IF(ISBLANK(Comp!A1107)=TRUE,SPRT!A484,Comp!A1107)</f>
        <v>SPRT</v>
      </c>
      <c r="B1107" s="26"/>
      <c r="C1107" s="33" t="str">
        <f>IF(ISBLANK(Comp!C1107)=TRUE,IF(SPRT!C1107=TRUE,SFIN!C1107,SPRT!C1107),Comp!C1107)</f>
        <v>KB001314</v>
      </c>
      <c r="D1107" s="26"/>
      <c r="E1107" s="26"/>
      <c r="F1107" s="26"/>
      <c r="G1107" s="26"/>
      <c r="H1107" s="26"/>
      <c r="I1107" s="26" t="str">
        <f>VLOOKUP(C1107,DATABASE!A:C,3,0)</f>
        <v>T70BLDC</v>
      </c>
    </row>
    <row r="1108" spans="1:9" ht="12.75" x14ac:dyDescent="0.2">
      <c r="A1108" s="17" t="str">
        <f>IF(ISBLANK(Comp!A1108)=TRUE,SPRT!A485,Comp!A1108)</f>
        <v>SPRT</v>
      </c>
      <c r="B1108" s="26"/>
      <c r="C1108" s="33" t="str">
        <f>IF(ISBLANK(Comp!C1108)=TRUE,IF(SPRT!C1108=TRUE,SFIN!C1108,SPRT!C1108),Comp!C1108)</f>
        <v>KB001316</v>
      </c>
      <c r="D1108" s="26"/>
      <c r="E1108" s="26"/>
      <c r="F1108" s="26"/>
      <c r="G1108" s="26"/>
      <c r="H1108" s="26"/>
      <c r="I1108" s="26" t="str">
        <f>VLOOKUP(C1108,DATABASE!A:C,3,0)</f>
        <v>T70BLDC</v>
      </c>
    </row>
    <row r="1109" spans="1:9" ht="12.75" x14ac:dyDescent="0.2">
      <c r="A1109" s="17" t="str">
        <f>IF(ISBLANK(Comp!A1109)=TRUE,SPRT!A486,Comp!A1109)</f>
        <v>SPRT</v>
      </c>
      <c r="B1109" s="26"/>
      <c r="C1109" s="33" t="str">
        <f>IF(ISBLANK(Comp!C1109)=TRUE,IF(SPRT!C1109=TRUE,SFIN!C1109,SPRT!C1109),Comp!C1109)</f>
        <v>KB001317</v>
      </c>
      <c r="D1109" s="26"/>
      <c r="E1109" s="26"/>
      <c r="F1109" s="26"/>
      <c r="G1109" s="26"/>
      <c r="H1109" s="26"/>
      <c r="I1109" s="26" t="str">
        <f>VLOOKUP(C1109,DATABASE!A:C,3,0)</f>
        <v>T70BLDC</v>
      </c>
    </row>
    <row r="1110" spans="1:9" ht="12.75" x14ac:dyDescent="0.2">
      <c r="A1110" s="17" t="str">
        <f>IF(ISBLANK(Comp!A1110)=TRUE,SPRT!A487,Comp!A1110)</f>
        <v>SPRT</v>
      </c>
      <c r="B1110" s="26"/>
      <c r="C1110" s="33" t="str">
        <f>IF(ISBLANK(Comp!C1110)=TRUE,IF(SPRT!C1110=TRUE,SFIN!C1110,SPRT!C1110),Comp!C1110)</f>
        <v>KB001318</v>
      </c>
      <c r="D1110" s="26"/>
      <c r="E1110" s="26"/>
      <c r="F1110" s="26"/>
      <c r="G1110" s="26"/>
      <c r="H1110" s="26"/>
      <c r="I1110" s="26" t="str">
        <f>VLOOKUP(C1110,DATABASE!A:C,3,0)</f>
        <v>T70BLDC</v>
      </c>
    </row>
    <row r="1111" spans="1:9" ht="12.75" x14ac:dyDescent="0.2">
      <c r="A1111" s="17" t="str">
        <f>IF(ISBLANK(Comp!A1111)=TRUE,SPRT!A488,Comp!A1111)</f>
        <v>SPRT</v>
      </c>
      <c r="B1111" s="26"/>
      <c r="C1111" s="33" t="str">
        <f>IF(ISBLANK(Comp!C1111)=TRUE,IF(SPRT!C1111=TRUE,SFIN!C1111,SPRT!C1111),Comp!C1111)</f>
        <v>KB001319</v>
      </c>
      <c r="D1111" s="26"/>
      <c r="E1111" s="26"/>
      <c r="F1111" s="26"/>
      <c r="G1111" s="26"/>
      <c r="H1111" s="26"/>
      <c r="I1111" s="26" t="str">
        <f>VLOOKUP(C1111,DATABASE!A:C,3,0)</f>
        <v>T70BLDC</v>
      </c>
    </row>
    <row r="1112" spans="1:9" ht="12.75" x14ac:dyDescent="0.2">
      <c r="A1112" s="17" t="str">
        <f>IF(ISBLANK(Comp!A1112)=TRUE,SPRT!A489,Comp!A1112)</f>
        <v>SPRT</v>
      </c>
      <c r="B1112" s="26"/>
      <c r="C1112" s="33" t="str">
        <f>IF(ISBLANK(Comp!C1112)=TRUE,IF(SPRT!C1112=TRUE,SFIN!C1112,SPRT!C1112),Comp!C1112)</f>
        <v>KB001320</v>
      </c>
      <c r="D1112" s="26"/>
      <c r="E1112" s="26"/>
      <c r="F1112" s="26"/>
      <c r="G1112" s="26"/>
      <c r="H1112" s="26"/>
      <c r="I1112" s="26" t="str">
        <f>VLOOKUP(C1112,DATABASE!A:C,3,0)</f>
        <v>T70BLDC</v>
      </c>
    </row>
    <row r="1113" spans="1:9" ht="12.75" x14ac:dyDescent="0.2">
      <c r="A1113" s="17" t="str">
        <f>IF(ISBLANK(Comp!A1113)=TRUE,SPRT!A490,Comp!A1113)</f>
        <v>SPRT</v>
      </c>
      <c r="B1113" s="26"/>
      <c r="C1113" s="33" t="str">
        <f>IF(ISBLANK(Comp!C1113)=TRUE,IF(SPRT!C1113=TRUE,SFIN!C1113,SPRT!C1113),Comp!C1113)</f>
        <v>KB001321</v>
      </c>
      <c r="D1113" s="26"/>
      <c r="E1113" s="26"/>
      <c r="F1113" s="26"/>
      <c r="G1113" s="26"/>
      <c r="H1113" s="26"/>
      <c r="I1113" s="26" t="str">
        <f>VLOOKUP(C1113,DATABASE!A:C,3,0)</f>
        <v>T70BLDC</v>
      </c>
    </row>
    <row r="1114" spans="1:9" ht="12.75" x14ac:dyDescent="0.2">
      <c r="A1114" s="17" t="str">
        <f>IF(ISBLANK(Comp!A1114)=TRUE,SPRT!A491,Comp!A1114)</f>
        <v>SPRT</v>
      </c>
      <c r="B1114" s="26"/>
      <c r="C1114" s="33" t="str">
        <f>IF(ISBLANK(Comp!C1114)=TRUE,IF(SPRT!C1114=TRUE,SFIN!C1114,SPRT!C1114),Comp!C1114)</f>
        <v>KB001322</v>
      </c>
      <c r="D1114" s="26"/>
      <c r="E1114" s="26"/>
      <c r="F1114" s="26"/>
      <c r="G1114" s="26"/>
      <c r="H1114" s="26"/>
      <c r="I1114" s="26" t="str">
        <f>VLOOKUP(C1114,DATABASE!A:C,3,0)</f>
        <v>T70BLDC</v>
      </c>
    </row>
    <row r="1115" spans="1:9" ht="12.75" x14ac:dyDescent="0.2">
      <c r="A1115" s="17" t="str">
        <f>IF(ISBLANK(Comp!A1115)=TRUE,SPRT!A492,Comp!A1115)</f>
        <v>SPRT</v>
      </c>
      <c r="B1115" s="26"/>
      <c r="C1115" s="33" t="str">
        <f>IF(ISBLANK(Comp!C1115)=TRUE,IF(SPRT!C1115=TRUE,SFIN!C1115,SPRT!C1115),Comp!C1115)</f>
        <v>KB001323</v>
      </c>
      <c r="D1115" s="26"/>
      <c r="E1115" s="26"/>
      <c r="F1115" s="26"/>
      <c r="G1115" s="26"/>
      <c r="H1115" s="26"/>
      <c r="I1115" s="26" t="str">
        <f>VLOOKUP(C1115,DATABASE!A:C,3,0)</f>
        <v>T70BLDC</v>
      </c>
    </row>
    <row r="1116" spans="1:9" ht="12.75" x14ac:dyDescent="0.2">
      <c r="A1116" s="17" t="str">
        <f>IF(ISBLANK(Comp!A1116)=TRUE,SPRT!A493,Comp!A1116)</f>
        <v>SPRT</v>
      </c>
      <c r="B1116" s="26"/>
      <c r="C1116" s="33" t="str">
        <f>IF(ISBLANK(Comp!C1116)=TRUE,IF(SPRT!C1116=TRUE,SFIN!C1116,SPRT!C1116),Comp!C1116)</f>
        <v>KB001324</v>
      </c>
      <c r="D1116" s="26"/>
      <c r="E1116" s="26"/>
      <c r="F1116" s="26"/>
      <c r="G1116" s="26"/>
      <c r="H1116" s="26"/>
      <c r="I1116" s="26" t="str">
        <f>VLOOKUP(C1116,DATABASE!A:C,3,0)</f>
        <v>T70BLDC</v>
      </c>
    </row>
    <row r="1117" spans="1:9" ht="12.75" x14ac:dyDescent="0.2">
      <c r="A1117" s="17" t="str">
        <f>IF(ISBLANK(Comp!A1117)=TRUE,SPRT!A494,Comp!A1117)</f>
        <v>SPRT</v>
      </c>
      <c r="B1117" s="26"/>
      <c r="C1117" s="33" t="str">
        <f>IF(ISBLANK(Comp!C1117)=TRUE,IF(SPRT!C1117=TRUE,SFIN!C1117,SPRT!C1117),Comp!C1117)</f>
        <v>KB001325</v>
      </c>
      <c r="D1117" s="26"/>
      <c r="E1117" s="26"/>
      <c r="F1117" s="26"/>
      <c r="G1117" s="26"/>
      <c r="H1117" s="26"/>
      <c r="I1117" s="26" t="str">
        <f>VLOOKUP(C1117,DATABASE!A:C,3,0)</f>
        <v>T70BLDC</v>
      </c>
    </row>
    <row r="1118" spans="1:9" ht="12.75" x14ac:dyDescent="0.2">
      <c r="A1118" s="17" t="str">
        <f>IF(ISBLANK(Comp!A1118)=TRUE,SPRT!A495,Comp!A1118)</f>
        <v>SPRT</v>
      </c>
      <c r="B1118" s="26"/>
      <c r="C1118" s="33" t="str">
        <f>IF(ISBLANK(Comp!C1118)=TRUE,IF(SPRT!C1118=TRUE,SFIN!C1118,SPRT!C1118),Comp!C1118)</f>
        <v>KB001326</v>
      </c>
      <c r="D1118" s="26"/>
      <c r="E1118" s="26"/>
      <c r="F1118" s="26"/>
      <c r="G1118" s="26"/>
      <c r="H1118" s="26"/>
      <c r="I1118" s="26" t="str">
        <f>VLOOKUP(C1118,DATABASE!A:C,3,0)</f>
        <v>T70BLDC</v>
      </c>
    </row>
    <row r="1119" spans="1:9" ht="12.75" x14ac:dyDescent="0.2">
      <c r="A1119" s="17" t="str">
        <f>IF(ISBLANK(Comp!A1119)=TRUE,SPRT!A496,Comp!A1119)</f>
        <v>SPRT</v>
      </c>
      <c r="B1119" s="26"/>
      <c r="C1119" s="33" t="str">
        <f>IF(ISBLANK(Comp!C1119)=TRUE,IF(SPRT!C1119=TRUE,SFIN!C1119,SPRT!C1119),Comp!C1119)</f>
        <v>KB001327</v>
      </c>
      <c r="D1119" s="26"/>
      <c r="E1119" s="26"/>
      <c r="F1119" s="26"/>
      <c r="G1119" s="26"/>
      <c r="H1119" s="26"/>
      <c r="I1119" s="26" t="str">
        <f>VLOOKUP(C1119,DATABASE!A:C,3,0)</f>
        <v>T70BLDC</v>
      </c>
    </row>
    <row r="1120" spans="1:9" ht="12.75" x14ac:dyDescent="0.2">
      <c r="A1120" s="17" t="str">
        <f>IF(ISBLANK(Comp!A1120)=TRUE,SPRT!A497,Comp!A1120)</f>
        <v>SPRT</v>
      </c>
      <c r="B1120" s="26"/>
      <c r="C1120" s="33" t="str">
        <f>IF(ISBLANK(Comp!C1120)=TRUE,IF(SPRT!C1120=TRUE,SFIN!C1120,SPRT!C1120),Comp!C1120)</f>
        <v>KB001328</v>
      </c>
      <c r="D1120" s="26"/>
      <c r="E1120" s="26"/>
      <c r="F1120" s="26"/>
      <c r="G1120" s="26"/>
      <c r="H1120" s="26"/>
      <c r="I1120" s="26" t="str">
        <f>VLOOKUP(C1120,DATABASE!A:C,3,0)</f>
        <v>T70BLDC</v>
      </c>
    </row>
    <row r="1121" spans="1:9" ht="12.75" x14ac:dyDescent="0.2">
      <c r="A1121" s="17" t="str">
        <f>IF(ISBLANK(Comp!A1121)=TRUE,SPRT!A498,Comp!A1121)</f>
        <v>SPRT</v>
      </c>
      <c r="B1121" s="26"/>
      <c r="C1121" s="33" t="str">
        <f>IF(ISBLANK(Comp!C1121)=TRUE,IF(SPRT!C1121=TRUE,SFIN!C1121,SPRT!C1121),Comp!C1121)</f>
        <v>KB001336</v>
      </c>
      <c r="D1121" s="26"/>
      <c r="E1121" s="26"/>
      <c r="F1121" s="26"/>
      <c r="G1121" s="26"/>
      <c r="H1121" s="26"/>
      <c r="I1121" s="26" t="str">
        <f>VLOOKUP(C1121,DATABASE!A:C,3,0)</f>
        <v>T70BLDC</v>
      </c>
    </row>
    <row r="1122" spans="1:9" ht="12.75" x14ac:dyDescent="0.2">
      <c r="A1122" s="17" t="str">
        <f>IF(ISBLANK(Comp!A1122)=TRUE,SPRT!A499,Comp!A1122)</f>
        <v>SPRT</v>
      </c>
      <c r="B1122" s="26"/>
      <c r="C1122" s="33" t="str">
        <f>IF(ISBLANK(Comp!C1122)=TRUE,IF(SPRT!C1122=TRUE,SFIN!C1122,SPRT!C1122),Comp!C1122)</f>
        <v>KB001337</v>
      </c>
      <c r="D1122" s="26"/>
      <c r="E1122" s="26"/>
      <c r="F1122" s="26"/>
      <c r="G1122" s="26"/>
      <c r="H1122" s="26"/>
      <c r="I1122" s="26" t="str">
        <f>VLOOKUP(C1122,DATABASE!A:C,3,0)</f>
        <v>T70BLDC</v>
      </c>
    </row>
    <row r="1123" spans="1:9" ht="12.75" x14ac:dyDescent="0.2">
      <c r="A1123" s="17" t="str">
        <f>IF(ISBLANK(Comp!A1123)=TRUE,SPRT!A500,Comp!A1123)</f>
        <v>SPRT</v>
      </c>
      <c r="B1123" s="26"/>
      <c r="C1123" s="33" t="str">
        <f>IF(ISBLANK(Comp!C1123)=TRUE,IF(SPRT!C1123=TRUE,SFIN!C1123,SPRT!C1123),Comp!C1123)</f>
        <v>KB001338</v>
      </c>
      <c r="D1123" s="26"/>
      <c r="E1123" s="26"/>
      <c r="F1123" s="26"/>
      <c r="G1123" s="26"/>
      <c r="H1123" s="26"/>
      <c r="I1123" s="26" t="str">
        <f>VLOOKUP(C1123,DATABASE!A:C,3,0)</f>
        <v>T70BLDC</v>
      </c>
    </row>
    <row r="1124" spans="1:9" ht="12.75" x14ac:dyDescent="0.2">
      <c r="A1124" s="17" t="str">
        <f>IF(ISBLANK(Comp!A1124)=TRUE,SPRT!A501,Comp!A1124)</f>
        <v>SPRT</v>
      </c>
      <c r="B1124" s="26"/>
      <c r="C1124" s="33" t="str">
        <f>IF(ISBLANK(Comp!C1124)=TRUE,IF(SPRT!C1124=TRUE,SFIN!C1124,SPRT!C1124),Comp!C1124)</f>
        <v>KB001339</v>
      </c>
      <c r="D1124" s="26"/>
      <c r="E1124" s="26"/>
      <c r="F1124" s="26"/>
      <c r="G1124" s="26"/>
      <c r="H1124" s="26"/>
      <c r="I1124" s="26" t="str">
        <f>VLOOKUP(C1124,DATABASE!A:C,3,0)</f>
        <v>T70BLDC</v>
      </c>
    </row>
    <row r="1125" spans="1:9" ht="12.75" x14ac:dyDescent="0.2">
      <c r="A1125" s="17" t="str">
        <f>IF(ISBLANK(Comp!A1125)=TRUE,SPRT!A502,Comp!A1125)</f>
        <v>SPRT</v>
      </c>
      <c r="B1125" s="26"/>
      <c r="C1125" s="33" t="str">
        <f>IF(ISBLANK(Comp!C1125)=TRUE,IF(SPRT!C1125=TRUE,SFIN!C1125,SPRT!C1125),Comp!C1125)</f>
        <v>KB001340</v>
      </c>
      <c r="D1125" s="26"/>
      <c r="E1125" s="26"/>
      <c r="F1125" s="26"/>
      <c r="G1125" s="26"/>
      <c r="H1125" s="26"/>
      <c r="I1125" s="26" t="str">
        <f>VLOOKUP(C1125,DATABASE!A:C,3,0)</f>
        <v>T70BLDC</v>
      </c>
    </row>
    <row r="1126" spans="1:9" ht="12.75" x14ac:dyDescent="0.2">
      <c r="A1126" s="17" t="str">
        <f>IF(ISBLANK(Comp!A1126)=TRUE,SPRT!A503,Comp!A1126)</f>
        <v>SPRT</v>
      </c>
      <c r="B1126" s="26"/>
      <c r="C1126" s="33" t="str">
        <f>IF(ISBLANK(Comp!C1126)=TRUE,IF(SPRT!C1126=TRUE,SFIN!C1126,SPRT!C1126),Comp!C1126)</f>
        <v>KB001341</v>
      </c>
      <c r="D1126" s="26"/>
      <c r="E1126" s="26"/>
      <c r="F1126" s="26"/>
      <c r="G1126" s="26"/>
      <c r="H1126" s="26"/>
      <c r="I1126" s="26" t="str">
        <f>VLOOKUP(C1126,DATABASE!A:C,3,0)</f>
        <v>T70BLDC</v>
      </c>
    </row>
    <row r="1127" spans="1:9" ht="12.75" x14ac:dyDescent="0.2">
      <c r="A1127" s="17" t="str">
        <f>IF(ISBLANK(Comp!A1127)=TRUE,SPRT!A504,Comp!A1127)</f>
        <v>SPRT</v>
      </c>
      <c r="B1127" s="26"/>
      <c r="C1127" s="33" t="str">
        <f>IF(ISBLANK(Comp!C1127)=TRUE,IF(SPRT!C1127=TRUE,SFIN!C1127,SPRT!C1127),Comp!C1127)</f>
        <v>KB001342</v>
      </c>
      <c r="D1127" s="26"/>
      <c r="E1127" s="26"/>
      <c r="F1127" s="26"/>
      <c r="G1127" s="26"/>
      <c r="H1127" s="26"/>
      <c r="I1127" s="26" t="str">
        <f>VLOOKUP(C1127,DATABASE!A:C,3,0)</f>
        <v>T70BLDC</v>
      </c>
    </row>
    <row r="1128" spans="1:9" ht="12.75" x14ac:dyDescent="0.2">
      <c r="A1128" s="17" t="str">
        <f>IF(ISBLANK(Comp!A1128)=TRUE,SPRT!A505,Comp!A1128)</f>
        <v>SPRT</v>
      </c>
      <c r="B1128" s="26"/>
      <c r="C1128" s="33" t="str">
        <f>IF(ISBLANK(Comp!C1128)=TRUE,IF(SPRT!C1128=TRUE,SFIN!C1128,SPRT!C1128),Comp!C1128)</f>
        <v>KB001343</v>
      </c>
      <c r="D1128" s="26"/>
      <c r="E1128" s="26"/>
      <c r="F1128" s="26"/>
      <c r="G1128" s="26"/>
      <c r="H1128" s="26"/>
      <c r="I1128" s="26" t="str">
        <f>VLOOKUP(C1128,DATABASE!A:C,3,0)</f>
        <v>T70BLDC</v>
      </c>
    </row>
    <row r="1129" spans="1:9" ht="12.75" x14ac:dyDescent="0.2">
      <c r="A1129" s="17" t="str">
        <f>IF(ISBLANK(Comp!A1129)=TRUE,SPRT!A506,Comp!A1129)</f>
        <v>SPRT</v>
      </c>
      <c r="B1129" s="26"/>
      <c r="C1129" s="33" t="str">
        <f>IF(ISBLANK(Comp!C1129)=TRUE,IF(SPRT!C1129=TRUE,SFIN!C1129,SPRT!C1129),Comp!C1129)</f>
        <v>KB001344</v>
      </c>
      <c r="D1129" s="26"/>
      <c r="E1129" s="26"/>
      <c r="F1129" s="26"/>
      <c r="G1129" s="26"/>
      <c r="H1129" s="26"/>
      <c r="I1129" s="26" t="str">
        <f>VLOOKUP(C1129,DATABASE!A:C,3,0)</f>
        <v>T70BLDC</v>
      </c>
    </row>
    <row r="1130" spans="1:9" ht="12.75" x14ac:dyDescent="0.2">
      <c r="A1130" s="17" t="str">
        <f>IF(ISBLANK(Comp!A1130)=TRUE,SPRT!A507,Comp!A1130)</f>
        <v>SPRT</v>
      </c>
      <c r="B1130" s="26"/>
      <c r="C1130" s="33" t="str">
        <f>IF(ISBLANK(Comp!C1130)=TRUE,IF(SPRT!C1130=TRUE,SFIN!C1130,SPRT!C1130),Comp!C1130)</f>
        <v>KB001345</v>
      </c>
      <c r="D1130" s="26"/>
      <c r="E1130" s="26"/>
      <c r="F1130" s="26"/>
      <c r="G1130" s="26"/>
      <c r="H1130" s="26"/>
      <c r="I1130" s="26" t="str">
        <f>VLOOKUP(C1130,DATABASE!A:C,3,0)</f>
        <v>T70BLDC</v>
      </c>
    </row>
    <row r="1131" spans="1:9" ht="12.75" x14ac:dyDescent="0.2">
      <c r="A1131" s="17" t="str">
        <f>IF(ISBLANK(Comp!A1131)=TRUE,SPRT!A508,Comp!A1131)</f>
        <v>SPRT</v>
      </c>
      <c r="B1131" s="26"/>
      <c r="C1131" s="33" t="str">
        <f>IF(ISBLANK(Comp!C1131)=TRUE,IF(SPRT!C1131=TRUE,SFIN!C1131,SPRT!C1131),Comp!C1131)</f>
        <v>KB001346</v>
      </c>
      <c r="D1131" s="26"/>
      <c r="E1131" s="26"/>
      <c r="F1131" s="26"/>
      <c r="G1131" s="26"/>
      <c r="H1131" s="26"/>
      <c r="I1131" s="26" t="str">
        <f>VLOOKUP(C1131,DATABASE!A:C,3,0)</f>
        <v>T70BLDC</v>
      </c>
    </row>
    <row r="1132" spans="1:9" ht="12.75" x14ac:dyDescent="0.2">
      <c r="A1132" s="17" t="str">
        <f>IF(ISBLANK(Comp!A1132)=TRUE,SPRT!A509,Comp!A1132)</f>
        <v>SPRT</v>
      </c>
      <c r="B1132" s="26"/>
      <c r="C1132" s="33" t="str">
        <f>IF(ISBLANK(Comp!C1132)=TRUE,IF(SPRT!C1132=TRUE,SFIN!C1132,SPRT!C1132),Comp!C1132)</f>
        <v>KB001347</v>
      </c>
      <c r="D1132" s="26"/>
      <c r="E1132" s="26"/>
      <c r="F1132" s="26"/>
      <c r="G1132" s="26"/>
      <c r="H1132" s="26"/>
      <c r="I1132" s="26" t="str">
        <f>VLOOKUP(C1132,DATABASE!A:C,3,0)</f>
        <v>T70BLDC</v>
      </c>
    </row>
    <row r="1133" spans="1:9" ht="12.75" x14ac:dyDescent="0.2">
      <c r="A1133" s="17" t="str">
        <f>IF(ISBLANK(Comp!A1133)=TRUE,SPRT!A510,Comp!A1133)</f>
        <v>SPRT</v>
      </c>
      <c r="B1133" s="26"/>
      <c r="C1133" s="33" t="str">
        <f>IF(ISBLANK(Comp!C1133)=TRUE,IF(SPRT!C1133=TRUE,SFIN!C1133,SPRT!C1133),Comp!C1133)</f>
        <v>KB001348</v>
      </c>
      <c r="D1133" s="26"/>
      <c r="E1133" s="26"/>
      <c r="F1133" s="26"/>
      <c r="G1133" s="26"/>
      <c r="H1133" s="26"/>
      <c r="I1133" s="26" t="str">
        <f>VLOOKUP(C1133,DATABASE!A:C,3,0)</f>
        <v>T70BLDC</v>
      </c>
    </row>
    <row r="1134" spans="1:9" ht="12.75" x14ac:dyDescent="0.2">
      <c r="A1134" s="17" t="str">
        <f>IF(ISBLANK(Comp!A1134)=TRUE,SPRT!A511,Comp!A1134)</f>
        <v>SPRT</v>
      </c>
      <c r="B1134" s="26"/>
      <c r="C1134" s="33" t="str">
        <f>IF(ISBLANK(Comp!C1134)=TRUE,IF(SPRT!C1134=TRUE,SFIN!C1134,SPRT!C1134),Comp!C1134)</f>
        <v>KB001349</v>
      </c>
      <c r="D1134" s="26"/>
      <c r="E1134" s="26"/>
      <c r="F1134" s="26"/>
      <c r="G1134" s="26"/>
      <c r="H1134" s="26"/>
      <c r="I1134" s="26" t="str">
        <f>VLOOKUP(C1134,DATABASE!A:C,3,0)</f>
        <v>T70BLDC</v>
      </c>
    </row>
    <row r="1135" spans="1:9" ht="12.75" x14ac:dyDescent="0.2">
      <c r="A1135" s="17" t="str">
        <f>IF(ISBLANK(Comp!A1135)=TRUE,SPRT!A512,Comp!A1135)</f>
        <v>SPRT</v>
      </c>
      <c r="B1135" s="26"/>
      <c r="C1135" s="33" t="str">
        <f>IF(ISBLANK(Comp!C1135)=TRUE,IF(SPRT!C1135=TRUE,SFIN!C1135,SPRT!C1135),Comp!C1135)</f>
        <v>KB001350</v>
      </c>
      <c r="D1135" s="26"/>
      <c r="E1135" s="26"/>
      <c r="F1135" s="26"/>
      <c r="G1135" s="26"/>
      <c r="H1135" s="26"/>
      <c r="I1135" s="26" t="str">
        <f>VLOOKUP(C1135,DATABASE!A:C,3,0)</f>
        <v>T70BLDC</v>
      </c>
    </row>
    <row r="1136" spans="1:9" ht="12.75" x14ac:dyDescent="0.2">
      <c r="A1136" s="17" t="str">
        <f>IF(ISBLANK(Comp!A1136)=TRUE,SPRT!A513,Comp!A1136)</f>
        <v>SPRT</v>
      </c>
      <c r="B1136" s="26"/>
      <c r="C1136" s="33" t="str">
        <f>IF(ISBLANK(Comp!C1136)=TRUE,IF(SPRT!C1136=TRUE,SFIN!C1136,SPRT!C1136),Comp!C1136)</f>
        <v>KB001351</v>
      </c>
      <c r="D1136" s="26"/>
      <c r="E1136" s="26"/>
      <c r="F1136" s="26"/>
      <c r="G1136" s="26"/>
      <c r="H1136" s="26"/>
      <c r="I1136" s="26" t="str">
        <f>VLOOKUP(C1136,DATABASE!A:C,3,0)</f>
        <v>T70BLDC</v>
      </c>
    </row>
    <row r="1137" spans="1:9" ht="12.75" x14ac:dyDescent="0.2">
      <c r="A1137" s="17" t="str">
        <f>IF(ISBLANK(Comp!A1137)=TRUE,SPRT!A514,Comp!A1137)</f>
        <v>SPRT</v>
      </c>
      <c r="B1137" s="26"/>
      <c r="C1137" s="33" t="str">
        <f>IF(ISBLANK(Comp!C1137)=TRUE,IF(SPRT!C1137=TRUE,SFIN!C1137,SPRT!C1137),Comp!C1137)</f>
        <v>KB001352</v>
      </c>
      <c r="D1137" s="26"/>
      <c r="E1137" s="26"/>
      <c r="F1137" s="26"/>
      <c r="G1137" s="26"/>
      <c r="H1137" s="26"/>
      <c r="I1137" s="26" t="str">
        <f>VLOOKUP(C1137,DATABASE!A:C,3,0)</f>
        <v>T70BLDC</v>
      </c>
    </row>
    <row r="1138" spans="1:9" ht="12.75" x14ac:dyDescent="0.2">
      <c r="A1138" s="17" t="str">
        <f>IF(ISBLANK(Comp!A1138)=TRUE,SPRT!A515,Comp!A1138)</f>
        <v>SPRT</v>
      </c>
      <c r="B1138" s="26"/>
      <c r="C1138" s="33" t="str">
        <f>IF(ISBLANK(Comp!C1138)=TRUE,IF(SPRT!C1138=TRUE,SFIN!C1138,SPRT!C1138),Comp!C1138)</f>
        <v>KB001353</v>
      </c>
      <c r="D1138" s="26"/>
      <c r="E1138" s="26"/>
      <c r="F1138" s="26"/>
      <c r="G1138" s="26"/>
      <c r="H1138" s="26"/>
      <c r="I1138" s="26" t="str">
        <f>VLOOKUP(C1138,DATABASE!A:C,3,0)</f>
        <v>T70BLDC</v>
      </c>
    </row>
    <row r="1139" spans="1:9" ht="12.75" x14ac:dyDescent="0.2">
      <c r="A1139" s="17" t="str">
        <f>IF(ISBLANK(Comp!A1139)=TRUE,SPRT!A516,Comp!A1139)</f>
        <v>SPRT</v>
      </c>
      <c r="B1139" s="26"/>
      <c r="C1139" s="33" t="str">
        <f>IF(ISBLANK(Comp!C1139)=TRUE,IF(SPRT!C1139=TRUE,SFIN!C1139,SPRT!C1139),Comp!C1139)</f>
        <v>KB001354</v>
      </c>
      <c r="D1139" s="26"/>
      <c r="E1139" s="26"/>
      <c r="F1139" s="26"/>
      <c r="G1139" s="26"/>
      <c r="H1139" s="26"/>
      <c r="I1139" s="26" t="str">
        <f>VLOOKUP(C1139,DATABASE!A:C,3,0)</f>
        <v>T70BLDC</v>
      </c>
    </row>
    <row r="1140" spans="1:9" ht="12.75" x14ac:dyDescent="0.2">
      <c r="A1140" s="17" t="str">
        <f>IF(ISBLANK(Comp!A1140)=TRUE,SPRT!A517,Comp!A1140)</f>
        <v>SPRT</v>
      </c>
      <c r="B1140" s="26"/>
      <c r="C1140" s="33" t="str">
        <f>IF(ISBLANK(Comp!C1140)=TRUE,IF(SPRT!C1140=TRUE,SFIN!C1140,SPRT!C1140),Comp!C1140)</f>
        <v>KB001355</v>
      </c>
      <c r="D1140" s="26"/>
      <c r="E1140" s="26"/>
      <c r="F1140" s="26"/>
      <c r="G1140" s="26"/>
      <c r="H1140" s="26"/>
      <c r="I1140" s="26" t="str">
        <f>VLOOKUP(C1140,DATABASE!A:C,3,0)</f>
        <v>T70BLDC</v>
      </c>
    </row>
    <row r="1141" spans="1:9" ht="12.75" x14ac:dyDescent="0.2">
      <c r="A1141" s="17" t="str">
        <f>IF(ISBLANK(Comp!A1141)=TRUE,SPRT!A518,Comp!A1141)</f>
        <v>SPRT</v>
      </c>
      <c r="B1141" s="26"/>
      <c r="C1141" s="33" t="str">
        <f>IF(ISBLANK(Comp!C1141)=TRUE,IF(SPRT!C1141=TRUE,SFIN!C1141,SPRT!C1141),Comp!C1141)</f>
        <v>KB001356</v>
      </c>
      <c r="D1141" s="26"/>
      <c r="E1141" s="26"/>
      <c r="F1141" s="26"/>
      <c r="G1141" s="26"/>
      <c r="H1141" s="26"/>
      <c r="I1141" s="26" t="str">
        <f>VLOOKUP(C1141,DATABASE!A:C,3,0)</f>
        <v>M88THS</v>
      </c>
    </row>
    <row r="1142" spans="1:9" ht="12.75" x14ac:dyDescent="0.2">
      <c r="A1142" s="17" t="str">
        <f>IF(ISBLANK(Comp!A1142)=TRUE,SPRT!A519,Comp!A1142)</f>
        <v>SPRT</v>
      </c>
      <c r="B1142" s="26"/>
      <c r="C1142" s="33" t="str">
        <f>IF(ISBLANK(Comp!C1142)=TRUE,IF(SPRT!C1142=TRUE,SFIN!C1142,SPRT!C1142),Comp!C1142)</f>
        <v>KB001357</v>
      </c>
      <c r="D1142" s="26"/>
      <c r="E1142" s="26"/>
      <c r="F1142" s="26"/>
      <c r="G1142" s="26"/>
      <c r="H1142" s="26"/>
      <c r="I1142" s="26" t="str">
        <f>VLOOKUP(C1142,DATABASE!A:C,3,0)</f>
        <v>T70BLDC</v>
      </c>
    </row>
    <row r="1143" spans="1:9" ht="12.75" x14ac:dyDescent="0.2">
      <c r="A1143" s="17" t="str">
        <f>IF(ISBLANK(Comp!A1143)=TRUE,SPRT!A520,Comp!A1143)</f>
        <v>SPRT</v>
      </c>
      <c r="B1143" s="26"/>
      <c r="C1143" s="33" t="str">
        <f>IF(ISBLANK(Comp!C1143)=TRUE,IF(SPRT!C1143=TRUE,SFIN!C1143,SPRT!C1143),Comp!C1143)</f>
        <v>KB001358</v>
      </c>
      <c r="D1143" s="26"/>
      <c r="E1143" s="26"/>
      <c r="F1143" s="26"/>
      <c r="G1143" s="26"/>
      <c r="H1143" s="26"/>
      <c r="I1143" s="26" t="str">
        <f>VLOOKUP(C1143,DATABASE!A:C,3,0)</f>
        <v>T70BLDC</v>
      </c>
    </row>
    <row r="1144" spans="1:9" ht="12.75" x14ac:dyDescent="0.2">
      <c r="A1144" s="17" t="str">
        <f>IF(ISBLANK(Comp!A1144)=TRUE,SPRT!A521,Comp!A1144)</f>
        <v>SPRT</v>
      </c>
      <c r="B1144" s="26"/>
      <c r="C1144" s="33" t="str">
        <f>IF(ISBLANK(Comp!C1144)=TRUE,IF(SPRT!C1144=TRUE,SFIN!C1144,SPRT!C1144),Comp!C1144)</f>
        <v>KB001359</v>
      </c>
      <c r="D1144" s="26"/>
      <c r="E1144" s="26"/>
      <c r="F1144" s="26"/>
      <c r="G1144" s="26"/>
      <c r="H1144" s="26"/>
      <c r="I1144" s="26" t="str">
        <f>VLOOKUP(C1144,DATABASE!A:C,3,0)</f>
        <v>M88THS</v>
      </c>
    </row>
    <row r="1145" spans="1:9" ht="12.75" x14ac:dyDescent="0.2">
      <c r="A1145" s="17" t="str">
        <f>IF(ISBLANK(Comp!A1145)=TRUE,SPRT!A522,Comp!A1145)</f>
        <v>SPRT</v>
      </c>
      <c r="B1145" s="26"/>
      <c r="C1145" s="33" t="str">
        <f>IF(ISBLANK(Comp!C1145)=TRUE,IF(SPRT!C1145=TRUE,SFIN!C1145,SPRT!C1145),Comp!C1145)</f>
        <v>KB001360</v>
      </c>
      <c r="D1145" s="26"/>
      <c r="E1145" s="26"/>
      <c r="F1145" s="26"/>
      <c r="G1145" s="26"/>
      <c r="H1145" s="26"/>
      <c r="I1145" s="26" t="str">
        <f>VLOOKUP(C1145,DATABASE!A:C,3,0)</f>
        <v>M88THS</v>
      </c>
    </row>
    <row r="1146" spans="1:9" ht="12.75" x14ac:dyDescent="0.2">
      <c r="A1146" s="17" t="str">
        <f>IF(ISBLANK(Comp!A1146)=TRUE,SPRT!A523,Comp!A1146)</f>
        <v>SPRT</v>
      </c>
      <c r="B1146" s="26"/>
      <c r="C1146" s="33" t="str">
        <f>IF(ISBLANK(Comp!C1146)=TRUE,IF(SPRT!C1146=TRUE,SFIN!C1146,SPRT!C1146),Comp!C1146)</f>
        <v>KB001361</v>
      </c>
      <c r="D1146" s="26"/>
      <c r="E1146" s="26"/>
      <c r="F1146" s="26"/>
      <c r="G1146" s="26"/>
      <c r="H1146" s="26"/>
      <c r="I1146" s="26" t="str">
        <f>VLOOKUP(C1146,DATABASE!A:C,3,0)</f>
        <v>T70BLDC</v>
      </c>
    </row>
    <row r="1147" spans="1:9" ht="12.75" x14ac:dyDescent="0.2">
      <c r="A1147" s="17" t="str">
        <f>IF(ISBLANK(Comp!A1147)=TRUE,SPRT!A524,Comp!A1147)</f>
        <v>SPRT</v>
      </c>
      <c r="B1147" s="26"/>
      <c r="C1147" s="33" t="str">
        <f>IF(ISBLANK(Comp!C1147)=TRUE,IF(SPRT!C1147=TRUE,SFIN!C1147,SPRT!C1147),Comp!C1147)</f>
        <v>KB001362</v>
      </c>
      <c r="D1147" s="26"/>
      <c r="E1147" s="26"/>
      <c r="F1147" s="26"/>
      <c r="G1147" s="26"/>
      <c r="H1147" s="26"/>
      <c r="I1147" s="26" t="str">
        <f>VLOOKUP(C1147,DATABASE!A:C,3,0)</f>
        <v>T70BLDC</v>
      </c>
    </row>
    <row r="1148" spans="1:9" ht="12.75" x14ac:dyDescent="0.2">
      <c r="A1148" s="17" t="str">
        <f>IF(ISBLANK(Comp!A1148)=TRUE,SPRT!A525,Comp!A1148)</f>
        <v>SPRT</v>
      </c>
      <c r="B1148" s="26"/>
      <c r="C1148" s="33" t="str">
        <f>IF(ISBLANK(Comp!C1148)=TRUE,IF(SPRT!C1148=TRUE,SFIN!C1148,SPRT!C1148),Comp!C1148)</f>
        <v>KB001363</v>
      </c>
      <c r="D1148" s="26"/>
      <c r="E1148" s="26"/>
      <c r="F1148" s="26"/>
      <c r="G1148" s="26"/>
      <c r="H1148" s="26"/>
      <c r="I1148" s="26" t="str">
        <f>VLOOKUP(C1148,DATABASE!A:C,3,0)</f>
        <v>T70BLDC</v>
      </c>
    </row>
    <row r="1149" spans="1:9" ht="12.75" x14ac:dyDescent="0.2">
      <c r="A1149" s="17" t="str">
        <f>IF(ISBLANK(Comp!A1149)=TRUE,SPRT!A526,Comp!A1149)</f>
        <v>SPRT</v>
      </c>
      <c r="B1149" s="26"/>
      <c r="C1149" s="33" t="str">
        <f>IF(ISBLANK(Comp!C1149)=TRUE,IF(SPRT!C1149=TRUE,SFIN!C1149,SPRT!C1149),Comp!C1149)</f>
        <v>KB001364</v>
      </c>
      <c r="D1149" s="26"/>
      <c r="E1149" s="26"/>
      <c r="F1149" s="26"/>
      <c r="G1149" s="26"/>
      <c r="H1149" s="26"/>
      <c r="I1149" s="26" t="str">
        <f>VLOOKUP(C1149,DATABASE!A:C,3,0)</f>
        <v>T70BLDC</v>
      </c>
    </row>
    <row r="1150" spans="1:9" ht="12.75" x14ac:dyDescent="0.2">
      <c r="A1150" s="17" t="str">
        <f>IF(ISBLANK(Comp!A1150)=TRUE,SPRT!A527,Comp!A1150)</f>
        <v>SPRT</v>
      </c>
      <c r="B1150" s="26"/>
      <c r="C1150" s="33" t="str">
        <f>IF(ISBLANK(Comp!C1150)=TRUE,IF(SPRT!C1150=TRUE,SFIN!C1150,SPRT!C1150),Comp!C1150)</f>
        <v>KB001365</v>
      </c>
      <c r="D1150" s="26"/>
      <c r="E1150" s="26"/>
      <c r="F1150" s="26"/>
      <c r="G1150" s="26"/>
      <c r="H1150" s="26"/>
      <c r="I1150" s="26" t="str">
        <f>VLOOKUP(C1150,DATABASE!A:C,3,0)</f>
        <v>T70BLDC</v>
      </c>
    </row>
    <row r="1151" spans="1:9" ht="12.75" x14ac:dyDescent="0.2">
      <c r="A1151" s="17" t="str">
        <f>IF(ISBLANK(Comp!A1151)=TRUE,SPRT!A528,Comp!A1151)</f>
        <v>SPRT</v>
      </c>
      <c r="B1151" s="26"/>
      <c r="C1151" s="33" t="str">
        <f>IF(ISBLANK(Comp!C1151)=TRUE,IF(SPRT!C1151=TRUE,SFIN!C1151,SPRT!C1151),Comp!C1151)</f>
        <v>KB001366</v>
      </c>
      <c r="D1151" s="26"/>
      <c r="E1151" s="26"/>
      <c r="F1151" s="26"/>
      <c r="G1151" s="26"/>
      <c r="H1151" s="26"/>
      <c r="I1151" s="26" t="str">
        <f>VLOOKUP(C1151,DATABASE!A:C,3,0)</f>
        <v>T70BLDC</v>
      </c>
    </row>
    <row r="1152" spans="1:9" ht="12.75" x14ac:dyDescent="0.2">
      <c r="A1152" s="17" t="str">
        <f>IF(ISBLANK(Comp!A1152)=TRUE,SPRT!A529,Comp!A1152)</f>
        <v>SPRT</v>
      </c>
      <c r="B1152" s="26"/>
      <c r="C1152" s="33" t="str">
        <f>IF(ISBLANK(Comp!C1152)=TRUE,IF(SPRT!C1152=TRUE,SFIN!C1152,SPRT!C1152),Comp!C1152)</f>
        <v>KB001367</v>
      </c>
      <c r="D1152" s="26"/>
      <c r="E1152" s="26"/>
      <c r="F1152" s="26"/>
      <c r="G1152" s="26"/>
      <c r="H1152" s="26"/>
      <c r="I1152" s="26" t="str">
        <f>VLOOKUP(C1152,DATABASE!A:C,3,0)</f>
        <v>T70BLDC</v>
      </c>
    </row>
    <row r="1153" spans="1:9" ht="12.75" x14ac:dyDescent="0.2">
      <c r="A1153" s="17" t="str">
        <f>IF(ISBLANK(Comp!A1153)=TRUE,SPRT!A530,Comp!A1153)</f>
        <v>SPRT</v>
      </c>
      <c r="B1153" s="26"/>
      <c r="C1153" s="33" t="str">
        <f>IF(ISBLANK(Comp!C1153)=TRUE,IF(SPRT!C1153=TRUE,SFIN!C1153,SPRT!C1153),Comp!C1153)</f>
        <v>KB001368</v>
      </c>
      <c r="D1153" s="26"/>
      <c r="E1153" s="26"/>
      <c r="F1153" s="26"/>
      <c r="G1153" s="26"/>
      <c r="H1153" s="26"/>
      <c r="I1153" s="26" t="str">
        <f>VLOOKUP(C1153,DATABASE!A:C,3,0)</f>
        <v>T70BLDC</v>
      </c>
    </row>
    <row r="1154" spans="1:9" ht="12.75" x14ac:dyDescent="0.2">
      <c r="A1154" s="17" t="str">
        <f>IF(ISBLANK(Comp!A1154)=TRUE,SPRT!A531,Comp!A1154)</f>
        <v>SPRT</v>
      </c>
      <c r="B1154" s="26"/>
      <c r="C1154" s="33" t="str">
        <f>IF(ISBLANK(Comp!C1154)=TRUE,IF(SPRT!C1154=TRUE,SFIN!C1154,SPRT!C1154),Comp!C1154)</f>
        <v>KB001369</v>
      </c>
      <c r="D1154" s="26"/>
      <c r="E1154" s="26"/>
      <c r="F1154" s="26"/>
      <c r="G1154" s="26"/>
      <c r="H1154" s="26"/>
      <c r="I1154" s="26" t="str">
        <f>VLOOKUP(C1154,DATABASE!A:C,3,0)</f>
        <v>T70BLDC</v>
      </c>
    </row>
    <row r="1155" spans="1:9" ht="12.75" x14ac:dyDescent="0.2">
      <c r="A1155" s="17" t="str">
        <f>IF(ISBLANK(Comp!A1155)=TRUE,SPRT!A532,Comp!A1155)</f>
        <v>SPRT</v>
      </c>
      <c r="B1155" s="26"/>
      <c r="C1155" s="33" t="str">
        <f>IF(ISBLANK(Comp!C1155)=TRUE,IF(SPRT!C1155=TRUE,SFIN!C1155,SPRT!C1155),Comp!C1155)</f>
        <v>KB001370</v>
      </c>
      <c r="D1155" s="26"/>
      <c r="E1155" s="26"/>
      <c r="F1155" s="26"/>
      <c r="G1155" s="26"/>
      <c r="H1155" s="26"/>
      <c r="I1155" s="26" t="str">
        <f>VLOOKUP(C1155,DATABASE!A:C,3,0)</f>
        <v>T70BLDC</v>
      </c>
    </row>
    <row r="1156" spans="1:9" ht="12.75" x14ac:dyDescent="0.2">
      <c r="A1156" s="17" t="str">
        <f>IF(ISBLANK(Comp!A1156)=TRUE,SPRT!A533,Comp!A1156)</f>
        <v>SPRT</v>
      </c>
      <c r="B1156" s="26"/>
      <c r="C1156" s="33" t="str">
        <f>IF(ISBLANK(Comp!C1156)=TRUE,IF(SPRT!C1156=TRUE,SFIN!C1156,SPRT!C1156),Comp!C1156)</f>
        <v>KB001371</v>
      </c>
      <c r="D1156" s="26"/>
      <c r="E1156" s="26"/>
      <c r="F1156" s="26"/>
      <c r="G1156" s="26"/>
      <c r="H1156" s="26"/>
      <c r="I1156" s="26" t="str">
        <f>VLOOKUP(C1156,DATABASE!A:C,3,0)</f>
        <v>T70BLDC</v>
      </c>
    </row>
    <row r="1157" spans="1:9" ht="12.75" x14ac:dyDescent="0.2">
      <c r="A1157" s="17" t="str">
        <f>IF(ISBLANK(Comp!A1157)=TRUE,SPRT!A534,Comp!A1157)</f>
        <v>SPRT</v>
      </c>
      <c r="B1157" s="26"/>
      <c r="C1157" s="33" t="str">
        <f>IF(ISBLANK(Comp!C1157)=TRUE,IF(SPRT!C1157=TRUE,SFIN!C1157,SPRT!C1157),Comp!C1157)</f>
        <v>KB001372</v>
      </c>
      <c r="D1157" s="26"/>
      <c r="E1157" s="26"/>
      <c r="F1157" s="26"/>
      <c r="G1157" s="26"/>
      <c r="H1157" s="26"/>
      <c r="I1157" s="26" t="str">
        <f>VLOOKUP(C1157,DATABASE!A:C,3,0)</f>
        <v>T70BLDC</v>
      </c>
    </row>
    <row r="1158" spans="1:9" ht="12.75" x14ac:dyDescent="0.2">
      <c r="A1158" s="17" t="str">
        <f>IF(ISBLANK(Comp!A1158)=TRUE,SPRT!A535,Comp!A1158)</f>
        <v>SPRT</v>
      </c>
      <c r="B1158" s="26"/>
      <c r="C1158" s="33" t="str">
        <f>IF(ISBLANK(Comp!C1158)=TRUE,IF(SPRT!C1158=TRUE,SFIN!C1158,SPRT!C1158),Comp!C1158)</f>
        <v>KB001373</v>
      </c>
      <c r="D1158" s="26"/>
      <c r="E1158" s="26"/>
      <c r="F1158" s="26"/>
      <c r="G1158" s="26"/>
      <c r="H1158" s="26"/>
      <c r="I1158" s="26" t="str">
        <f>VLOOKUP(C1158,DATABASE!A:C,3,0)</f>
        <v>T70BLDC</v>
      </c>
    </row>
    <row r="1159" spans="1:9" ht="12.75" x14ac:dyDescent="0.2">
      <c r="A1159" s="17" t="str">
        <f>IF(ISBLANK(Comp!A1159)=TRUE,SPRT!A536,Comp!A1159)</f>
        <v>SPRT</v>
      </c>
      <c r="B1159" s="26"/>
      <c r="C1159" s="33" t="str">
        <f>IF(ISBLANK(Comp!C1159)=TRUE,IF(SPRT!C1159=TRUE,SFIN!C1159,SPRT!C1159),Comp!C1159)</f>
        <v>KB001374</v>
      </c>
      <c r="D1159" s="26"/>
      <c r="E1159" s="26"/>
      <c r="F1159" s="26"/>
      <c r="G1159" s="26"/>
      <c r="H1159" s="26"/>
      <c r="I1159" s="26" t="str">
        <f>VLOOKUP(C1159,DATABASE!A:C,3,0)</f>
        <v>T70BLDC</v>
      </c>
    </row>
    <row r="1160" spans="1:9" ht="12.75" x14ac:dyDescent="0.2">
      <c r="A1160" s="17" t="str">
        <f>IF(ISBLANK(Comp!A1160)=TRUE,SPRT!A537,Comp!A1160)</f>
        <v>SPRT</v>
      </c>
      <c r="B1160" s="26"/>
      <c r="C1160" s="33" t="str">
        <f>IF(ISBLANK(Comp!C1160)=TRUE,IF(SPRT!C1160=TRUE,SFIN!C1160,SPRT!C1160),Comp!C1160)</f>
        <v>KB001375</v>
      </c>
      <c r="D1160" s="26"/>
      <c r="E1160" s="26"/>
      <c r="F1160" s="26"/>
      <c r="G1160" s="26"/>
      <c r="H1160" s="26"/>
      <c r="I1160" s="26" t="str">
        <f>VLOOKUP(C1160,DATABASE!A:C,3,0)</f>
        <v>T70BLDC</v>
      </c>
    </row>
    <row r="1161" spans="1:9" ht="12.75" x14ac:dyDescent="0.2">
      <c r="A1161" s="17" t="str">
        <f>IF(ISBLANK(Comp!A1161)=TRUE,SPRT!A538,Comp!A1161)</f>
        <v>SPRT</v>
      </c>
      <c r="B1161" s="26"/>
      <c r="C1161" s="33" t="str">
        <f>IF(ISBLANK(Comp!C1161)=TRUE,IF(SPRT!C1161=TRUE,SFIN!C1161,SPRT!C1161),Comp!C1161)</f>
        <v>KB001376</v>
      </c>
      <c r="D1161" s="26"/>
      <c r="E1161" s="26"/>
      <c r="F1161" s="26"/>
      <c r="G1161" s="26"/>
      <c r="H1161" s="26"/>
      <c r="I1161" s="26" t="str">
        <f>VLOOKUP(C1161,DATABASE!A:C,3,0)</f>
        <v>T70BLDC</v>
      </c>
    </row>
    <row r="1162" spans="1:9" ht="12.75" x14ac:dyDescent="0.2">
      <c r="A1162" s="17" t="str">
        <f>IF(ISBLANK(Comp!A1162)=TRUE,SPRT!A539,Comp!A1162)</f>
        <v>SPRT</v>
      </c>
      <c r="B1162" s="26"/>
      <c r="C1162" s="33" t="str">
        <f>IF(ISBLANK(Comp!C1162)=TRUE,IF(SPRT!C1162=TRUE,SFIN!C1162,SPRT!C1162),Comp!C1162)</f>
        <v>KB001377</v>
      </c>
      <c r="D1162" s="26"/>
      <c r="E1162" s="26"/>
      <c r="F1162" s="26"/>
      <c r="G1162" s="26"/>
      <c r="H1162" s="26"/>
      <c r="I1162" s="26" t="str">
        <f>VLOOKUP(C1162,DATABASE!A:C,3,0)</f>
        <v>T70BLDC</v>
      </c>
    </row>
    <row r="1163" spans="1:9" ht="12.75" x14ac:dyDescent="0.2">
      <c r="A1163" s="17" t="str">
        <f>IF(ISBLANK(Comp!A1163)=TRUE,SPRT!A540,Comp!A1163)</f>
        <v>SPRT</v>
      </c>
      <c r="B1163" s="26"/>
      <c r="C1163" s="33" t="str">
        <f>IF(ISBLANK(Comp!C1163)=TRUE,IF(SPRT!C1163=TRUE,SFIN!C1163,SPRT!C1163),Comp!C1163)</f>
        <v>KB001378</v>
      </c>
      <c r="D1163" s="26"/>
      <c r="E1163" s="26"/>
      <c r="F1163" s="26"/>
      <c r="G1163" s="26"/>
      <c r="H1163" s="26"/>
      <c r="I1163" s="26" t="str">
        <f>VLOOKUP(C1163,DATABASE!A:C,3,0)</f>
        <v>T70BLDC</v>
      </c>
    </row>
    <row r="1164" spans="1:9" ht="12.75" x14ac:dyDescent="0.2">
      <c r="A1164" s="17" t="str">
        <f>IF(ISBLANK(Comp!A1164)=TRUE,SPRT!A541,Comp!A1164)</f>
        <v>SPRT</v>
      </c>
      <c r="B1164" s="26"/>
      <c r="C1164" s="33" t="str">
        <f>IF(ISBLANK(Comp!C1164)=TRUE,IF(SPRT!C1164=TRUE,SFIN!C1164,SPRT!C1164),Comp!C1164)</f>
        <v>KB001379</v>
      </c>
      <c r="D1164" s="26"/>
      <c r="E1164" s="26"/>
      <c r="F1164" s="26"/>
      <c r="G1164" s="26"/>
      <c r="H1164" s="26"/>
      <c r="I1164" s="26" t="str">
        <f>VLOOKUP(C1164,DATABASE!A:C,3,0)</f>
        <v>T70BLDC</v>
      </c>
    </row>
    <row r="1165" spans="1:9" ht="12.75" x14ac:dyDescent="0.2">
      <c r="A1165" s="17" t="str">
        <f>IF(ISBLANK(Comp!A1165)=TRUE,SPRT!A542,Comp!A1165)</f>
        <v>SPRT</v>
      </c>
      <c r="B1165" s="26"/>
      <c r="C1165" s="33" t="str">
        <f>IF(ISBLANK(Comp!C1165)=TRUE,IF(SPRT!C1165=TRUE,SFIN!C1165,SPRT!C1165),Comp!C1165)</f>
        <v>KB001380</v>
      </c>
      <c r="D1165" s="26"/>
      <c r="E1165" s="26"/>
      <c r="F1165" s="26"/>
      <c r="G1165" s="26"/>
      <c r="H1165" s="26"/>
      <c r="I1165" s="26" t="str">
        <f>VLOOKUP(C1165,DATABASE!A:C,3,0)</f>
        <v>T70BLDC</v>
      </c>
    </row>
    <row r="1166" spans="1:9" ht="12.75" x14ac:dyDescent="0.2">
      <c r="A1166" s="17" t="str">
        <f>IF(ISBLANK(Comp!A1166)=TRUE,SPRT!A543,Comp!A1166)</f>
        <v>SPRT</v>
      </c>
      <c r="B1166" s="26"/>
      <c r="C1166" s="33" t="str">
        <f>IF(ISBLANK(Comp!C1166)=TRUE,IF(SPRT!C1166=TRUE,SFIN!C1166,SPRT!C1166),Comp!C1166)</f>
        <v>KB001381</v>
      </c>
      <c r="D1166" s="26"/>
      <c r="E1166" s="26"/>
      <c r="F1166" s="26"/>
      <c r="G1166" s="26"/>
      <c r="H1166" s="26"/>
      <c r="I1166" s="26" t="str">
        <f>VLOOKUP(C1166,DATABASE!A:C,3,0)</f>
        <v>T68VCC</v>
      </c>
    </row>
    <row r="1167" spans="1:9" ht="12.75" x14ac:dyDescent="0.2">
      <c r="A1167" s="17" t="str">
        <f>IF(ISBLANK(Comp!A1167)=TRUE,SPRT!A544,Comp!A1167)</f>
        <v>SPRT</v>
      </c>
      <c r="B1167" s="26"/>
      <c r="C1167" s="33" t="str">
        <f>IF(ISBLANK(Comp!C1167)=TRUE,IF(SPRT!C1167=TRUE,SFIN!C1167,SPRT!C1167),Comp!C1167)</f>
        <v>KB001382</v>
      </c>
      <c r="D1167" s="26"/>
      <c r="E1167" s="26"/>
      <c r="F1167" s="26"/>
      <c r="G1167" s="26"/>
      <c r="H1167" s="26"/>
      <c r="I1167" s="26" t="str">
        <f>VLOOKUP(C1167,DATABASE!A:C,3,0)</f>
        <v>T70BLDC</v>
      </c>
    </row>
    <row r="1168" spans="1:9" ht="12.75" x14ac:dyDescent="0.2">
      <c r="A1168" s="17" t="str">
        <f>IF(ISBLANK(Comp!A1168)=TRUE,SPRT!A545,Comp!A1168)</f>
        <v>SPRT</v>
      </c>
      <c r="B1168" s="26"/>
      <c r="C1168" s="33" t="str">
        <f>IF(ISBLANK(Comp!C1168)=TRUE,IF(SPRT!C1168=TRUE,SFIN!C1168,SPRT!C1168),Comp!C1168)</f>
        <v>KB001383</v>
      </c>
      <c r="D1168" s="26"/>
      <c r="E1168" s="26"/>
      <c r="F1168" s="26"/>
      <c r="G1168" s="26"/>
      <c r="H1168" s="26"/>
      <c r="I1168" s="26" t="str">
        <f>VLOOKUP(C1168,DATABASE!A:C,3,0)</f>
        <v>T70BLDC</v>
      </c>
    </row>
    <row r="1169" spans="1:9" ht="12.75" x14ac:dyDescent="0.2">
      <c r="A1169" s="17" t="str">
        <f>IF(ISBLANK(Comp!A1169)=TRUE,SPRT!A546,Comp!A1169)</f>
        <v>SPRT</v>
      </c>
      <c r="B1169" s="26"/>
      <c r="C1169" s="33" t="str">
        <f>IF(ISBLANK(Comp!C1169)=TRUE,IF(SPRT!C1169=TRUE,SFIN!C1169,SPRT!C1169),Comp!C1169)</f>
        <v>KB001384</v>
      </c>
      <c r="D1169" s="26"/>
      <c r="E1169" s="26"/>
      <c r="F1169" s="26"/>
      <c r="G1169" s="26"/>
      <c r="H1169" s="26"/>
      <c r="I1169" s="26" t="str">
        <f>VLOOKUP(C1169,DATABASE!A:C,3,0)</f>
        <v>T70BLDC</v>
      </c>
    </row>
    <row r="1170" spans="1:9" ht="12.75" x14ac:dyDescent="0.2">
      <c r="A1170" s="17" t="str">
        <f>IF(ISBLANK(Comp!A1170)=TRUE,SPRT!A547,Comp!A1170)</f>
        <v>SPRT</v>
      </c>
      <c r="B1170" s="26"/>
      <c r="C1170" s="33" t="str">
        <f>IF(ISBLANK(Comp!C1170)=TRUE,IF(SPRT!C1170=TRUE,SFIN!C1170,SPRT!C1170),Comp!C1170)</f>
        <v>KB001385</v>
      </c>
      <c r="D1170" s="26"/>
      <c r="E1170" s="26"/>
      <c r="F1170" s="26"/>
      <c r="G1170" s="26"/>
      <c r="H1170" s="26"/>
      <c r="I1170" s="26" t="str">
        <f>VLOOKUP(C1170,DATABASE!A:C,3,0)</f>
        <v>T70BLDC</v>
      </c>
    </row>
    <row r="1171" spans="1:9" ht="12.75" x14ac:dyDescent="0.2">
      <c r="A1171" s="17" t="str">
        <f>IF(ISBLANK(Comp!A1171)=TRUE,SPRT!A548,Comp!A1171)</f>
        <v>SPRT</v>
      </c>
      <c r="B1171" s="26"/>
      <c r="C1171" s="33" t="str">
        <f>IF(ISBLANK(Comp!C1171)=TRUE,IF(SPRT!C1171=TRUE,SFIN!C1171,SPRT!C1171),Comp!C1171)</f>
        <v>KB001386</v>
      </c>
      <c r="D1171" s="26"/>
      <c r="E1171" s="26"/>
      <c r="F1171" s="26"/>
      <c r="G1171" s="26"/>
      <c r="H1171" s="26"/>
      <c r="I1171" s="26" t="str">
        <f>VLOOKUP(C1171,DATABASE!A:C,3,0)</f>
        <v>T70BLDC</v>
      </c>
    </row>
    <row r="1172" spans="1:9" ht="12.75" x14ac:dyDescent="0.2">
      <c r="A1172" s="17" t="str">
        <f>IF(ISBLANK(Comp!A1172)=TRUE,SPRT!A549,Comp!A1172)</f>
        <v>SPRT</v>
      </c>
      <c r="B1172" s="26"/>
      <c r="C1172" s="33" t="str">
        <f>IF(ISBLANK(Comp!C1172)=TRUE,IF(SPRT!C1172=TRUE,SFIN!C1172,SPRT!C1172),Comp!C1172)</f>
        <v>KB001387</v>
      </c>
      <c r="D1172" s="26"/>
      <c r="E1172" s="26"/>
      <c r="F1172" s="26"/>
      <c r="G1172" s="26"/>
      <c r="H1172" s="26"/>
      <c r="I1172" s="26" t="str">
        <f>VLOOKUP(C1172,DATABASE!A:C,3,0)</f>
        <v>T70BLDC</v>
      </c>
    </row>
    <row r="1173" spans="1:9" ht="12.75" x14ac:dyDescent="0.2">
      <c r="A1173" s="17" t="str">
        <f>IF(ISBLANK(Comp!A1173)=TRUE,SPRT!A550,Comp!A1173)</f>
        <v>SPRT</v>
      </c>
      <c r="B1173" s="26"/>
      <c r="C1173" s="33" t="str">
        <f>IF(ISBLANK(Comp!C1173)=TRUE,IF(SPRT!C1173=TRUE,SFIN!C1173,SPRT!C1173),Comp!C1173)</f>
        <v>KB001388</v>
      </c>
      <c r="D1173" s="26"/>
      <c r="E1173" s="26"/>
      <c r="F1173" s="26"/>
      <c r="G1173" s="26"/>
      <c r="H1173" s="26"/>
      <c r="I1173" s="26" t="str">
        <f>VLOOKUP(C1173,DATABASE!A:C,3,0)</f>
        <v>T70BLDC</v>
      </c>
    </row>
    <row r="1174" spans="1:9" ht="12.75" x14ac:dyDescent="0.2">
      <c r="A1174" s="17" t="str">
        <f>IF(ISBLANK(Comp!A1174)=TRUE,SPRT!A551,Comp!A1174)</f>
        <v>SPRT</v>
      </c>
      <c r="B1174" s="26"/>
      <c r="C1174" s="33" t="str">
        <f>IF(ISBLANK(Comp!C1174)=TRUE,IF(SPRT!C1174=TRUE,SFIN!C1174,SPRT!C1174),Comp!C1174)</f>
        <v>KB001389</v>
      </c>
      <c r="D1174" s="26"/>
      <c r="E1174" s="26"/>
      <c r="F1174" s="26"/>
      <c r="G1174" s="26"/>
      <c r="H1174" s="26"/>
      <c r="I1174" s="26" t="str">
        <f>VLOOKUP(C1174,DATABASE!A:C,3,0)</f>
        <v>T70BLDC</v>
      </c>
    </row>
    <row r="1175" spans="1:9" ht="12.75" x14ac:dyDescent="0.2">
      <c r="A1175" s="17" t="str">
        <f>IF(ISBLANK(Comp!A1175)=TRUE,SPRT!A552,Comp!A1175)</f>
        <v>SPRT</v>
      </c>
      <c r="B1175" s="26"/>
      <c r="C1175" s="33" t="str">
        <f>IF(ISBLANK(Comp!C1175)=TRUE,IF(SPRT!C1175=TRUE,SFIN!C1175,SPRT!C1175),Comp!C1175)</f>
        <v>KB001390</v>
      </c>
      <c r="D1175" s="26"/>
      <c r="E1175" s="26"/>
      <c r="F1175" s="26"/>
      <c r="G1175" s="26"/>
      <c r="H1175" s="26"/>
      <c r="I1175" s="26" t="str">
        <f>VLOOKUP(C1175,DATABASE!A:C,3,0)</f>
        <v>T70BLDC</v>
      </c>
    </row>
    <row r="1176" spans="1:9" ht="12.75" x14ac:dyDescent="0.2">
      <c r="A1176" s="17" t="str">
        <f>IF(ISBLANK(Comp!A1176)=TRUE,SPRT!A553,Comp!A1176)</f>
        <v>SPRT</v>
      </c>
      <c r="B1176" s="26"/>
      <c r="C1176" s="33" t="str">
        <f>IF(ISBLANK(Comp!C1176)=TRUE,IF(SPRT!C1176=TRUE,SFIN!C1176,SPRT!C1176),Comp!C1176)</f>
        <v>KB001391</v>
      </c>
      <c r="D1176" s="26"/>
      <c r="E1176" s="26"/>
      <c r="F1176" s="26"/>
      <c r="G1176" s="26"/>
      <c r="H1176" s="26"/>
      <c r="I1176" s="26" t="str">
        <f>VLOOKUP(C1176,DATABASE!A:C,3,0)</f>
        <v>T70BLDC</v>
      </c>
    </row>
    <row r="1177" spans="1:9" ht="12.75" x14ac:dyDescent="0.2">
      <c r="A1177" s="17" t="str">
        <f>IF(ISBLANK(Comp!A1177)=TRUE,SPRT!A554,Comp!A1177)</f>
        <v>SPRT</v>
      </c>
      <c r="B1177" s="26"/>
      <c r="C1177" s="33" t="str">
        <f>IF(ISBLANK(Comp!C1177)=TRUE,IF(SPRT!C1177=TRUE,SFIN!C1177,SPRT!C1177),Comp!C1177)</f>
        <v>KB001392</v>
      </c>
      <c r="D1177" s="26"/>
      <c r="E1177" s="26"/>
      <c r="F1177" s="26"/>
      <c r="G1177" s="26"/>
      <c r="H1177" s="26"/>
      <c r="I1177" s="26" t="str">
        <f>VLOOKUP(C1177,DATABASE!A:C,3,0)</f>
        <v>T70BLDC</v>
      </c>
    </row>
    <row r="1178" spans="1:9" ht="12.75" x14ac:dyDescent="0.2">
      <c r="A1178" s="17" t="str">
        <f>IF(ISBLANK(Comp!A1178)=TRUE,SPRT!A555,Comp!A1178)</f>
        <v>SPRT</v>
      </c>
      <c r="B1178" s="26"/>
      <c r="C1178" s="33" t="str">
        <f>IF(ISBLANK(Comp!C1178)=TRUE,IF(SPRT!C1178=TRUE,SFIN!C1178,SPRT!C1178),Comp!C1178)</f>
        <v>KB001393</v>
      </c>
      <c r="D1178" s="26"/>
      <c r="E1178" s="26"/>
      <c r="F1178" s="26"/>
      <c r="G1178" s="26"/>
      <c r="H1178" s="26"/>
      <c r="I1178" s="26" t="str">
        <f>VLOOKUP(C1178,DATABASE!A:C,3,0)</f>
        <v>T70BLDC</v>
      </c>
    </row>
    <row r="1179" spans="1:9" ht="12.75" x14ac:dyDescent="0.2">
      <c r="A1179" s="17" t="str">
        <f>IF(ISBLANK(Comp!A1179)=TRUE,SPRT!A556,Comp!A1179)</f>
        <v>SPRT</v>
      </c>
      <c r="B1179" s="26"/>
      <c r="C1179" s="33" t="str">
        <f>IF(ISBLANK(Comp!C1179)=TRUE,IF(SPRT!C1179=TRUE,SFIN!C1179,SPRT!C1179),Comp!C1179)</f>
        <v>KB001394</v>
      </c>
      <c r="D1179" s="26"/>
      <c r="E1179" s="26"/>
      <c r="F1179" s="26"/>
      <c r="G1179" s="26"/>
      <c r="H1179" s="26"/>
      <c r="I1179" s="26" t="str">
        <f>VLOOKUP(C1179,DATABASE!A:C,3,0)</f>
        <v>T70BLDC</v>
      </c>
    </row>
    <row r="1180" spans="1:9" ht="12.75" x14ac:dyDescent="0.2">
      <c r="A1180" s="17" t="str">
        <f>IF(ISBLANK(Comp!A1180)=TRUE,SPRT!A557,Comp!A1180)</f>
        <v>SPRT</v>
      </c>
      <c r="B1180" s="26"/>
      <c r="C1180" s="33" t="str">
        <f>IF(ISBLANK(Comp!C1180)=TRUE,IF(SPRT!C1180=TRUE,SFIN!C1180,SPRT!C1180),Comp!C1180)</f>
        <v>KB001395</v>
      </c>
      <c r="D1180" s="26"/>
      <c r="E1180" s="26"/>
      <c r="F1180" s="26"/>
      <c r="G1180" s="26"/>
      <c r="H1180" s="26"/>
      <c r="I1180" s="26" t="str">
        <f>VLOOKUP(C1180,DATABASE!A:C,3,0)</f>
        <v>T70BLDC</v>
      </c>
    </row>
    <row r="1181" spans="1:9" ht="12.75" x14ac:dyDescent="0.2">
      <c r="A1181" s="17" t="str">
        <f>IF(ISBLANK(Comp!A1181)=TRUE,SPRT!A558,Comp!A1181)</f>
        <v>SPRT</v>
      </c>
      <c r="B1181" s="26"/>
      <c r="C1181" s="33" t="str">
        <f>IF(ISBLANK(Comp!C1181)=TRUE,IF(SPRT!C1181=TRUE,SFIN!C1181,SPRT!C1181),Comp!C1181)</f>
        <v>KB001398</v>
      </c>
      <c r="D1181" s="26"/>
      <c r="E1181" s="26"/>
      <c r="F1181" s="26"/>
      <c r="G1181" s="26"/>
      <c r="H1181" s="26"/>
      <c r="I1181" s="26" t="str">
        <f>VLOOKUP(C1181,DATABASE!A:C,3,0)</f>
        <v>M88THS</v>
      </c>
    </row>
    <row r="1182" spans="1:9" ht="12.75" x14ac:dyDescent="0.2">
      <c r="A1182" s="17" t="str">
        <f>IF(ISBLANK(Comp!A1182)=TRUE,SPRT!A559,Comp!A1182)</f>
        <v>SPRT</v>
      </c>
      <c r="B1182" s="26"/>
      <c r="C1182" s="33" t="str">
        <f>IF(ISBLANK(Comp!C1182)=TRUE,IF(SPRT!C1182=TRUE,SFIN!C1182,SPRT!C1182),Comp!C1182)</f>
        <v>KB001399</v>
      </c>
      <c r="D1182" s="26"/>
      <c r="E1182" s="26"/>
      <c r="F1182" s="26"/>
      <c r="G1182" s="26"/>
      <c r="H1182" s="26"/>
      <c r="I1182" s="26" t="str">
        <f>VLOOKUP(C1182,DATABASE!A:C,3,0)</f>
        <v>M88THS</v>
      </c>
    </row>
    <row r="1183" spans="1:9" ht="12.75" x14ac:dyDescent="0.2">
      <c r="A1183" s="17" t="str">
        <f>IF(ISBLANK(Comp!A1183)=TRUE,SPRT!A560,Comp!A1183)</f>
        <v>SPRT</v>
      </c>
      <c r="B1183" s="26"/>
      <c r="C1183" s="33" t="str">
        <f>IF(ISBLANK(Comp!C1183)=TRUE,IF(SPRT!C1183=TRUE,SFIN!C1183,SPRT!C1183),Comp!C1183)</f>
        <v>KB001400</v>
      </c>
      <c r="D1183" s="26"/>
      <c r="E1183" s="26"/>
      <c r="F1183" s="26"/>
      <c r="G1183" s="26"/>
      <c r="H1183" s="26"/>
      <c r="I1183" s="26" t="str">
        <f>VLOOKUP(C1183,DATABASE!A:C,3,0)</f>
        <v>M88THS</v>
      </c>
    </row>
    <row r="1184" spans="1:9" ht="12.75" x14ac:dyDescent="0.2">
      <c r="A1184" s="17" t="str">
        <f>IF(ISBLANK(Comp!A1184)=TRUE,SPRT!A561,Comp!A1184)</f>
        <v>SPRT</v>
      </c>
      <c r="B1184" s="26"/>
      <c r="C1184" s="33" t="str">
        <f>IF(ISBLANK(Comp!C1184)=TRUE,IF(SPRT!C1184=TRUE,SFIN!C1184,SPRT!C1184),Comp!C1184)</f>
        <v>KB001401</v>
      </c>
      <c r="D1184" s="26"/>
      <c r="E1184" s="26"/>
      <c r="F1184" s="26"/>
      <c r="G1184" s="26"/>
      <c r="H1184" s="26"/>
      <c r="I1184" s="26" t="str">
        <f>VLOOKUP(C1184,DATABASE!A:C,3,0)</f>
        <v>M88THS</v>
      </c>
    </row>
    <row r="1185" spans="1:9" ht="12.75" x14ac:dyDescent="0.2">
      <c r="A1185" s="17" t="str">
        <f>IF(ISBLANK(Comp!A1185)=TRUE,SPRT!A562,Comp!A1185)</f>
        <v>SPRT</v>
      </c>
      <c r="B1185" s="26"/>
      <c r="C1185" s="33" t="str">
        <f>IF(ISBLANK(Comp!C1185)=TRUE,IF(SPRT!C1185=TRUE,SFIN!C1185,SPRT!C1185),Comp!C1185)</f>
        <v>KB001402</v>
      </c>
      <c r="D1185" s="26"/>
      <c r="E1185" s="26"/>
      <c r="F1185" s="26"/>
      <c r="G1185" s="26"/>
      <c r="H1185" s="26"/>
      <c r="I1185" s="26" t="str">
        <f>VLOOKUP(C1185,DATABASE!A:C,3,0)</f>
        <v>T70BLDC</v>
      </c>
    </row>
    <row r="1186" spans="1:9" ht="12.75" x14ac:dyDescent="0.2">
      <c r="A1186" s="17" t="str">
        <f>IF(ISBLANK(Comp!A1186)=TRUE,SPRT!A563,Comp!A1186)</f>
        <v>SPRT</v>
      </c>
      <c r="B1186" s="26"/>
      <c r="C1186" s="33" t="str">
        <f>IF(ISBLANK(Comp!C1186)=TRUE,IF(SPRT!C1186=TRUE,SFIN!C1186,SPRT!C1186),Comp!C1186)</f>
        <v>KB001403</v>
      </c>
      <c r="D1186" s="26"/>
      <c r="E1186" s="26"/>
      <c r="F1186" s="26"/>
      <c r="G1186" s="26"/>
      <c r="H1186" s="26"/>
      <c r="I1186" s="26" t="str">
        <f>VLOOKUP(C1186,DATABASE!A:C,3,0)</f>
        <v>T70BLDC</v>
      </c>
    </row>
    <row r="1187" spans="1:9" ht="12.75" x14ac:dyDescent="0.2">
      <c r="A1187" s="17" t="str">
        <f>IF(ISBLANK(Comp!A1187)=TRUE,SPRT!A564,Comp!A1187)</f>
        <v>SPRT</v>
      </c>
      <c r="B1187" s="26"/>
      <c r="C1187" s="33" t="str">
        <f>IF(ISBLANK(Comp!C1187)=TRUE,IF(SPRT!C1187=TRUE,SFIN!C1187,SPRT!C1187),Comp!C1187)</f>
        <v>KB001404</v>
      </c>
      <c r="D1187" s="26"/>
      <c r="E1187" s="26"/>
      <c r="F1187" s="26"/>
      <c r="G1187" s="26"/>
      <c r="H1187" s="26"/>
      <c r="I1187" s="26" t="str">
        <f>VLOOKUP(C1187,DATABASE!A:C,3,0)</f>
        <v>T70BLDC</v>
      </c>
    </row>
    <row r="1188" spans="1:9" ht="12.75" x14ac:dyDescent="0.2">
      <c r="A1188" s="17" t="str">
        <f>IF(ISBLANK(Comp!A1188)=TRUE,SPRT!A565,Comp!A1188)</f>
        <v>SPRT</v>
      </c>
      <c r="B1188" s="26"/>
      <c r="C1188" s="33" t="str">
        <f>IF(ISBLANK(Comp!C1188)=TRUE,IF(SPRT!C1188=TRUE,SFIN!C1188,SPRT!C1188),Comp!C1188)</f>
        <v>KB001405</v>
      </c>
      <c r="D1188" s="26"/>
      <c r="E1188" s="26"/>
      <c r="F1188" s="26"/>
      <c r="G1188" s="26"/>
      <c r="H1188" s="26"/>
      <c r="I1188" s="26" t="str">
        <f>VLOOKUP(C1188,DATABASE!A:C,3,0)</f>
        <v>T70BLDC</v>
      </c>
    </row>
    <row r="1189" spans="1:9" ht="12.75" x14ac:dyDescent="0.2">
      <c r="A1189" s="17" t="str">
        <f>IF(ISBLANK(Comp!A1189)=TRUE,SPRT!A566,Comp!A1189)</f>
        <v>SPRT</v>
      </c>
      <c r="B1189" s="26"/>
      <c r="C1189" s="33" t="str">
        <f>IF(ISBLANK(Comp!C1189)=TRUE,IF(SPRT!C1189=TRUE,SFIN!C1189,SPRT!C1189),Comp!C1189)</f>
        <v>KB001406</v>
      </c>
      <c r="D1189" s="26"/>
      <c r="E1189" s="26"/>
      <c r="F1189" s="26"/>
      <c r="G1189" s="26"/>
      <c r="H1189" s="26"/>
      <c r="I1189" s="26" t="str">
        <f>VLOOKUP(C1189,DATABASE!A:C,3,0)</f>
        <v>T70BLDC</v>
      </c>
    </row>
    <row r="1190" spans="1:9" ht="12.75" x14ac:dyDescent="0.2">
      <c r="A1190" s="17" t="str">
        <f>IF(ISBLANK(Comp!A1190)=TRUE,SPRT!A567,Comp!A1190)</f>
        <v>SPRT</v>
      </c>
      <c r="B1190" s="26"/>
      <c r="C1190" s="33" t="str">
        <f>IF(ISBLANK(Comp!C1190)=TRUE,IF(SPRT!C1190=TRUE,SFIN!C1190,SPRT!C1190),Comp!C1190)</f>
        <v>KB001407</v>
      </c>
      <c r="D1190" s="26"/>
      <c r="E1190" s="26"/>
      <c r="F1190" s="26"/>
      <c r="G1190" s="26"/>
      <c r="H1190" s="26"/>
      <c r="I1190" s="26" t="str">
        <f>VLOOKUP(C1190,DATABASE!A:C,3,0)</f>
        <v>T70BLDC</v>
      </c>
    </row>
    <row r="1191" spans="1:9" ht="12.75" x14ac:dyDescent="0.2">
      <c r="A1191" s="17" t="str">
        <f>IF(ISBLANK(Comp!A1191)=TRUE,SPRT!A568,Comp!A1191)</f>
        <v>SPRT</v>
      </c>
      <c r="B1191" s="26"/>
      <c r="C1191" s="33" t="str">
        <f>IF(ISBLANK(Comp!C1191)=TRUE,IF(SPRT!C1191=TRUE,SFIN!C1191,SPRT!C1191),Comp!C1191)</f>
        <v>KB001408</v>
      </c>
      <c r="D1191" s="26"/>
      <c r="E1191" s="26"/>
      <c r="F1191" s="26"/>
      <c r="G1191" s="26"/>
      <c r="H1191" s="26"/>
      <c r="I1191" s="26" t="str">
        <f>VLOOKUP(C1191,DATABASE!A:C,3,0)</f>
        <v>T70BLDC</v>
      </c>
    </row>
    <row r="1192" spans="1:9" ht="12.75" x14ac:dyDescent="0.2">
      <c r="A1192" s="17" t="str">
        <f>IF(ISBLANK(Comp!A1192)=TRUE,SPRT!A569,Comp!A1192)</f>
        <v>SPRT</v>
      </c>
      <c r="B1192" s="26"/>
      <c r="C1192" s="33" t="str">
        <f>IF(ISBLANK(Comp!C1192)=TRUE,IF(SPRT!C1192=TRUE,SFIN!C1192,SPRT!C1192),Comp!C1192)</f>
        <v>KB001409</v>
      </c>
      <c r="D1192" s="26"/>
      <c r="E1192" s="26"/>
      <c r="F1192" s="26"/>
      <c r="G1192" s="26"/>
      <c r="H1192" s="26"/>
      <c r="I1192" s="26" t="str">
        <f>VLOOKUP(C1192,DATABASE!A:C,3,0)</f>
        <v>T70BLDC</v>
      </c>
    </row>
    <row r="1193" spans="1:9" ht="12.75" x14ac:dyDescent="0.2">
      <c r="A1193" s="17" t="str">
        <f>IF(ISBLANK(Comp!A1193)=TRUE,SPRT!A570,Comp!A1193)</f>
        <v>SPRT</v>
      </c>
      <c r="B1193" s="26"/>
      <c r="C1193" s="33" t="str">
        <f>IF(ISBLANK(Comp!C1193)=TRUE,IF(SPRT!C1193=TRUE,SFIN!C1193,SPRT!C1193),Comp!C1193)</f>
        <v>KB001410</v>
      </c>
      <c r="D1193" s="26"/>
      <c r="E1193" s="26"/>
      <c r="F1193" s="26"/>
      <c r="G1193" s="26"/>
      <c r="H1193" s="26"/>
      <c r="I1193" s="26" t="str">
        <f>VLOOKUP(C1193,DATABASE!A:C,3,0)</f>
        <v>M88THS</v>
      </c>
    </row>
    <row r="1194" spans="1:9" ht="12.75" x14ac:dyDescent="0.2">
      <c r="A1194" s="17" t="str">
        <f>IF(ISBLANK(Comp!A1194)=TRUE,SPRT!A571,Comp!A1194)</f>
        <v>SPRT</v>
      </c>
      <c r="B1194" s="26"/>
      <c r="C1194" s="33" t="str">
        <f>IF(ISBLANK(Comp!C1194)=TRUE,IF(SPRT!C1194=TRUE,SFIN!C1194,SPRT!C1194),Comp!C1194)</f>
        <v>KB001411</v>
      </c>
      <c r="D1194" s="26"/>
      <c r="E1194" s="26"/>
      <c r="F1194" s="26"/>
      <c r="G1194" s="26"/>
      <c r="H1194" s="26"/>
      <c r="I1194" s="26" t="str">
        <f>VLOOKUP(C1194,DATABASE!A:C,3,0)</f>
        <v>T68VCC</v>
      </c>
    </row>
    <row r="1195" spans="1:9" ht="12.75" x14ac:dyDescent="0.2">
      <c r="A1195" s="17" t="str">
        <f>IF(ISBLANK(Comp!A1195)=TRUE,SPRT!A572,Comp!A1195)</f>
        <v>SPRT</v>
      </c>
      <c r="B1195" s="26"/>
      <c r="C1195" s="33" t="str">
        <f>IF(ISBLANK(Comp!C1195)=TRUE,IF(SPRT!C1195=TRUE,SFIN!C1195,SPRT!C1195),Comp!C1195)</f>
        <v>KB001412</v>
      </c>
      <c r="D1195" s="26"/>
      <c r="E1195" s="26"/>
      <c r="F1195" s="26"/>
      <c r="G1195" s="26"/>
      <c r="H1195" s="26"/>
      <c r="I1195" s="26" t="str">
        <f>VLOOKUP(C1195,DATABASE!A:C,3,0)</f>
        <v>T70BLDC</v>
      </c>
    </row>
    <row r="1196" spans="1:9" ht="12.75" x14ac:dyDescent="0.2">
      <c r="A1196" s="17" t="str">
        <f>IF(ISBLANK(Comp!A1196)=TRUE,SPRT!A573,Comp!A1196)</f>
        <v>SPRT</v>
      </c>
      <c r="B1196" s="26"/>
      <c r="C1196" s="33" t="str">
        <f>IF(ISBLANK(Comp!C1196)=TRUE,IF(SPRT!C1196=TRUE,SFIN!C1196,SPRT!C1196),Comp!C1196)</f>
        <v>KB001413</v>
      </c>
      <c r="D1196" s="26"/>
      <c r="E1196" s="26"/>
      <c r="F1196" s="26"/>
      <c r="G1196" s="26"/>
      <c r="H1196" s="26"/>
      <c r="I1196" s="26" t="str">
        <f>VLOOKUP(C1196,DATABASE!A:C,3,0)</f>
        <v>T70BLDC</v>
      </c>
    </row>
    <row r="1197" spans="1:9" ht="12.75" x14ac:dyDescent="0.2">
      <c r="A1197" s="17" t="str">
        <f>IF(ISBLANK(Comp!A1197)=TRUE,SPRT!A574,Comp!A1197)</f>
        <v>SPRT</v>
      </c>
      <c r="B1197" s="26"/>
      <c r="C1197" s="33" t="str">
        <f>IF(ISBLANK(Comp!C1197)=TRUE,IF(SPRT!C1197=TRUE,SFIN!C1197,SPRT!C1197),Comp!C1197)</f>
        <v>KB001414</v>
      </c>
      <c r="D1197" s="26"/>
      <c r="E1197" s="26"/>
      <c r="F1197" s="26"/>
      <c r="G1197" s="26"/>
      <c r="H1197" s="26"/>
      <c r="I1197" s="26" t="str">
        <f>VLOOKUP(C1197,DATABASE!A:C,3,0)</f>
        <v>T70BLDC</v>
      </c>
    </row>
    <row r="1198" spans="1:9" ht="12.75" x14ac:dyDescent="0.2">
      <c r="A1198" s="17" t="str">
        <f>IF(ISBLANK(Comp!A1198)=TRUE,SPRT!A575,Comp!A1198)</f>
        <v>SPRT</v>
      </c>
      <c r="B1198" s="26"/>
      <c r="C1198" s="33" t="str">
        <f>IF(ISBLANK(Comp!C1198)=TRUE,IF(SPRT!C1198=TRUE,SFIN!C1198,SPRT!C1198),Comp!C1198)</f>
        <v>KB001415</v>
      </c>
      <c r="D1198" s="26"/>
      <c r="E1198" s="26"/>
      <c r="F1198" s="26"/>
      <c r="G1198" s="26"/>
      <c r="H1198" s="26"/>
      <c r="I1198" s="26" t="str">
        <f>VLOOKUP(C1198,DATABASE!A:C,3,0)</f>
        <v>T70BLDC</v>
      </c>
    </row>
    <row r="1199" spans="1:9" ht="12.75" x14ac:dyDescent="0.2">
      <c r="A1199" s="17" t="str">
        <f>IF(ISBLANK(Comp!A1199)=TRUE,SPRT!A576,Comp!A1199)</f>
        <v>SPRT</v>
      </c>
      <c r="B1199" s="26"/>
      <c r="C1199" s="33" t="str">
        <f>IF(ISBLANK(Comp!C1199)=TRUE,IF(SPRT!C1199=TRUE,SFIN!C1199,SPRT!C1199),Comp!C1199)</f>
        <v>KB001416</v>
      </c>
      <c r="D1199" s="26"/>
      <c r="E1199" s="26"/>
      <c r="F1199" s="26"/>
      <c r="G1199" s="26"/>
      <c r="H1199" s="26"/>
      <c r="I1199" s="26" t="str">
        <f>VLOOKUP(C1199,DATABASE!A:C,3,0)</f>
        <v>T70BLDC</v>
      </c>
    </row>
    <row r="1200" spans="1:9" ht="12.75" x14ac:dyDescent="0.2">
      <c r="A1200" s="17" t="str">
        <f>IF(ISBLANK(Comp!A1200)=TRUE,SPRT!A577,Comp!A1200)</f>
        <v>SPRT</v>
      </c>
      <c r="B1200" s="26"/>
      <c r="C1200" s="33" t="str">
        <f>IF(ISBLANK(Comp!C1200)=TRUE,IF(SPRT!C1200=TRUE,SFIN!C1200,SPRT!C1200),Comp!C1200)</f>
        <v>KB001417</v>
      </c>
      <c r="D1200" s="26"/>
      <c r="E1200" s="26"/>
      <c r="F1200" s="26"/>
      <c r="G1200" s="26"/>
      <c r="H1200" s="26"/>
      <c r="I1200" s="26" t="str">
        <f>VLOOKUP(C1200,DATABASE!A:C,3,0)</f>
        <v>T70BLDC</v>
      </c>
    </row>
    <row r="1201" spans="1:9" ht="12.75" x14ac:dyDescent="0.2">
      <c r="A1201" s="17" t="str">
        <f>IF(ISBLANK(Comp!A1201)=TRUE,SPRT!A578,Comp!A1201)</f>
        <v>SPRT</v>
      </c>
      <c r="B1201" s="26"/>
      <c r="C1201" s="33" t="str">
        <f>IF(ISBLANK(Comp!C1201)=TRUE,IF(SPRT!C1201=TRUE,SFIN!C1201,SPRT!C1201),Comp!C1201)</f>
        <v>KB001418</v>
      </c>
      <c r="D1201" s="26"/>
      <c r="E1201" s="26"/>
      <c r="F1201" s="26"/>
      <c r="G1201" s="26"/>
      <c r="H1201" s="26"/>
      <c r="I1201" s="26" t="str">
        <f>VLOOKUP(C1201,DATABASE!A:C,3,0)</f>
        <v>T70BLDC</v>
      </c>
    </row>
    <row r="1202" spans="1:9" ht="12.75" x14ac:dyDescent="0.2">
      <c r="A1202" s="17" t="str">
        <f>IF(ISBLANK(Comp!A1202)=TRUE,SPRT!A579,Comp!A1202)</f>
        <v>SPRT</v>
      </c>
      <c r="B1202" s="26"/>
      <c r="C1202" s="33" t="str">
        <f>IF(ISBLANK(Comp!C1202)=TRUE,IF(SPRT!C1202=TRUE,SFIN!C1202,SPRT!C1202),Comp!C1202)</f>
        <v>KB001419</v>
      </c>
      <c r="D1202" s="26"/>
      <c r="E1202" s="26"/>
      <c r="F1202" s="26"/>
      <c r="G1202" s="26"/>
      <c r="H1202" s="26"/>
      <c r="I1202" s="26" t="str">
        <f>VLOOKUP(C1202,DATABASE!A:C,3,0)</f>
        <v>T70BLDC</v>
      </c>
    </row>
    <row r="1203" spans="1:9" ht="12.75" x14ac:dyDescent="0.2">
      <c r="A1203" s="17" t="str">
        <f>IF(ISBLANK(Comp!A1203)=TRUE,SPRT!A580,Comp!A1203)</f>
        <v>SPRT</v>
      </c>
      <c r="B1203" s="26"/>
      <c r="C1203" s="33" t="str">
        <f>IF(ISBLANK(Comp!C1203)=TRUE,IF(SPRT!C1203=TRUE,SFIN!C1203,SPRT!C1203),Comp!C1203)</f>
        <v>KB001420</v>
      </c>
      <c r="D1203" s="26"/>
      <c r="E1203" s="26"/>
      <c r="F1203" s="26"/>
      <c r="G1203" s="26"/>
      <c r="H1203" s="26"/>
      <c r="I1203" s="26" t="str">
        <f>VLOOKUP(C1203,DATABASE!A:C,3,0)</f>
        <v>T70BLDC</v>
      </c>
    </row>
    <row r="1204" spans="1:9" ht="12.75" x14ac:dyDescent="0.2">
      <c r="A1204" s="17" t="str">
        <f>IF(ISBLANK(Comp!A1204)=TRUE,SPRT!A581,Comp!A1204)</f>
        <v>SPRT</v>
      </c>
      <c r="B1204" s="26"/>
      <c r="C1204" s="33" t="str">
        <f>IF(ISBLANK(Comp!C1204)=TRUE,IF(SPRT!C1204=TRUE,SFIN!C1204,SPRT!C1204),Comp!C1204)</f>
        <v>KB001421</v>
      </c>
      <c r="D1204" s="26"/>
      <c r="E1204" s="26"/>
      <c r="F1204" s="26"/>
      <c r="G1204" s="26"/>
      <c r="H1204" s="26"/>
      <c r="I1204" s="26" t="str">
        <f>VLOOKUP(C1204,DATABASE!A:C,3,0)</f>
        <v>T70BLDC</v>
      </c>
    </row>
    <row r="1205" spans="1:9" ht="12.75" x14ac:dyDescent="0.2">
      <c r="A1205" s="17" t="str">
        <f>IF(ISBLANK(Comp!A1205)=TRUE,SPRT!A582,Comp!A1205)</f>
        <v>SPRT</v>
      </c>
      <c r="B1205" s="26"/>
      <c r="C1205" s="33" t="str">
        <f>IF(ISBLANK(Comp!C1205)=TRUE,IF(SPRT!C1205=TRUE,SFIN!C1205,SPRT!C1205),Comp!C1205)</f>
        <v>KB001422</v>
      </c>
      <c r="D1205" s="26"/>
      <c r="E1205" s="26"/>
      <c r="F1205" s="26"/>
      <c r="G1205" s="26"/>
      <c r="H1205" s="26"/>
      <c r="I1205" s="26" t="str">
        <f>VLOOKUP(C1205,DATABASE!A:C,3,0)</f>
        <v>T70BLDC</v>
      </c>
    </row>
    <row r="1206" spans="1:9" ht="12.75" x14ac:dyDescent="0.2">
      <c r="A1206" s="17" t="str">
        <f>IF(ISBLANK(Comp!A1206)=TRUE,SPRT!A583,Comp!A1206)</f>
        <v>SPRT</v>
      </c>
      <c r="B1206" s="26"/>
      <c r="C1206" s="33" t="str">
        <f>IF(ISBLANK(Comp!C1206)=TRUE,IF(SPRT!C1206=TRUE,SFIN!C1206,SPRT!C1206),Comp!C1206)</f>
        <v>KB001423</v>
      </c>
      <c r="D1206" s="26"/>
      <c r="E1206" s="26"/>
      <c r="F1206" s="26"/>
      <c r="G1206" s="26"/>
      <c r="H1206" s="26"/>
      <c r="I1206" s="26" t="str">
        <f>VLOOKUP(C1206,DATABASE!A:C,3,0)</f>
        <v>T70BLDC</v>
      </c>
    </row>
    <row r="1207" spans="1:9" ht="12.75" x14ac:dyDescent="0.2">
      <c r="A1207" s="17" t="str">
        <f>IF(ISBLANK(Comp!A1207)=TRUE,SPRT!A584,Comp!A1207)</f>
        <v>SPRT</v>
      </c>
      <c r="B1207" s="26"/>
      <c r="C1207" s="33" t="str">
        <f>IF(ISBLANK(Comp!C1207)=TRUE,IF(SPRT!C1207=TRUE,SFIN!C1207,SPRT!C1207),Comp!C1207)</f>
        <v>KB001424</v>
      </c>
      <c r="D1207" s="26"/>
      <c r="E1207" s="26"/>
      <c r="F1207" s="26"/>
      <c r="G1207" s="26"/>
      <c r="H1207" s="26"/>
      <c r="I1207" s="26" t="str">
        <f>VLOOKUP(C1207,DATABASE!A:C,3,0)</f>
        <v>T70BLDC</v>
      </c>
    </row>
    <row r="1208" spans="1:9" ht="12.75" x14ac:dyDescent="0.2">
      <c r="A1208" s="17" t="str">
        <f>IF(ISBLANK(Comp!A1208)=TRUE,SPRT!A585,Comp!A1208)</f>
        <v>SPRT</v>
      </c>
      <c r="B1208" s="26"/>
      <c r="C1208" s="33" t="str">
        <f>IF(ISBLANK(Comp!C1208)=TRUE,IF(SPRT!C1208=TRUE,SFIN!C1208,SPRT!C1208),Comp!C1208)</f>
        <v>KB001425</v>
      </c>
      <c r="D1208" s="26"/>
      <c r="E1208" s="26"/>
      <c r="F1208" s="26"/>
      <c r="G1208" s="26"/>
      <c r="H1208" s="26"/>
      <c r="I1208" s="26" t="str">
        <f>VLOOKUP(C1208,DATABASE!A:C,3,0)</f>
        <v>T70BLDC</v>
      </c>
    </row>
    <row r="1209" spans="1:9" ht="12.75" x14ac:dyDescent="0.2">
      <c r="A1209" s="17" t="str">
        <f>IF(ISBLANK(Comp!A1209)=TRUE,SPRT!A586,Comp!A1209)</f>
        <v>SPRT</v>
      </c>
      <c r="B1209" s="26"/>
      <c r="C1209" s="33" t="str">
        <f>IF(ISBLANK(Comp!C1209)=TRUE,IF(SPRT!C1209=TRUE,SFIN!C1209,SPRT!C1209),Comp!C1209)</f>
        <v>KB001426</v>
      </c>
      <c r="D1209" s="26"/>
      <c r="E1209" s="26"/>
      <c r="F1209" s="26"/>
      <c r="G1209" s="26"/>
      <c r="H1209" s="26"/>
      <c r="I1209" s="26" t="str">
        <f>VLOOKUP(C1209,DATABASE!A:C,3,0)</f>
        <v>T70BLDC</v>
      </c>
    </row>
    <row r="1210" spans="1:9" ht="12.75" x14ac:dyDescent="0.2">
      <c r="A1210" s="17" t="str">
        <f>IF(ISBLANK(Comp!A1210)=TRUE,SPRT!A587,Comp!A1210)</f>
        <v>SPRT</v>
      </c>
      <c r="B1210" s="26"/>
      <c r="C1210" s="33" t="str">
        <f>IF(ISBLANK(Comp!C1210)=TRUE,IF(SPRT!C1210=TRUE,SFIN!C1210,SPRT!C1210),Comp!C1210)</f>
        <v>KB001427</v>
      </c>
      <c r="D1210" s="26"/>
      <c r="E1210" s="26"/>
      <c r="F1210" s="26"/>
      <c r="G1210" s="26"/>
      <c r="H1210" s="26"/>
      <c r="I1210" s="26" t="str">
        <f>VLOOKUP(C1210,DATABASE!A:C,3,0)</f>
        <v>T70BLDC</v>
      </c>
    </row>
    <row r="1211" spans="1:9" ht="12.75" x14ac:dyDescent="0.2">
      <c r="A1211" s="17" t="str">
        <f>IF(ISBLANK(Comp!A1211)=TRUE,SPRT!A588,Comp!A1211)</f>
        <v>SPRT</v>
      </c>
      <c r="B1211" s="26"/>
      <c r="C1211" s="33" t="str">
        <f>IF(ISBLANK(Comp!C1211)=TRUE,IF(SPRT!C1211=TRUE,SFIN!C1211,SPRT!C1211),Comp!C1211)</f>
        <v>KB001428</v>
      </c>
      <c r="D1211" s="26"/>
      <c r="E1211" s="26"/>
      <c r="F1211" s="26"/>
      <c r="G1211" s="26"/>
      <c r="H1211" s="26"/>
      <c r="I1211" s="26" t="str">
        <f>VLOOKUP(C1211,DATABASE!A:C,3,0)</f>
        <v>T70BLDC</v>
      </c>
    </row>
    <row r="1212" spans="1:9" ht="12.75" x14ac:dyDescent="0.2">
      <c r="A1212" s="17" t="str">
        <f>IF(ISBLANK(Comp!A1212)=TRUE,SPRT!A589,Comp!A1212)</f>
        <v>SPRT</v>
      </c>
      <c r="B1212" s="26"/>
      <c r="C1212" s="33" t="str">
        <f>IF(ISBLANK(Comp!C1212)=TRUE,IF(SPRT!C1212=TRUE,SFIN!C1212,SPRT!C1212),Comp!C1212)</f>
        <v>KB001430</v>
      </c>
      <c r="D1212" s="26"/>
      <c r="E1212" s="26"/>
      <c r="F1212" s="26"/>
      <c r="G1212" s="26"/>
      <c r="H1212" s="26"/>
      <c r="I1212" s="26" t="str">
        <f>VLOOKUP(C1212,DATABASE!A:C,3,0)</f>
        <v>T70BLDC</v>
      </c>
    </row>
    <row r="1213" spans="1:9" ht="12.75" x14ac:dyDescent="0.2">
      <c r="A1213" s="17" t="str">
        <f>IF(ISBLANK(Comp!A1213)=TRUE,SPRT!A590,Comp!A1213)</f>
        <v>SPRT</v>
      </c>
      <c r="B1213" s="26"/>
      <c r="C1213" s="33" t="str">
        <f>IF(ISBLANK(Comp!C1213)=TRUE,IF(SPRT!C1213=TRUE,SFIN!C1213,SPRT!C1213),Comp!C1213)</f>
        <v>KB001431</v>
      </c>
      <c r="D1213" s="26"/>
      <c r="E1213" s="26"/>
      <c r="F1213" s="26"/>
      <c r="G1213" s="26"/>
      <c r="H1213" s="26"/>
      <c r="I1213" s="26" t="str">
        <f>VLOOKUP(C1213,DATABASE!A:C,3,0)</f>
        <v>T70BLDC</v>
      </c>
    </row>
    <row r="1214" spans="1:9" ht="12.75" x14ac:dyDescent="0.2">
      <c r="A1214" s="17" t="str">
        <f>IF(ISBLANK(Comp!A1214)=TRUE,SPRT!A591,Comp!A1214)</f>
        <v>SPRT</v>
      </c>
      <c r="B1214" s="26"/>
      <c r="C1214" s="33" t="str">
        <f>IF(ISBLANK(Comp!C1214)=TRUE,IF(SPRT!C1214=TRUE,SFIN!C1214,SPRT!C1214),Comp!C1214)</f>
        <v>KB001432</v>
      </c>
      <c r="D1214" s="26"/>
      <c r="E1214" s="26"/>
      <c r="F1214" s="26"/>
      <c r="G1214" s="26"/>
      <c r="H1214" s="26"/>
      <c r="I1214" s="26" t="str">
        <f>VLOOKUP(C1214,DATABASE!A:C,3,0)</f>
        <v>T70BLDC</v>
      </c>
    </row>
    <row r="1215" spans="1:9" ht="12.75" x14ac:dyDescent="0.2">
      <c r="A1215" s="17" t="str">
        <f>IF(ISBLANK(Comp!A1215)=TRUE,SPRT!A592,Comp!A1215)</f>
        <v>SPRT</v>
      </c>
      <c r="B1215" s="26"/>
      <c r="C1215" s="33" t="str">
        <f>IF(ISBLANK(Comp!C1215)=TRUE,IF(SPRT!C1215=TRUE,SFIN!C1215,SPRT!C1215),Comp!C1215)</f>
        <v>KB001433</v>
      </c>
      <c r="D1215" s="26"/>
      <c r="E1215" s="26"/>
      <c r="F1215" s="26"/>
      <c r="G1215" s="26"/>
      <c r="H1215" s="26"/>
      <c r="I1215" s="26" t="str">
        <f>VLOOKUP(C1215,DATABASE!A:C,3,0)</f>
        <v>T70BLDC</v>
      </c>
    </row>
    <row r="1216" spans="1:9" ht="12.75" x14ac:dyDescent="0.2">
      <c r="A1216" s="17" t="str">
        <f>IF(ISBLANK(Comp!A1216)=TRUE,SPRT!A593,Comp!A1216)</f>
        <v>SPRT</v>
      </c>
      <c r="B1216" s="26"/>
      <c r="C1216" s="33" t="str">
        <f>IF(ISBLANK(Comp!C1216)=TRUE,IF(SPRT!C1216=TRUE,SFIN!C1216,SPRT!C1216),Comp!C1216)</f>
        <v>KB001434</v>
      </c>
      <c r="D1216" s="26"/>
      <c r="E1216" s="26"/>
      <c r="F1216" s="26"/>
      <c r="G1216" s="26"/>
      <c r="H1216" s="26"/>
      <c r="I1216" s="26" t="str">
        <f>VLOOKUP(C1216,DATABASE!A:C,3,0)</f>
        <v>T70BLDC</v>
      </c>
    </row>
    <row r="1217" spans="1:9" ht="12.75" x14ac:dyDescent="0.2">
      <c r="A1217" s="17" t="str">
        <f>IF(ISBLANK(Comp!A1217)=TRUE,SPRT!A594,Comp!A1217)</f>
        <v>SPRT</v>
      </c>
      <c r="B1217" s="26"/>
      <c r="C1217" s="33" t="str">
        <f>IF(ISBLANK(Comp!C1217)=TRUE,IF(SPRT!C1217=TRUE,SFIN!C1217,SPRT!C1217),Comp!C1217)</f>
        <v>KB001435</v>
      </c>
      <c r="D1217" s="26"/>
      <c r="E1217" s="26"/>
      <c r="F1217" s="26"/>
      <c r="G1217" s="26"/>
      <c r="H1217" s="26"/>
      <c r="I1217" s="26" t="str">
        <f>VLOOKUP(C1217,DATABASE!A:C,3,0)</f>
        <v>T70BLDC</v>
      </c>
    </row>
    <row r="1218" spans="1:9" ht="12.75" x14ac:dyDescent="0.2">
      <c r="A1218" s="17" t="str">
        <f>IF(ISBLANK(Comp!A1218)=TRUE,SPRT!A595,Comp!A1218)</f>
        <v>SPRT</v>
      </c>
      <c r="B1218" s="26"/>
      <c r="C1218" s="33" t="str">
        <f>IF(ISBLANK(Comp!C1218)=TRUE,IF(SPRT!C1218=TRUE,SFIN!C1218,SPRT!C1218),Comp!C1218)</f>
        <v>KB001436</v>
      </c>
      <c r="D1218" s="26"/>
      <c r="E1218" s="26"/>
      <c r="F1218" s="26"/>
      <c r="G1218" s="26"/>
      <c r="H1218" s="26"/>
      <c r="I1218" s="26" t="str">
        <f>VLOOKUP(C1218,DATABASE!A:C,3,0)</f>
        <v>T70BLDC</v>
      </c>
    </row>
    <row r="1219" spans="1:9" ht="12.75" x14ac:dyDescent="0.2">
      <c r="A1219" s="17" t="str">
        <f>IF(ISBLANK(Comp!A1219)=TRUE,SPRT!A596,Comp!A1219)</f>
        <v>SPRT</v>
      </c>
      <c r="B1219" s="26"/>
      <c r="C1219" s="33" t="str">
        <f>IF(ISBLANK(Comp!C1219)=TRUE,IF(SPRT!C1219=TRUE,SFIN!C1219,SPRT!C1219),Comp!C1219)</f>
        <v>KB001437</v>
      </c>
      <c r="D1219" s="26"/>
      <c r="E1219" s="26"/>
      <c r="F1219" s="26"/>
      <c r="G1219" s="26"/>
      <c r="H1219" s="26"/>
      <c r="I1219" s="26" t="str">
        <f>VLOOKUP(C1219,DATABASE!A:C,3,0)</f>
        <v>T70BLDC</v>
      </c>
    </row>
    <row r="1220" spans="1:9" ht="12.75" x14ac:dyDescent="0.2">
      <c r="A1220" s="17" t="str">
        <f>IF(ISBLANK(Comp!A1220)=TRUE,SPRT!A597,Comp!A1220)</f>
        <v>SPRT</v>
      </c>
      <c r="B1220" s="26"/>
      <c r="C1220" s="33" t="str">
        <f>IF(ISBLANK(Comp!C1220)=TRUE,IF(SPRT!C1220=TRUE,SFIN!C1220,SPRT!C1220),Comp!C1220)</f>
        <v>KB001438</v>
      </c>
      <c r="D1220" s="26"/>
      <c r="E1220" s="26"/>
      <c r="F1220" s="26"/>
      <c r="G1220" s="26"/>
      <c r="H1220" s="26"/>
      <c r="I1220" s="26" t="str">
        <f>VLOOKUP(C1220,DATABASE!A:C,3,0)</f>
        <v>T70BLDC</v>
      </c>
    </row>
    <row r="1221" spans="1:9" ht="12.75" x14ac:dyDescent="0.2">
      <c r="A1221" s="17" t="str">
        <f>IF(ISBLANK(Comp!A1221)=TRUE,SPRT!A598,Comp!A1221)</f>
        <v>SPRT</v>
      </c>
      <c r="B1221" s="26"/>
      <c r="C1221" s="33" t="str">
        <f>IF(ISBLANK(Comp!C1221)=TRUE,IF(SPRT!C1221=TRUE,SFIN!C1221,SPRT!C1221),Comp!C1221)</f>
        <v>KB001439</v>
      </c>
      <c r="D1221" s="26"/>
      <c r="E1221" s="26"/>
      <c r="F1221" s="26"/>
      <c r="G1221" s="26"/>
      <c r="H1221" s="26"/>
      <c r="I1221" s="26" t="str">
        <f>VLOOKUP(C1221,DATABASE!A:C,3,0)</f>
        <v>T70BLDC</v>
      </c>
    </row>
    <row r="1222" spans="1:9" ht="12.75" x14ac:dyDescent="0.2">
      <c r="A1222" s="17" t="str">
        <f>IF(ISBLANK(Comp!A1222)=TRUE,SPRT!A599,Comp!A1222)</f>
        <v>SPRT</v>
      </c>
      <c r="B1222" s="26"/>
      <c r="C1222" s="33" t="str">
        <f>IF(ISBLANK(Comp!C1222)=TRUE,IF(SPRT!C1222=TRUE,SFIN!C1222,SPRT!C1222),Comp!C1222)</f>
        <v>KB001440</v>
      </c>
      <c r="D1222" s="26"/>
      <c r="E1222" s="26"/>
      <c r="F1222" s="26"/>
      <c r="G1222" s="26"/>
      <c r="H1222" s="26"/>
      <c r="I1222" s="26" t="str">
        <f>VLOOKUP(C1222,DATABASE!A:C,3,0)</f>
        <v>T70BLDC</v>
      </c>
    </row>
    <row r="1223" spans="1:9" ht="12.75" x14ac:dyDescent="0.2">
      <c r="A1223" s="17" t="str">
        <f>IF(ISBLANK(Comp!A1223)=TRUE,SPRT!A600,Comp!A1223)</f>
        <v>SPRT</v>
      </c>
      <c r="B1223" s="26"/>
      <c r="C1223" s="33" t="str">
        <f>IF(ISBLANK(Comp!C1223)=TRUE,IF(SPRT!C1223=TRUE,SFIN!C1223,SPRT!C1223),Comp!C1223)</f>
        <v>KB001441</v>
      </c>
      <c r="D1223" s="26"/>
      <c r="E1223" s="26"/>
      <c r="F1223" s="26"/>
      <c r="G1223" s="26"/>
      <c r="H1223" s="26"/>
      <c r="I1223" s="26" t="str">
        <f>VLOOKUP(C1223,DATABASE!A:C,3,0)</f>
        <v>T70BLDC</v>
      </c>
    </row>
    <row r="1224" spans="1:9" ht="12.75" x14ac:dyDescent="0.2">
      <c r="A1224" s="17" t="str">
        <f>IF(ISBLANK(Comp!A1224)=TRUE,SPRT!A601,Comp!A1224)</f>
        <v>SPRT</v>
      </c>
      <c r="B1224" s="26"/>
      <c r="C1224" s="33" t="str">
        <f>IF(ISBLANK(Comp!C1224)=TRUE,IF(SPRT!C1224=TRUE,SFIN!C1224,SPRT!C1224),Comp!C1224)</f>
        <v>KB001442</v>
      </c>
      <c r="D1224" s="26"/>
      <c r="E1224" s="26"/>
      <c r="F1224" s="26"/>
      <c r="G1224" s="26"/>
      <c r="H1224" s="26"/>
      <c r="I1224" s="26" t="str">
        <f>VLOOKUP(C1224,DATABASE!A:C,3,0)</f>
        <v>T70BLDC</v>
      </c>
    </row>
    <row r="1225" spans="1:9" ht="12.75" x14ac:dyDescent="0.2">
      <c r="A1225" s="17" t="str">
        <f>IF(ISBLANK(Comp!A1225)=TRUE,SPRT!A602,Comp!A1225)</f>
        <v>SPRT</v>
      </c>
      <c r="B1225" s="26"/>
      <c r="C1225" s="33" t="str">
        <f>IF(ISBLANK(Comp!C1225)=TRUE,IF(SPRT!C1225=TRUE,SFIN!C1225,SPRT!C1225),Comp!C1225)</f>
        <v>KB001443</v>
      </c>
      <c r="D1225" s="26"/>
      <c r="E1225" s="26"/>
      <c r="F1225" s="26"/>
      <c r="G1225" s="26"/>
      <c r="H1225" s="26"/>
      <c r="I1225" s="26" t="str">
        <f>VLOOKUP(C1225,DATABASE!A:C,3,0)</f>
        <v>T70BLDC</v>
      </c>
    </row>
    <row r="1226" spans="1:9" ht="12.75" x14ac:dyDescent="0.2">
      <c r="A1226" s="17" t="str">
        <f>IF(ISBLANK(Comp!A1226)=TRUE,SPRT!A603,Comp!A1226)</f>
        <v>SPRT</v>
      </c>
      <c r="B1226" s="26"/>
      <c r="C1226" s="33" t="str">
        <f>IF(ISBLANK(Comp!C1226)=TRUE,IF(SPRT!C1226=TRUE,SFIN!C1226,SPRT!C1226),Comp!C1226)</f>
        <v>KB001444</v>
      </c>
      <c r="D1226" s="26"/>
      <c r="E1226" s="26"/>
      <c r="F1226" s="26"/>
      <c r="G1226" s="26"/>
      <c r="H1226" s="26"/>
      <c r="I1226" s="26" t="str">
        <f>VLOOKUP(C1226,DATABASE!A:C,3,0)</f>
        <v>T70BLDC</v>
      </c>
    </row>
    <row r="1227" spans="1:9" ht="12.75" x14ac:dyDescent="0.2">
      <c r="A1227" s="17" t="str">
        <f>IF(ISBLANK(Comp!A1227)=TRUE,SPRT!A604,Comp!A1227)</f>
        <v>SPRT</v>
      </c>
      <c r="B1227" s="26"/>
      <c r="C1227" s="33" t="str">
        <f>IF(ISBLANK(Comp!C1227)=TRUE,IF(SPRT!C1227=TRUE,SFIN!C1227,SPRT!C1227),Comp!C1227)</f>
        <v>KB001445</v>
      </c>
      <c r="D1227" s="26"/>
      <c r="E1227" s="26"/>
      <c r="F1227" s="26"/>
      <c r="G1227" s="26"/>
      <c r="H1227" s="26"/>
      <c r="I1227" s="26" t="str">
        <f>VLOOKUP(C1227,DATABASE!A:C,3,0)</f>
        <v>T70BLDC</v>
      </c>
    </row>
    <row r="1228" spans="1:9" ht="12.75" x14ac:dyDescent="0.2">
      <c r="A1228" s="17" t="str">
        <f>IF(ISBLANK(Comp!A1228)=TRUE,SPRT!A605,Comp!A1228)</f>
        <v>SPRT</v>
      </c>
      <c r="B1228" s="26"/>
      <c r="C1228" s="33" t="str">
        <f>IF(ISBLANK(Comp!C1228)=TRUE,IF(SPRT!C1228=TRUE,SFIN!C1228,SPRT!C1228),Comp!C1228)</f>
        <v>KB001446</v>
      </c>
      <c r="D1228" s="26"/>
      <c r="E1228" s="26"/>
      <c r="F1228" s="26"/>
      <c r="G1228" s="26"/>
      <c r="H1228" s="26"/>
      <c r="I1228" s="26" t="str">
        <f>VLOOKUP(C1228,DATABASE!A:C,3,0)</f>
        <v>T70BLDC</v>
      </c>
    </row>
    <row r="1229" spans="1:9" ht="12.75" x14ac:dyDescent="0.2">
      <c r="A1229" s="17" t="str">
        <f>IF(ISBLANK(Comp!A1229)=TRUE,SPRT!A606,Comp!A1229)</f>
        <v>SPRT</v>
      </c>
      <c r="B1229" s="26"/>
      <c r="C1229" s="33" t="str">
        <f>IF(ISBLANK(Comp!C1229)=TRUE,IF(SPRT!C1229=TRUE,SFIN!C1229,SPRT!C1229),Comp!C1229)</f>
        <v>KB001447</v>
      </c>
      <c r="D1229" s="26"/>
      <c r="E1229" s="26"/>
      <c r="F1229" s="26"/>
      <c r="G1229" s="26"/>
      <c r="H1229" s="26"/>
      <c r="I1229" s="26" t="str">
        <f>VLOOKUP(C1229,DATABASE!A:C,3,0)</f>
        <v>T70BLDC</v>
      </c>
    </row>
    <row r="1230" spans="1:9" ht="12.75" x14ac:dyDescent="0.2">
      <c r="A1230" s="17" t="str">
        <f>IF(ISBLANK(Comp!A1230)=TRUE,SPRT!A607,Comp!A1230)</f>
        <v>SPRT</v>
      </c>
      <c r="B1230" s="26"/>
      <c r="C1230" s="33" t="str">
        <f>IF(ISBLANK(Comp!C1230)=TRUE,IF(SPRT!C1230=TRUE,SFIN!C1230,SPRT!C1230),Comp!C1230)</f>
        <v>KB001448</v>
      </c>
      <c r="D1230" s="26"/>
      <c r="E1230" s="26"/>
      <c r="F1230" s="26"/>
      <c r="G1230" s="26"/>
      <c r="H1230" s="26"/>
      <c r="I1230" s="26" t="str">
        <f>VLOOKUP(C1230,DATABASE!A:C,3,0)</f>
        <v>T70BLDC</v>
      </c>
    </row>
    <row r="1231" spans="1:9" ht="12.75" x14ac:dyDescent="0.2">
      <c r="A1231" s="17" t="str">
        <f>IF(ISBLANK(Comp!A1231)=TRUE,SPRT!A608,Comp!A1231)</f>
        <v>SPRT</v>
      </c>
      <c r="B1231" s="26"/>
      <c r="C1231" s="33" t="str">
        <f>IF(ISBLANK(Comp!C1231)=TRUE,IF(SPRT!C1231=TRUE,SFIN!C1231,SPRT!C1231),Comp!C1231)</f>
        <v>KB001449</v>
      </c>
      <c r="D1231" s="26"/>
      <c r="E1231" s="26"/>
      <c r="F1231" s="26"/>
      <c r="G1231" s="26"/>
      <c r="H1231" s="26"/>
      <c r="I1231" s="26" t="str">
        <f>VLOOKUP(C1231,DATABASE!A:C,3,0)</f>
        <v>T70BLDC</v>
      </c>
    </row>
    <row r="1232" spans="1:9" ht="12.75" x14ac:dyDescent="0.2">
      <c r="A1232" s="17" t="str">
        <f>IF(ISBLANK(Comp!A1232)=TRUE,SPRT!A609,Comp!A1232)</f>
        <v>SPRT</v>
      </c>
      <c r="B1232" s="26"/>
      <c r="C1232" s="33" t="str">
        <f>IF(ISBLANK(Comp!C1232)=TRUE,IF(SPRT!C1232=TRUE,SFIN!C1232,SPRT!C1232),Comp!C1232)</f>
        <v>KB001450</v>
      </c>
      <c r="D1232" s="26"/>
      <c r="E1232" s="26"/>
      <c r="F1232" s="26"/>
      <c r="G1232" s="26"/>
      <c r="H1232" s="26"/>
      <c r="I1232" s="26" t="str">
        <f>VLOOKUP(C1232,DATABASE!A:C,3,0)</f>
        <v>T70BLDC</v>
      </c>
    </row>
    <row r="1233" spans="1:9" ht="12.75" x14ac:dyDescent="0.2">
      <c r="A1233" s="17" t="str">
        <f>IF(ISBLANK(Comp!A1233)=TRUE,SPRT!A610,Comp!A1233)</f>
        <v>SPRT</v>
      </c>
      <c r="B1233" s="26"/>
      <c r="C1233" s="33" t="str">
        <f>IF(ISBLANK(Comp!C1233)=TRUE,IF(SPRT!C1233=TRUE,SFIN!C1233,SPRT!C1233),Comp!C1233)</f>
        <v>KB001451</v>
      </c>
      <c r="D1233" s="26"/>
      <c r="E1233" s="26"/>
      <c r="F1233" s="26"/>
      <c r="G1233" s="26"/>
      <c r="H1233" s="26"/>
      <c r="I1233" s="26" t="str">
        <f>VLOOKUP(C1233,DATABASE!A:C,3,0)</f>
        <v>T70BLDC</v>
      </c>
    </row>
    <row r="1234" spans="1:9" ht="12.75" x14ac:dyDescent="0.2">
      <c r="A1234" s="17" t="str">
        <f>IF(ISBLANK(Comp!A1234)=TRUE,SPRT!A611,Comp!A1234)</f>
        <v>SPRT</v>
      </c>
      <c r="B1234" s="26"/>
      <c r="C1234" s="33" t="str">
        <f>IF(ISBLANK(Comp!C1234)=TRUE,IF(SPRT!C1234=TRUE,SFIN!C1234,SPRT!C1234),Comp!C1234)</f>
        <v>KB001452</v>
      </c>
      <c r="D1234" s="26"/>
      <c r="E1234" s="26"/>
      <c r="F1234" s="26"/>
      <c r="G1234" s="26"/>
      <c r="H1234" s="26"/>
      <c r="I1234" s="26" t="str">
        <f>VLOOKUP(C1234,DATABASE!A:C,3,0)</f>
        <v>T70BLDC</v>
      </c>
    </row>
    <row r="1235" spans="1:9" ht="12.75" x14ac:dyDescent="0.2">
      <c r="A1235" s="17" t="str">
        <f>IF(ISBLANK(Comp!A1235)=TRUE,SPRT!A612,Comp!A1235)</f>
        <v>SPRT</v>
      </c>
      <c r="B1235" s="26"/>
      <c r="C1235" s="33" t="str">
        <f>IF(ISBLANK(Comp!C1235)=TRUE,IF(SPRT!C1235=TRUE,SFIN!C1235,SPRT!C1235),Comp!C1235)</f>
        <v>KB001453</v>
      </c>
      <c r="D1235" s="26"/>
      <c r="E1235" s="26"/>
      <c r="F1235" s="26"/>
      <c r="G1235" s="26"/>
      <c r="H1235" s="26"/>
      <c r="I1235" s="26" t="str">
        <f>VLOOKUP(C1235,DATABASE!A:C,3,0)</f>
        <v>T70BLDC</v>
      </c>
    </row>
    <row r="1236" spans="1:9" ht="12.75" x14ac:dyDescent="0.2">
      <c r="A1236" s="17" t="str">
        <f>IF(ISBLANK(Comp!A1236)=TRUE,SPRT!A613,Comp!A1236)</f>
        <v>SPRT</v>
      </c>
      <c r="B1236" s="26"/>
      <c r="C1236" s="33" t="str">
        <f>IF(ISBLANK(Comp!C1236)=TRUE,IF(SPRT!C1236=TRUE,SFIN!C1236,SPRT!C1236),Comp!C1236)</f>
        <v>KB001454</v>
      </c>
      <c r="D1236" s="26"/>
      <c r="E1236" s="26"/>
      <c r="F1236" s="26"/>
      <c r="G1236" s="26"/>
      <c r="H1236" s="26"/>
      <c r="I1236" s="26" t="str">
        <f>VLOOKUP(C1236,DATABASE!A:C,3,0)</f>
        <v>T70BLDC</v>
      </c>
    </row>
    <row r="1237" spans="1:9" ht="12.75" x14ac:dyDescent="0.2">
      <c r="A1237" s="17" t="str">
        <f>IF(ISBLANK(Comp!A1237)=TRUE,SPRT!A614,Comp!A1237)</f>
        <v>SPRT</v>
      </c>
      <c r="B1237" s="26"/>
      <c r="C1237" s="33" t="str">
        <f>IF(ISBLANK(Comp!C1237)=TRUE,IF(SPRT!C1237=TRUE,SFIN!C1237,SPRT!C1237),Comp!C1237)</f>
        <v>KB001455</v>
      </c>
      <c r="D1237" s="26"/>
      <c r="E1237" s="26"/>
      <c r="F1237" s="26"/>
      <c r="G1237" s="26"/>
      <c r="H1237" s="26"/>
      <c r="I1237" s="26" t="str">
        <f>VLOOKUP(C1237,DATABASE!A:C,3,0)</f>
        <v>T70BLDC</v>
      </c>
    </row>
    <row r="1238" spans="1:9" ht="12.75" x14ac:dyDescent="0.2">
      <c r="A1238" s="17" t="str">
        <f>IF(ISBLANK(Comp!A1238)=TRUE,SPRT!A615,Comp!A1238)</f>
        <v>SPRT</v>
      </c>
      <c r="B1238" s="26"/>
      <c r="C1238" s="33" t="str">
        <f>IF(ISBLANK(Comp!C1238)=TRUE,IF(SPRT!C1238=TRUE,SFIN!C1238,SPRT!C1238),Comp!C1238)</f>
        <v>KB001456</v>
      </c>
      <c r="D1238" s="26"/>
      <c r="E1238" s="26"/>
      <c r="F1238" s="26"/>
      <c r="G1238" s="26"/>
      <c r="H1238" s="26"/>
      <c r="I1238" s="26" t="str">
        <f>VLOOKUP(C1238,DATABASE!A:C,3,0)</f>
        <v>T70BLDC</v>
      </c>
    </row>
    <row r="1239" spans="1:9" ht="12.75" x14ac:dyDescent="0.2">
      <c r="A1239" s="17" t="str">
        <f>IF(ISBLANK(Comp!A1239)=TRUE,SPRT!A616,Comp!A1239)</f>
        <v>SPRT</v>
      </c>
      <c r="B1239" s="26"/>
      <c r="C1239" s="33" t="str">
        <f>IF(ISBLANK(Comp!C1239)=TRUE,IF(SPRT!C1239=TRUE,SFIN!C1239,SPRT!C1239),Comp!C1239)</f>
        <v>KB001457</v>
      </c>
      <c r="D1239" s="26"/>
      <c r="E1239" s="26"/>
      <c r="F1239" s="26"/>
      <c r="G1239" s="26"/>
      <c r="H1239" s="26"/>
      <c r="I1239" s="26" t="str">
        <f>VLOOKUP(C1239,DATABASE!A:C,3,0)</f>
        <v>T70BLDC</v>
      </c>
    </row>
    <row r="1240" spans="1:9" ht="12.75" x14ac:dyDescent="0.2">
      <c r="A1240" s="17" t="str">
        <f>IF(ISBLANK(Comp!A1240)=TRUE,SPRT!A617,Comp!A1240)</f>
        <v>SPRT</v>
      </c>
      <c r="B1240" s="26"/>
      <c r="C1240" s="33" t="str">
        <f>IF(ISBLANK(Comp!C1240)=TRUE,IF(SPRT!C1240=TRUE,SFIN!C1240,SPRT!C1240),Comp!C1240)</f>
        <v>KB001458</v>
      </c>
      <c r="D1240" s="26"/>
      <c r="E1240" s="26"/>
      <c r="F1240" s="26"/>
      <c r="G1240" s="26"/>
      <c r="H1240" s="26"/>
      <c r="I1240" s="26" t="str">
        <f>VLOOKUP(C1240,DATABASE!A:C,3,0)</f>
        <v>T70BLDC</v>
      </c>
    </row>
    <row r="1241" spans="1:9" ht="12.75" x14ac:dyDescent="0.2">
      <c r="A1241" s="17" t="str">
        <f>IF(ISBLANK(Comp!A1241)=TRUE,SPRT!A618,Comp!A1241)</f>
        <v>SPRT</v>
      </c>
      <c r="B1241" s="26"/>
      <c r="C1241" s="33" t="str">
        <f>IF(ISBLANK(Comp!C1241)=TRUE,IF(SPRT!C1241=TRUE,SFIN!C1241,SPRT!C1241),Comp!C1241)</f>
        <v>KB001459</v>
      </c>
      <c r="D1241" s="26"/>
      <c r="E1241" s="26"/>
      <c r="F1241" s="26"/>
      <c r="G1241" s="26"/>
      <c r="H1241" s="26"/>
      <c r="I1241" s="26" t="str">
        <f>VLOOKUP(C1241,DATABASE!A:C,3,0)</f>
        <v>T70BLDC</v>
      </c>
    </row>
    <row r="1242" spans="1:9" ht="12.75" x14ac:dyDescent="0.2">
      <c r="A1242" s="17" t="str">
        <f>IF(ISBLANK(Comp!A1242)=TRUE,SPRT!A619,Comp!A1242)</f>
        <v>SPRT</v>
      </c>
      <c r="B1242" s="26"/>
      <c r="C1242" s="33" t="str">
        <f>IF(ISBLANK(Comp!C1242)=TRUE,IF(SPRT!C1242=TRUE,SFIN!C1242,SPRT!C1242),Comp!C1242)</f>
        <v>KB001460</v>
      </c>
      <c r="D1242" s="26"/>
      <c r="E1242" s="26"/>
      <c r="F1242" s="26"/>
      <c r="G1242" s="26"/>
      <c r="H1242" s="26"/>
      <c r="I1242" s="26" t="str">
        <f>VLOOKUP(C1242,DATABASE!A:C,3,0)</f>
        <v>M88THS</v>
      </c>
    </row>
    <row r="1243" spans="1:9" ht="12.75" x14ac:dyDescent="0.2">
      <c r="A1243" s="17" t="str">
        <f>IF(ISBLANK(Comp!A1243)=TRUE,SPRT!A620,Comp!A1243)</f>
        <v>SPRT</v>
      </c>
      <c r="B1243" s="26"/>
      <c r="C1243" s="33" t="str">
        <f>IF(ISBLANK(Comp!C1243)=TRUE,IF(SPRT!C1243=TRUE,SFIN!C1243,SPRT!C1243),Comp!C1243)</f>
        <v>KB001461</v>
      </c>
      <c r="D1243" s="26"/>
      <c r="E1243" s="26"/>
      <c r="F1243" s="26"/>
      <c r="G1243" s="26"/>
      <c r="H1243" s="26"/>
      <c r="I1243" s="26" t="str">
        <f>VLOOKUP(C1243,DATABASE!A:C,3,0)</f>
        <v>T70BLDC</v>
      </c>
    </row>
    <row r="1244" spans="1:9" ht="12.75" x14ac:dyDescent="0.2">
      <c r="A1244" s="17" t="str">
        <f>IF(ISBLANK(Comp!A1244)=TRUE,SPRT!A621,Comp!A1244)</f>
        <v>SPRT</v>
      </c>
      <c r="B1244" s="26"/>
      <c r="C1244" s="33" t="str">
        <f>IF(ISBLANK(Comp!C1244)=TRUE,IF(SPRT!C1244=TRUE,SFIN!C1244,SPRT!C1244),Comp!C1244)</f>
        <v>KB001462</v>
      </c>
      <c r="D1244" s="26"/>
      <c r="E1244" s="26"/>
      <c r="F1244" s="26"/>
      <c r="G1244" s="26"/>
      <c r="H1244" s="26"/>
      <c r="I1244" s="26" t="str">
        <f>VLOOKUP(C1244,DATABASE!A:C,3,0)</f>
        <v>T70BLDC</v>
      </c>
    </row>
    <row r="1245" spans="1:9" ht="12.75" x14ac:dyDescent="0.2">
      <c r="A1245" s="17" t="str">
        <f>IF(ISBLANK(Comp!A1245)=TRUE,SPRT!A622,Comp!A1245)</f>
        <v>SPRT</v>
      </c>
      <c r="B1245" s="26"/>
      <c r="C1245" s="33" t="str">
        <f>IF(ISBLANK(Comp!C1245)=TRUE,IF(SPRT!C1245=TRUE,SFIN!C1245,SPRT!C1245),Comp!C1245)</f>
        <v>KB001463</v>
      </c>
      <c r="D1245" s="26"/>
      <c r="E1245" s="26"/>
      <c r="F1245" s="26"/>
      <c r="G1245" s="26"/>
      <c r="H1245" s="26"/>
      <c r="I1245" s="26" t="str">
        <f>VLOOKUP(C1245,DATABASE!A:C,3,0)</f>
        <v>T70BLDC</v>
      </c>
    </row>
    <row r="1246" spans="1:9" ht="12.75" x14ac:dyDescent="0.2">
      <c r="A1246" s="17" t="str">
        <f>IF(ISBLANK(Comp!A1246)=TRUE,SPRT!A623,Comp!A1246)</f>
        <v>SPRT</v>
      </c>
      <c r="B1246" s="26"/>
      <c r="C1246" s="33" t="str">
        <f>IF(ISBLANK(Comp!C1246)=TRUE,IF(SPRT!C1246=TRUE,SFIN!C1246,SPRT!C1246),Comp!C1246)</f>
        <v>KB001464</v>
      </c>
      <c r="D1246" s="26"/>
      <c r="E1246" s="26"/>
      <c r="F1246" s="26"/>
      <c r="G1246" s="26"/>
      <c r="H1246" s="26"/>
      <c r="I1246" s="26" t="str">
        <f>VLOOKUP(C1246,DATABASE!A:C,3,0)</f>
        <v>T70BLDC</v>
      </c>
    </row>
    <row r="1247" spans="1:9" ht="12.75" x14ac:dyDescent="0.2">
      <c r="A1247" s="17" t="str">
        <f>IF(ISBLANK(Comp!A1247)=TRUE,SPRT!A624,Comp!A1247)</f>
        <v>SPRT</v>
      </c>
      <c r="B1247" s="26"/>
      <c r="C1247" s="33" t="str">
        <f>IF(ISBLANK(Comp!C1247)=TRUE,IF(SPRT!C1247=TRUE,SFIN!C1247,SPRT!C1247),Comp!C1247)</f>
        <v>KB001465</v>
      </c>
      <c r="D1247" s="26"/>
      <c r="E1247" s="26"/>
      <c r="F1247" s="26"/>
      <c r="G1247" s="26"/>
      <c r="H1247" s="26"/>
      <c r="I1247" s="26" t="str">
        <f>VLOOKUP(C1247,DATABASE!A:C,3,0)</f>
        <v>T70BLDC</v>
      </c>
    </row>
    <row r="1248" spans="1:9" ht="12.75" x14ac:dyDescent="0.2">
      <c r="A1248" s="17" t="str">
        <f>IF(ISBLANK(Comp!A1248)=TRUE,SPRT!A625,Comp!A1248)</f>
        <v>SPRT</v>
      </c>
      <c r="B1248" s="26"/>
      <c r="C1248" s="33" t="str">
        <f>IF(ISBLANK(Comp!C1248)=TRUE,IF(SPRT!C1248=TRUE,SFIN!C1248,SPRT!C1248),Comp!C1248)</f>
        <v>KB001466</v>
      </c>
      <c r="D1248" s="26"/>
      <c r="E1248" s="26"/>
      <c r="F1248" s="26"/>
      <c r="G1248" s="26"/>
      <c r="H1248" s="26"/>
      <c r="I1248" s="26" t="str">
        <f>VLOOKUP(C1248,DATABASE!A:C,3,0)</f>
        <v>T70BLDC</v>
      </c>
    </row>
    <row r="1249" spans="1:9" ht="12.75" x14ac:dyDescent="0.2">
      <c r="A1249" s="17" t="str">
        <f>IF(ISBLANK(Comp!A1249)=TRUE,SPRT!A626,Comp!A1249)</f>
        <v>SPRT</v>
      </c>
      <c r="B1249" s="26"/>
      <c r="C1249" s="33" t="str">
        <f>IF(ISBLANK(Comp!C1249)=TRUE,IF(SPRT!C1249=TRUE,SFIN!C1249,SPRT!C1249),Comp!C1249)</f>
        <v>KB001467</v>
      </c>
      <c r="D1249" s="26"/>
      <c r="E1249" s="26"/>
      <c r="F1249" s="26"/>
      <c r="G1249" s="26"/>
      <c r="H1249" s="26"/>
      <c r="I1249" s="26" t="str">
        <f>VLOOKUP(C1249,DATABASE!A:C,3,0)</f>
        <v>T70BLDC</v>
      </c>
    </row>
    <row r="1250" spans="1:9" ht="12.75" x14ac:dyDescent="0.2">
      <c r="A1250" s="17" t="str">
        <f>IF(ISBLANK(Comp!A1250)=TRUE,SPRT!A627,Comp!A1250)</f>
        <v>SPRT</v>
      </c>
      <c r="B1250" s="26"/>
      <c r="C1250" s="33" t="str">
        <f>IF(ISBLANK(Comp!C1250)=TRUE,IF(SPRT!C1250=TRUE,SFIN!C1250,SPRT!C1250),Comp!C1250)</f>
        <v>KB001468</v>
      </c>
      <c r="D1250" s="26"/>
      <c r="E1250" s="26"/>
      <c r="F1250" s="26"/>
      <c r="G1250" s="26"/>
      <c r="H1250" s="26"/>
      <c r="I1250" s="26" t="str">
        <f>VLOOKUP(C1250,DATABASE!A:C,3,0)</f>
        <v>T70BLDC</v>
      </c>
    </row>
    <row r="1251" spans="1:9" ht="12.75" x14ac:dyDescent="0.2">
      <c r="A1251" s="17" t="str">
        <f>IF(ISBLANK(Comp!A1251)=TRUE,SPRT!A628,Comp!A1251)</f>
        <v>SPRT</v>
      </c>
      <c r="B1251" s="26"/>
      <c r="C1251" s="33" t="str">
        <f>IF(ISBLANK(Comp!C1251)=TRUE,IF(SPRT!C1251=TRUE,SFIN!C1251,SPRT!C1251),Comp!C1251)</f>
        <v>KB001469</v>
      </c>
      <c r="D1251" s="26"/>
      <c r="E1251" s="26"/>
      <c r="F1251" s="26"/>
      <c r="G1251" s="26"/>
      <c r="H1251" s="26"/>
      <c r="I1251" s="26" t="str">
        <f>VLOOKUP(C1251,DATABASE!A:C,3,0)</f>
        <v>T70BLDC</v>
      </c>
    </row>
    <row r="1252" spans="1:9" ht="12.75" x14ac:dyDescent="0.2">
      <c r="A1252" s="17" t="str">
        <f>IF(ISBLANK(Comp!A1252)=TRUE,SPRT!A629,Comp!A1252)</f>
        <v>SPRT</v>
      </c>
      <c r="B1252" s="26"/>
      <c r="C1252" s="33" t="str">
        <f>IF(ISBLANK(Comp!C1252)=TRUE,IF(SPRT!C1252=TRUE,SFIN!C1252,SPRT!C1252),Comp!C1252)</f>
        <v>KB001470</v>
      </c>
      <c r="D1252" s="26"/>
      <c r="E1252" s="26"/>
      <c r="F1252" s="26"/>
      <c r="G1252" s="26"/>
      <c r="H1252" s="26"/>
      <c r="I1252" s="26" t="str">
        <f>VLOOKUP(C1252,DATABASE!A:C,3,0)</f>
        <v>T70BLDC</v>
      </c>
    </row>
    <row r="1253" spans="1:9" ht="12.75" x14ac:dyDescent="0.2">
      <c r="A1253" s="17" t="str">
        <f>IF(ISBLANK(Comp!A1253)=TRUE,SPRT!A630,Comp!A1253)</f>
        <v>SPRT</v>
      </c>
      <c r="B1253" s="26"/>
      <c r="C1253" s="33" t="str">
        <f>IF(ISBLANK(Comp!C1253)=TRUE,IF(SPRT!C1253=TRUE,SFIN!C1253,SPRT!C1253),Comp!C1253)</f>
        <v>KB001471</v>
      </c>
      <c r="D1253" s="26"/>
      <c r="E1253" s="26"/>
      <c r="F1253" s="26"/>
      <c r="G1253" s="26"/>
      <c r="H1253" s="26"/>
      <c r="I1253" s="26" t="str">
        <f>VLOOKUP(C1253,DATABASE!A:C,3,0)</f>
        <v>T70BLDC</v>
      </c>
    </row>
    <row r="1254" spans="1:9" ht="12.75" x14ac:dyDescent="0.2">
      <c r="A1254" s="17" t="str">
        <f>IF(ISBLANK(Comp!A1254)=TRUE,SPRT!A631,Comp!A1254)</f>
        <v>SPRT</v>
      </c>
      <c r="B1254" s="26"/>
      <c r="C1254" s="33" t="str">
        <f>IF(ISBLANK(Comp!C1254)=TRUE,IF(SPRT!C1254=TRUE,SFIN!C1254,SPRT!C1254),Comp!C1254)</f>
        <v>KB001472</v>
      </c>
      <c r="D1254" s="26"/>
      <c r="E1254" s="26"/>
      <c r="F1254" s="26"/>
      <c r="G1254" s="26"/>
      <c r="H1254" s="26"/>
      <c r="I1254" s="26" t="str">
        <f>VLOOKUP(C1254,DATABASE!A:C,3,0)</f>
        <v>M88THS</v>
      </c>
    </row>
    <row r="1255" spans="1:9" ht="12.75" x14ac:dyDescent="0.2">
      <c r="A1255" s="17" t="str">
        <f>IF(ISBLANK(Comp!A1255)=TRUE,SPRT!A632,Comp!A1255)</f>
        <v>SPRT</v>
      </c>
      <c r="B1255" s="26"/>
      <c r="C1255" s="33" t="str">
        <f>IF(ISBLANK(Comp!C1255)=TRUE,IF(SPRT!C1255=TRUE,SFIN!C1255,SPRT!C1255),Comp!C1255)</f>
        <v>KB001473</v>
      </c>
      <c r="D1255" s="26"/>
      <c r="E1255" s="26"/>
      <c r="F1255" s="26"/>
      <c r="G1255" s="26"/>
      <c r="H1255" s="26"/>
      <c r="I1255" s="26" t="str">
        <f>VLOOKUP(C1255,DATABASE!A:C,3,0)</f>
        <v>T70BLDC</v>
      </c>
    </row>
    <row r="1256" spans="1:9" ht="12.75" x14ac:dyDescent="0.2">
      <c r="A1256" s="17" t="str">
        <f>IF(ISBLANK(Comp!A1256)=TRUE,SPRT!A633,Comp!A1256)</f>
        <v>SPRT</v>
      </c>
      <c r="B1256" s="26"/>
      <c r="C1256" s="33" t="str">
        <f>IF(ISBLANK(Comp!C1256)=TRUE,IF(SPRT!C1256=TRUE,SFIN!C1256,SPRT!C1256),Comp!C1256)</f>
        <v>KB001474</v>
      </c>
      <c r="D1256" s="26"/>
      <c r="E1256" s="26"/>
      <c r="F1256" s="26"/>
      <c r="G1256" s="26"/>
      <c r="H1256" s="26"/>
      <c r="I1256" s="26" t="str">
        <f>VLOOKUP(C1256,DATABASE!A:C,3,0)</f>
        <v>T70BLDC</v>
      </c>
    </row>
    <row r="1257" spans="1:9" ht="12.75" x14ac:dyDescent="0.2">
      <c r="A1257" s="17" t="str">
        <f>IF(ISBLANK(Comp!A1257)=TRUE,SPRT!A634,Comp!A1257)</f>
        <v>SPRT</v>
      </c>
      <c r="B1257" s="26"/>
      <c r="C1257" s="33" t="str">
        <f>IF(ISBLANK(Comp!C1257)=TRUE,IF(SPRT!C1257=TRUE,SFIN!C1257,SPRT!C1257),Comp!C1257)</f>
        <v>KB001475</v>
      </c>
      <c r="D1257" s="26"/>
      <c r="E1257" s="26"/>
      <c r="F1257" s="26"/>
      <c r="G1257" s="26"/>
      <c r="H1257" s="26"/>
      <c r="I1257" s="26" t="str">
        <f>VLOOKUP(C1257,DATABASE!A:C,3,0)</f>
        <v>T70BLDC</v>
      </c>
    </row>
    <row r="1258" spans="1:9" ht="12.75" x14ac:dyDescent="0.2">
      <c r="A1258" s="17" t="str">
        <f>IF(ISBLANK(Comp!A1258)=TRUE,SPRT!A635,Comp!A1258)</f>
        <v>SPRT</v>
      </c>
      <c r="B1258" s="26"/>
      <c r="C1258" s="33" t="str">
        <f>IF(ISBLANK(Comp!C1258)=TRUE,IF(SPRT!C1258=TRUE,SFIN!C1258,SPRT!C1258),Comp!C1258)</f>
        <v>KB001476</v>
      </c>
      <c r="D1258" s="26"/>
      <c r="E1258" s="26"/>
      <c r="F1258" s="26"/>
      <c r="G1258" s="26"/>
      <c r="H1258" s="26"/>
      <c r="I1258" s="26" t="str">
        <f>VLOOKUP(C1258,DATABASE!A:C,3,0)</f>
        <v>M88THS</v>
      </c>
    </row>
    <row r="1259" spans="1:9" ht="12.75" x14ac:dyDescent="0.2">
      <c r="A1259" s="17" t="str">
        <f>IF(ISBLANK(Comp!A1259)=TRUE,SPRT!A636,Comp!A1259)</f>
        <v>SPRT</v>
      </c>
      <c r="B1259" s="26"/>
      <c r="C1259" s="33" t="str">
        <f>IF(ISBLANK(Comp!C1259)=TRUE,IF(SPRT!C1259=TRUE,SFIN!C1259,SPRT!C1259),Comp!C1259)</f>
        <v>KB001477</v>
      </c>
      <c r="D1259" s="26"/>
      <c r="E1259" s="26"/>
      <c r="F1259" s="26"/>
      <c r="G1259" s="26"/>
      <c r="H1259" s="26"/>
      <c r="I1259" s="26" t="str">
        <f>VLOOKUP(C1259,DATABASE!A:C,3,0)</f>
        <v>M88THS</v>
      </c>
    </row>
    <row r="1260" spans="1:9" ht="12.75" x14ac:dyDescent="0.2">
      <c r="A1260" s="17" t="str">
        <f>IF(ISBLANK(Comp!A1260)=TRUE,SPRT!A637,Comp!A1260)</f>
        <v>SPRT</v>
      </c>
      <c r="B1260" s="26"/>
      <c r="C1260" s="33" t="str">
        <f>IF(ISBLANK(Comp!C1260)=TRUE,IF(SPRT!C1260=TRUE,SFIN!C1260,SPRT!C1260),Comp!C1260)</f>
        <v>KB001478</v>
      </c>
      <c r="D1260" s="26"/>
      <c r="E1260" s="26"/>
      <c r="F1260" s="26"/>
      <c r="G1260" s="26"/>
      <c r="H1260" s="26"/>
      <c r="I1260" s="26" t="str">
        <f>VLOOKUP(C1260,DATABASE!A:C,3,0)</f>
        <v>M88THS</v>
      </c>
    </row>
    <row r="1261" spans="1:9" ht="12.75" x14ac:dyDescent="0.2">
      <c r="A1261" s="17" t="str">
        <f>IF(ISBLANK(Comp!A1261)=TRUE,SPRT!A638,Comp!A1261)</f>
        <v>SPRT</v>
      </c>
      <c r="B1261" s="26"/>
      <c r="C1261" s="33" t="str">
        <f>IF(ISBLANK(Comp!C1261)=TRUE,IF(SPRT!C1261=TRUE,SFIN!C1261,SPRT!C1261),Comp!C1261)</f>
        <v>KB001480</v>
      </c>
      <c r="D1261" s="26"/>
      <c r="E1261" s="26"/>
      <c r="F1261" s="26"/>
      <c r="G1261" s="26"/>
      <c r="H1261" s="26"/>
      <c r="I1261" s="26" t="str">
        <f>VLOOKUP(C1261,DATABASE!A:C,3,0)</f>
        <v>M88THS</v>
      </c>
    </row>
    <row r="1262" spans="1:9" ht="12.75" x14ac:dyDescent="0.2">
      <c r="A1262" s="17" t="str">
        <f>IF(ISBLANK(Comp!A1262)=TRUE,SPRT!A639,Comp!A1262)</f>
        <v>SPRT</v>
      </c>
      <c r="B1262" s="26"/>
      <c r="C1262" s="33" t="str">
        <f>IF(ISBLANK(Comp!C1262)=TRUE,IF(SPRT!C1262=TRUE,SFIN!C1262,SPRT!C1262),Comp!C1262)</f>
        <v>KB001481</v>
      </c>
      <c r="D1262" s="26"/>
      <c r="E1262" s="26"/>
      <c r="F1262" s="26"/>
      <c r="G1262" s="26"/>
      <c r="H1262" s="26"/>
      <c r="I1262" s="26" t="str">
        <f>VLOOKUP(C1262,DATABASE!A:C,3,0)</f>
        <v>T68VCC</v>
      </c>
    </row>
    <row r="1263" spans="1:9" ht="12.75" x14ac:dyDescent="0.2">
      <c r="A1263" s="17" t="str">
        <f>IF(ISBLANK(Comp!A1263)=TRUE,SPRT!A640,Comp!A1263)</f>
        <v>SPRT</v>
      </c>
      <c r="B1263" s="26"/>
      <c r="C1263" s="33" t="str">
        <f>IF(ISBLANK(Comp!C1263)=TRUE,IF(SPRT!C1263=TRUE,SFIN!C1263,SPRT!C1263),Comp!C1263)</f>
        <v>KB001482</v>
      </c>
      <c r="D1263" s="26"/>
      <c r="E1263" s="26"/>
      <c r="F1263" s="26"/>
      <c r="G1263" s="26"/>
      <c r="H1263" s="26"/>
      <c r="I1263" s="26" t="str">
        <f>VLOOKUP(C1263,DATABASE!A:C,3,0)</f>
        <v>T68VCC</v>
      </c>
    </row>
    <row r="1264" spans="1:9" ht="12.75" x14ac:dyDescent="0.2">
      <c r="A1264" s="17" t="str">
        <f>IF(ISBLANK(Comp!A1264)=TRUE,SPRT!A641,Comp!A1264)</f>
        <v>SPRT</v>
      </c>
      <c r="B1264" s="26"/>
      <c r="C1264" s="33" t="str">
        <f>IF(ISBLANK(Comp!C1264)=TRUE,IF(SPRT!C1264=TRUE,SFIN!C1264,SPRT!C1264),Comp!C1264)</f>
        <v>KB001483</v>
      </c>
      <c r="D1264" s="26"/>
      <c r="E1264" s="26"/>
      <c r="F1264" s="26"/>
      <c r="G1264" s="26"/>
      <c r="H1264" s="26"/>
      <c r="I1264" s="26" t="str">
        <f>VLOOKUP(C1264,DATABASE!A:C,3,0)</f>
        <v>T70BLDC</v>
      </c>
    </row>
    <row r="1265" spans="1:9" ht="12.75" x14ac:dyDescent="0.2">
      <c r="A1265" s="17" t="str">
        <f>IF(ISBLANK(Comp!A1265)=TRUE,SPRT!A642,Comp!A1265)</f>
        <v>SPRT</v>
      </c>
      <c r="B1265" s="26"/>
      <c r="C1265" s="33" t="str">
        <f>IF(ISBLANK(Comp!C1265)=TRUE,IF(SPRT!C1265=TRUE,SFIN!C1265,SPRT!C1265),Comp!C1265)</f>
        <v>KB001484</v>
      </c>
      <c r="D1265" s="26"/>
      <c r="E1265" s="26"/>
      <c r="F1265" s="26"/>
      <c r="G1265" s="26"/>
      <c r="H1265" s="26"/>
      <c r="I1265" s="26" t="str">
        <f>VLOOKUP(C1265,DATABASE!A:C,3,0)</f>
        <v>T70BLDC</v>
      </c>
    </row>
    <row r="1266" spans="1:9" ht="12.75" x14ac:dyDescent="0.2">
      <c r="A1266" s="17" t="str">
        <f>IF(ISBLANK(Comp!A1266)=TRUE,SPRT!A643,Comp!A1266)</f>
        <v>SPRT</v>
      </c>
      <c r="B1266" s="26"/>
      <c r="C1266" s="33" t="str">
        <f>IF(ISBLANK(Comp!C1266)=TRUE,IF(SPRT!C1266=TRUE,SFIN!C1266,SPRT!C1266),Comp!C1266)</f>
        <v>KB001485</v>
      </c>
      <c r="D1266" s="26"/>
      <c r="E1266" s="26"/>
      <c r="F1266" s="26"/>
      <c r="G1266" s="26"/>
      <c r="H1266" s="26"/>
      <c r="I1266" s="26" t="str">
        <f>VLOOKUP(C1266,DATABASE!A:C,3,0)</f>
        <v>T70BLDC</v>
      </c>
    </row>
    <row r="1267" spans="1:9" ht="12.75" x14ac:dyDescent="0.2">
      <c r="A1267" s="17" t="str">
        <f>IF(ISBLANK(Comp!A1267)=TRUE,SPRT!A644,Comp!A1267)</f>
        <v>SPRT</v>
      </c>
      <c r="B1267" s="26"/>
      <c r="C1267" s="33" t="str">
        <f>IF(ISBLANK(Comp!C1267)=TRUE,IF(SPRT!C1267=TRUE,SFIN!C1267,SPRT!C1267),Comp!C1267)</f>
        <v>KB001486</v>
      </c>
      <c r="D1267" s="26"/>
      <c r="E1267" s="26"/>
      <c r="F1267" s="26"/>
      <c r="G1267" s="26"/>
      <c r="H1267" s="26"/>
      <c r="I1267" s="26" t="str">
        <f>VLOOKUP(C1267,DATABASE!A:C,3,0)</f>
        <v>T70BLDC</v>
      </c>
    </row>
    <row r="1268" spans="1:9" ht="12.75" x14ac:dyDescent="0.2">
      <c r="A1268" s="17" t="str">
        <f>IF(ISBLANK(Comp!A1268)=TRUE,SPRT!A645,Comp!A1268)</f>
        <v>SPRT</v>
      </c>
      <c r="B1268" s="26"/>
      <c r="C1268" s="33" t="str">
        <f>IF(ISBLANK(Comp!C1268)=TRUE,IF(SPRT!C1268=TRUE,SFIN!C1268,SPRT!C1268),Comp!C1268)</f>
        <v>KB001487</v>
      </c>
      <c r="D1268" s="26"/>
      <c r="E1268" s="26"/>
      <c r="F1268" s="26"/>
      <c r="G1268" s="26"/>
      <c r="H1268" s="26"/>
      <c r="I1268" s="26" t="str">
        <f>VLOOKUP(C1268,DATABASE!A:C,3,0)</f>
        <v>T70BLDC</v>
      </c>
    </row>
    <row r="1269" spans="1:9" ht="12.75" x14ac:dyDescent="0.2">
      <c r="A1269" s="17" t="str">
        <f>IF(ISBLANK(Comp!A1269)=TRUE,SPRT!A646,Comp!A1269)</f>
        <v>SPRT</v>
      </c>
      <c r="B1269" s="26"/>
      <c r="C1269" s="33" t="str">
        <f>IF(ISBLANK(Comp!C1269)=TRUE,IF(SPRT!C1269=TRUE,SFIN!C1269,SPRT!C1269),Comp!C1269)</f>
        <v>KB001488</v>
      </c>
      <c r="D1269" s="26"/>
      <c r="E1269" s="26"/>
      <c r="F1269" s="26"/>
      <c r="G1269" s="26"/>
      <c r="H1269" s="26"/>
      <c r="I1269" s="26" t="str">
        <f>VLOOKUP(C1269,DATABASE!A:C,3,0)</f>
        <v>T68VCC</v>
      </c>
    </row>
    <row r="1270" spans="1:9" ht="12.75" x14ac:dyDescent="0.2">
      <c r="A1270" s="17" t="str">
        <f>IF(ISBLANK(Comp!A1270)=TRUE,SPRT!A647,Comp!A1270)</f>
        <v>SPRT</v>
      </c>
      <c r="B1270" s="26"/>
      <c r="C1270" s="33" t="str">
        <f>IF(ISBLANK(Comp!C1270)=TRUE,IF(SPRT!C1270=TRUE,SFIN!C1270,SPRT!C1270),Comp!C1270)</f>
        <v>KB001489</v>
      </c>
      <c r="D1270" s="26"/>
      <c r="E1270" s="26"/>
      <c r="F1270" s="26"/>
      <c r="G1270" s="26"/>
      <c r="H1270" s="26"/>
      <c r="I1270" s="26" t="str">
        <f>VLOOKUP(C1270,DATABASE!A:C,3,0)</f>
        <v>T68VCC</v>
      </c>
    </row>
    <row r="1271" spans="1:9" ht="12.75" x14ac:dyDescent="0.2">
      <c r="A1271" s="17" t="str">
        <f>IF(ISBLANK(Comp!A1271)=TRUE,SPRT!A648,Comp!A1271)</f>
        <v>SPRT</v>
      </c>
      <c r="B1271" s="26"/>
      <c r="C1271" s="33" t="str">
        <f>IF(ISBLANK(Comp!C1271)=TRUE,IF(SPRT!C1271=TRUE,SFIN!C1271,SPRT!C1271),Comp!C1271)</f>
        <v>KB001490</v>
      </c>
      <c r="D1271" s="26"/>
      <c r="E1271" s="26"/>
      <c r="F1271" s="26"/>
      <c r="G1271" s="26"/>
      <c r="H1271" s="26"/>
      <c r="I1271" s="26" t="str">
        <f>VLOOKUP(C1271,DATABASE!A:C,3,0)</f>
        <v>T68VCC</v>
      </c>
    </row>
    <row r="1272" spans="1:9" ht="12.75" x14ac:dyDescent="0.2">
      <c r="A1272" s="17" t="str">
        <f>IF(ISBLANK(Comp!A1272)=TRUE,SPRT!A649,Comp!A1272)</f>
        <v>SPRT</v>
      </c>
      <c r="B1272" s="26"/>
      <c r="C1272" s="33" t="str">
        <f>IF(ISBLANK(Comp!C1272)=TRUE,IF(SPRT!C1272=TRUE,SFIN!C1272,SPRT!C1272),Comp!C1272)</f>
        <v>KB001491</v>
      </c>
      <c r="D1272" s="26"/>
      <c r="E1272" s="26"/>
      <c r="F1272" s="26"/>
      <c r="G1272" s="26"/>
      <c r="H1272" s="26"/>
      <c r="I1272" s="26" t="str">
        <f>VLOOKUP(C1272,DATABASE!A:C,3,0)</f>
        <v>T68VCC</v>
      </c>
    </row>
    <row r="1273" spans="1:9" ht="12.75" x14ac:dyDescent="0.2">
      <c r="A1273" s="17" t="str">
        <f>IF(ISBLANK(Comp!A1273)=TRUE,SPRT!A650,Comp!A1273)</f>
        <v>SPRT</v>
      </c>
      <c r="B1273" s="26"/>
      <c r="C1273" s="33" t="str">
        <f>IF(ISBLANK(Comp!C1273)=TRUE,IF(SPRT!C1273=TRUE,SFIN!C1273,SPRT!C1273),Comp!C1273)</f>
        <v>KB001492</v>
      </c>
      <c r="D1273" s="26"/>
      <c r="E1273" s="26"/>
      <c r="F1273" s="26"/>
      <c r="G1273" s="26"/>
      <c r="H1273" s="26"/>
      <c r="I1273" s="26" t="str">
        <f>VLOOKUP(C1273,DATABASE!A:C,3,0)</f>
        <v>T68VCC</v>
      </c>
    </row>
    <row r="1274" spans="1:9" ht="12.75" x14ac:dyDescent="0.2">
      <c r="A1274" s="17" t="str">
        <f>IF(ISBLANK(Comp!A1274)=TRUE,SPRT!A651,Comp!A1274)</f>
        <v>SPRT</v>
      </c>
      <c r="B1274" s="26"/>
      <c r="C1274" s="33" t="str">
        <f>IF(ISBLANK(Comp!C1274)=TRUE,IF(SPRT!C1274=TRUE,SFIN!C1274,SPRT!C1274),Comp!C1274)</f>
        <v>KB001493</v>
      </c>
      <c r="D1274" s="26"/>
      <c r="E1274" s="26"/>
      <c r="F1274" s="26"/>
      <c r="G1274" s="26"/>
      <c r="H1274" s="26"/>
      <c r="I1274" s="26" t="str">
        <f>VLOOKUP(C1274,DATABASE!A:C,3,0)</f>
        <v>T68VCC</v>
      </c>
    </row>
    <row r="1275" spans="1:9" ht="12.75" x14ac:dyDescent="0.2">
      <c r="A1275" s="17" t="str">
        <f>IF(ISBLANK(Comp!A1275)=TRUE,SPRT!A652,Comp!A1275)</f>
        <v>SPRT</v>
      </c>
      <c r="B1275" s="26"/>
      <c r="C1275" s="33" t="str">
        <f>IF(ISBLANK(Comp!C1275)=TRUE,IF(SPRT!C1275=TRUE,SFIN!C1275,SPRT!C1275),Comp!C1275)</f>
        <v>KB001494</v>
      </c>
      <c r="D1275" s="26"/>
      <c r="E1275" s="26"/>
      <c r="F1275" s="26"/>
      <c r="G1275" s="26"/>
      <c r="H1275" s="26"/>
      <c r="I1275" s="26" t="str">
        <f>VLOOKUP(C1275,DATABASE!A:C,3,0)</f>
        <v>T70BLDC</v>
      </c>
    </row>
    <row r="1276" spans="1:9" ht="12.75" x14ac:dyDescent="0.2">
      <c r="A1276" s="17" t="str">
        <f>IF(ISBLANK(Comp!A1276)=TRUE,SPRT!A653,Comp!A1276)</f>
        <v>SPRT</v>
      </c>
      <c r="B1276" s="26"/>
      <c r="C1276" s="33" t="str">
        <f>IF(ISBLANK(Comp!C1276)=TRUE,IF(SPRT!C1276=TRUE,SFIN!C1276,SPRT!C1276),Comp!C1276)</f>
        <v>KB001495</v>
      </c>
      <c r="D1276" s="26"/>
      <c r="E1276" s="26"/>
      <c r="F1276" s="26"/>
      <c r="G1276" s="26"/>
      <c r="H1276" s="26"/>
      <c r="I1276" s="26" t="str">
        <f>VLOOKUP(C1276,DATABASE!A:C,3,0)</f>
        <v>T70BLDC</v>
      </c>
    </row>
    <row r="1277" spans="1:9" ht="12.75" x14ac:dyDescent="0.2">
      <c r="A1277" s="17" t="str">
        <f>IF(ISBLANK(Comp!A1277)=TRUE,SPRT!A654,Comp!A1277)</f>
        <v>SPRT</v>
      </c>
      <c r="B1277" s="26"/>
      <c r="C1277" s="33" t="str">
        <f>IF(ISBLANK(Comp!C1277)=TRUE,IF(SPRT!C1277=TRUE,SFIN!C1277,SPRT!C1277),Comp!C1277)</f>
        <v>KB001496</v>
      </c>
      <c r="D1277" s="26"/>
      <c r="E1277" s="26"/>
      <c r="F1277" s="26"/>
      <c r="G1277" s="26"/>
      <c r="H1277" s="26"/>
      <c r="I1277" s="26" t="str">
        <f>VLOOKUP(C1277,DATABASE!A:C,3,0)</f>
        <v>T70BLDC</v>
      </c>
    </row>
    <row r="1278" spans="1:9" ht="12.75" x14ac:dyDescent="0.2">
      <c r="A1278" s="17" t="str">
        <f>IF(ISBLANK(Comp!A1278)=TRUE,SPRT!A655,Comp!A1278)</f>
        <v>SPRT</v>
      </c>
      <c r="B1278" s="26"/>
      <c r="C1278" s="33" t="str">
        <f>IF(ISBLANK(Comp!C1278)=TRUE,IF(SPRT!C1278=TRUE,SFIN!C1278,SPRT!C1278),Comp!C1278)</f>
        <v>KB001497</v>
      </c>
      <c r="D1278" s="26"/>
      <c r="E1278" s="26"/>
      <c r="F1278" s="26"/>
      <c r="G1278" s="26"/>
      <c r="H1278" s="26"/>
      <c r="I1278" s="26" t="str">
        <f>VLOOKUP(C1278,DATABASE!A:C,3,0)</f>
        <v>T70BLDC</v>
      </c>
    </row>
    <row r="1279" spans="1:9" ht="12.75" x14ac:dyDescent="0.2">
      <c r="A1279" s="17" t="str">
        <f>IF(ISBLANK(Comp!A1279)=TRUE,SPRT!A656,Comp!A1279)</f>
        <v>SPRT</v>
      </c>
      <c r="B1279" s="26"/>
      <c r="C1279" s="33" t="str">
        <f>IF(ISBLANK(Comp!C1279)=TRUE,IF(SPRT!C1279=TRUE,SFIN!C1279,SPRT!C1279),Comp!C1279)</f>
        <v>KB001498</v>
      </c>
      <c r="D1279" s="26"/>
      <c r="E1279" s="26"/>
      <c r="F1279" s="26"/>
      <c r="G1279" s="26"/>
      <c r="H1279" s="26"/>
      <c r="I1279" s="26" t="str">
        <f>VLOOKUP(C1279,DATABASE!A:C,3,0)</f>
        <v>T70BLDC</v>
      </c>
    </row>
    <row r="1280" spans="1:9" ht="12.75" x14ac:dyDescent="0.2">
      <c r="A1280" s="17" t="str">
        <f>IF(ISBLANK(Comp!A1280)=TRUE,SPRT!A657,Comp!A1280)</f>
        <v>SPRT</v>
      </c>
      <c r="B1280" s="26"/>
      <c r="C1280" s="33" t="str">
        <f>IF(ISBLANK(Comp!C1280)=TRUE,IF(SPRT!C1280=TRUE,SFIN!C1280,SPRT!C1280),Comp!C1280)</f>
        <v>KB001499</v>
      </c>
      <c r="D1280" s="26"/>
      <c r="E1280" s="26"/>
      <c r="F1280" s="26"/>
      <c r="G1280" s="26"/>
      <c r="H1280" s="26"/>
      <c r="I1280" s="26" t="str">
        <f>VLOOKUP(C1280,DATABASE!A:C,3,0)</f>
        <v>T70BLDC</v>
      </c>
    </row>
    <row r="1281" spans="1:9" ht="12.75" x14ac:dyDescent="0.2">
      <c r="A1281" s="17" t="str">
        <f>IF(ISBLANK(Comp!A1281)=TRUE,SPRT!A658,Comp!A1281)</f>
        <v>SPRT</v>
      </c>
      <c r="B1281" s="26"/>
      <c r="C1281" s="33" t="str">
        <f>IF(ISBLANK(Comp!C1281)=TRUE,IF(SPRT!C1281=TRUE,SFIN!C1281,SPRT!C1281),Comp!C1281)</f>
        <v>KB001500</v>
      </c>
      <c r="D1281" s="26"/>
      <c r="E1281" s="26"/>
      <c r="F1281" s="26"/>
      <c r="G1281" s="26"/>
      <c r="H1281" s="26"/>
      <c r="I1281" s="26" t="str">
        <f>VLOOKUP(C1281,DATABASE!A:C,3,0)</f>
        <v>M88THS</v>
      </c>
    </row>
    <row r="1282" spans="1:9" ht="12.75" x14ac:dyDescent="0.2">
      <c r="A1282" s="17" t="str">
        <f>IF(ISBLANK(Comp!A1282)=TRUE,SPRT!A659,Comp!A1282)</f>
        <v>SPRT</v>
      </c>
      <c r="B1282" s="26"/>
      <c r="C1282" s="33" t="str">
        <f>IF(ISBLANK(Comp!C1282)=TRUE,IF(SPRT!C1282=TRUE,SFIN!C1282,SPRT!C1282),Comp!C1282)</f>
        <v>KB001501</v>
      </c>
      <c r="D1282" s="26"/>
      <c r="E1282" s="26"/>
      <c r="F1282" s="26"/>
      <c r="G1282" s="26"/>
      <c r="H1282" s="26"/>
      <c r="I1282" s="26" t="str">
        <f>VLOOKUP(C1282,DATABASE!A:C,3,0)</f>
        <v>M88THS</v>
      </c>
    </row>
    <row r="1283" spans="1:9" ht="12.75" x14ac:dyDescent="0.2">
      <c r="A1283" s="17" t="str">
        <f>IF(ISBLANK(Comp!A1283)=TRUE,SPRT!A660,Comp!A1283)</f>
        <v>SPRT</v>
      </c>
      <c r="B1283" s="26"/>
      <c r="C1283" s="33" t="str">
        <f>IF(ISBLANK(Comp!C1283)=TRUE,IF(SPRT!C1283=TRUE,SFIN!C1283,SPRT!C1283),Comp!C1283)</f>
        <v>KB001502</v>
      </c>
      <c r="D1283" s="26"/>
      <c r="E1283" s="26"/>
      <c r="F1283" s="26"/>
      <c r="G1283" s="26"/>
      <c r="H1283" s="26"/>
      <c r="I1283" s="26" t="str">
        <f>VLOOKUP(C1283,DATABASE!A:C,3,0)</f>
        <v>M88THS</v>
      </c>
    </row>
    <row r="1284" spans="1:9" ht="12.75" x14ac:dyDescent="0.2">
      <c r="A1284" s="17" t="str">
        <f>IF(ISBLANK(Comp!A1284)=TRUE,SPRT!A661,Comp!A1284)</f>
        <v>SPRT</v>
      </c>
      <c r="B1284" s="26"/>
      <c r="C1284" s="33" t="str">
        <f>IF(ISBLANK(Comp!C1284)=TRUE,IF(SPRT!C1284=TRUE,SFIN!C1284,SPRT!C1284),Comp!C1284)</f>
        <v>KB001503</v>
      </c>
      <c r="D1284" s="26"/>
      <c r="E1284" s="26"/>
      <c r="F1284" s="26"/>
      <c r="G1284" s="26"/>
      <c r="H1284" s="26"/>
      <c r="I1284" s="26" t="str">
        <f>VLOOKUP(C1284,DATABASE!A:C,3,0)</f>
        <v>M88THS</v>
      </c>
    </row>
    <row r="1285" spans="1:9" ht="12.75" x14ac:dyDescent="0.2">
      <c r="A1285" s="17" t="str">
        <f>IF(ISBLANK(Comp!A1285)=TRUE,SPRT!A662,Comp!A1285)</f>
        <v>SPRT</v>
      </c>
      <c r="B1285" s="26"/>
      <c r="C1285" s="33" t="str">
        <f>IF(ISBLANK(Comp!C1285)=TRUE,IF(SPRT!C1285=TRUE,SFIN!C1285,SPRT!C1285),Comp!C1285)</f>
        <v>KB001504</v>
      </c>
      <c r="D1285" s="26"/>
      <c r="E1285" s="26"/>
      <c r="F1285" s="26"/>
      <c r="G1285" s="26"/>
      <c r="H1285" s="26"/>
      <c r="I1285" s="26" t="str">
        <f>VLOOKUP(C1285,DATABASE!A:C,3,0)</f>
        <v>M88THS</v>
      </c>
    </row>
    <row r="1286" spans="1:9" ht="12.75" x14ac:dyDescent="0.2">
      <c r="A1286" s="17" t="str">
        <f>IF(ISBLANK(Comp!A1286)=TRUE,SPRT!A663,Comp!A1286)</f>
        <v>SPRT</v>
      </c>
      <c r="B1286" s="26"/>
      <c r="C1286" s="33" t="str">
        <f>IF(ISBLANK(Comp!C1286)=TRUE,IF(SPRT!C1286=TRUE,SFIN!C1286,SPRT!C1286),Comp!C1286)</f>
        <v>KB001505</v>
      </c>
      <c r="D1286" s="26"/>
      <c r="E1286" s="26"/>
      <c r="F1286" s="26"/>
      <c r="G1286" s="26"/>
      <c r="H1286" s="26"/>
      <c r="I1286" s="26" t="str">
        <f>VLOOKUP(C1286,DATABASE!A:C,3,0)</f>
        <v>M88THS</v>
      </c>
    </row>
    <row r="1287" spans="1:9" ht="12.75" x14ac:dyDescent="0.2">
      <c r="A1287" s="17" t="str">
        <f>IF(ISBLANK(Comp!A1287)=TRUE,SPRT!A664,Comp!A1287)</f>
        <v>SPRT</v>
      </c>
      <c r="B1287" s="26"/>
      <c r="C1287" s="33" t="str">
        <f>IF(ISBLANK(Comp!C1287)=TRUE,IF(SPRT!C1287=TRUE,SFIN!C1287,SPRT!C1287),Comp!C1287)</f>
        <v>KB001506</v>
      </c>
      <c r="D1287" s="26"/>
      <c r="E1287" s="26"/>
      <c r="F1287" s="26"/>
      <c r="G1287" s="26"/>
      <c r="H1287" s="26"/>
      <c r="I1287" s="26" t="str">
        <f>VLOOKUP(C1287,DATABASE!A:C,3,0)</f>
        <v>M88THS</v>
      </c>
    </row>
    <row r="1288" spans="1:9" ht="12.75" x14ac:dyDescent="0.2">
      <c r="A1288" s="17" t="str">
        <f>IF(ISBLANK(Comp!A1288)=TRUE,SPRT!A665,Comp!A1288)</f>
        <v>SPRT</v>
      </c>
      <c r="B1288" s="26"/>
      <c r="C1288" s="33" t="str">
        <f>IF(ISBLANK(Comp!C1288)=TRUE,IF(SPRT!C1288=TRUE,SFIN!C1288,SPRT!C1288),Comp!C1288)</f>
        <v>KB001507</v>
      </c>
      <c r="D1288" s="26"/>
      <c r="E1288" s="26"/>
      <c r="F1288" s="26"/>
      <c r="G1288" s="26"/>
      <c r="H1288" s="26"/>
      <c r="I1288" s="26" t="str">
        <f>VLOOKUP(C1288,DATABASE!A:C,3,0)</f>
        <v>M88THS</v>
      </c>
    </row>
    <row r="1289" spans="1:9" ht="12.75" x14ac:dyDescent="0.2">
      <c r="A1289" s="17" t="str">
        <f>IF(ISBLANK(Comp!A1289)=TRUE,SPRT!A666,Comp!A1289)</f>
        <v>SPRT</v>
      </c>
      <c r="B1289" s="26"/>
      <c r="C1289" s="33" t="str">
        <f>IF(ISBLANK(Comp!C1289)=TRUE,IF(SPRT!C1289=TRUE,SFIN!C1289,SPRT!C1289),Comp!C1289)</f>
        <v>KB001508</v>
      </c>
      <c r="D1289" s="26"/>
      <c r="E1289" s="26"/>
      <c r="F1289" s="26"/>
      <c r="G1289" s="26"/>
      <c r="H1289" s="26"/>
      <c r="I1289" s="26" t="str">
        <f>VLOOKUP(C1289,DATABASE!A:C,3,0)</f>
        <v>M88THS</v>
      </c>
    </row>
    <row r="1290" spans="1:9" ht="12.75" x14ac:dyDescent="0.2">
      <c r="A1290" s="17" t="str">
        <f>IF(ISBLANK(Comp!A1290)=TRUE,SPRT!A667,Comp!A1290)</f>
        <v>SPRT</v>
      </c>
      <c r="B1290" s="26"/>
      <c r="C1290" s="33" t="str">
        <f>IF(ISBLANK(Comp!C1290)=TRUE,IF(SPRT!C1290=TRUE,SFIN!C1290,SPRT!C1290),Comp!C1290)</f>
        <v>KB001509</v>
      </c>
      <c r="D1290" s="26"/>
      <c r="E1290" s="26"/>
      <c r="F1290" s="26"/>
      <c r="G1290" s="26"/>
      <c r="H1290" s="26"/>
      <c r="I1290" s="26" t="str">
        <f>VLOOKUP(C1290,DATABASE!A:C,3,0)</f>
        <v>M88THS</v>
      </c>
    </row>
    <row r="1291" spans="1:9" ht="12.75" x14ac:dyDescent="0.2">
      <c r="A1291" s="17" t="str">
        <f>IF(ISBLANK(Comp!A1291)=TRUE,SPRT!A668,Comp!A1291)</f>
        <v>SPRT</v>
      </c>
      <c r="B1291" s="26"/>
      <c r="C1291" s="33" t="str">
        <f>IF(ISBLANK(Comp!C1291)=TRUE,IF(SPRT!C1291=TRUE,SFIN!C1291,SPRT!C1291),Comp!C1291)</f>
        <v>KB001510</v>
      </c>
      <c r="D1291" s="26"/>
      <c r="E1291" s="26"/>
      <c r="F1291" s="26"/>
      <c r="G1291" s="26"/>
      <c r="H1291" s="26"/>
      <c r="I1291" s="26" t="str">
        <f>VLOOKUP(C1291,DATABASE!A:C,3,0)</f>
        <v>M88THS</v>
      </c>
    </row>
    <row r="1292" spans="1:9" ht="12.75" x14ac:dyDescent="0.2">
      <c r="A1292" s="17" t="str">
        <f>IF(ISBLANK(Comp!A1292)=TRUE,SPRT!A669,Comp!A1292)</f>
        <v>SPRT</v>
      </c>
      <c r="B1292" s="26"/>
      <c r="C1292" s="33" t="str">
        <f>IF(ISBLANK(Comp!C1292)=TRUE,IF(SPRT!C1292=TRUE,SFIN!C1292,SPRT!C1292),Comp!C1292)</f>
        <v>KB001511</v>
      </c>
      <c r="D1292" s="26"/>
      <c r="E1292" s="26"/>
      <c r="F1292" s="26"/>
      <c r="G1292" s="26"/>
      <c r="H1292" s="26"/>
      <c r="I1292" s="26" t="str">
        <f>VLOOKUP(C1292,DATABASE!A:C,3,0)</f>
        <v>M88THS</v>
      </c>
    </row>
    <row r="1293" spans="1:9" ht="12.75" x14ac:dyDescent="0.2">
      <c r="A1293" s="17" t="str">
        <f>IF(ISBLANK(Comp!A1293)=TRUE,SPRT!A670,Comp!A1293)</f>
        <v>SPRT</v>
      </c>
      <c r="B1293" s="26"/>
      <c r="C1293" s="33" t="str">
        <f>IF(ISBLANK(Comp!C1293)=TRUE,IF(SPRT!C1293=TRUE,SFIN!C1293,SPRT!C1293),Comp!C1293)</f>
        <v>KB001512</v>
      </c>
      <c r="D1293" s="26"/>
      <c r="E1293" s="26"/>
      <c r="F1293" s="26"/>
      <c r="G1293" s="26"/>
      <c r="H1293" s="26"/>
      <c r="I1293" s="26" t="str">
        <f>VLOOKUP(C1293,DATABASE!A:C,3,0)</f>
        <v>M88THS</v>
      </c>
    </row>
    <row r="1294" spans="1:9" ht="12.75" x14ac:dyDescent="0.2">
      <c r="A1294" s="17" t="str">
        <f>IF(ISBLANK(Comp!A1294)=TRUE,SPRT!A671,Comp!A1294)</f>
        <v>SPRT</v>
      </c>
      <c r="B1294" s="26"/>
      <c r="C1294" s="33" t="str">
        <f>IF(ISBLANK(Comp!C1294)=TRUE,IF(SPRT!C1294=TRUE,SFIN!C1294,SPRT!C1294),Comp!C1294)</f>
        <v>KB001513</v>
      </c>
      <c r="D1294" s="26"/>
      <c r="E1294" s="26"/>
      <c r="F1294" s="26"/>
      <c r="G1294" s="26"/>
      <c r="H1294" s="26"/>
      <c r="I1294" s="26" t="str">
        <f>VLOOKUP(C1294,DATABASE!A:C,3,0)</f>
        <v>M88THS</v>
      </c>
    </row>
    <row r="1295" spans="1:9" ht="12.75" x14ac:dyDescent="0.2">
      <c r="A1295" s="17" t="str">
        <f>IF(ISBLANK(Comp!A1295)=TRUE,SPRT!A672,Comp!A1295)</f>
        <v>SPRT</v>
      </c>
      <c r="B1295" s="26"/>
      <c r="C1295" s="33" t="str">
        <f>IF(ISBLANK(Comp!C1295)=TRUE,IF(SPRT!C1295=TRUE,SFIN!C1295,SPRT!C1295),Comp!C1295)</f>
        <v>KB001514</v>
      </c>
      <c r="D1295" s="26"/>
      <c r="E1295" s="26"/>
      <c r="F1295" s="26"/>
      <c r="G1295" s="26"/>
      <c r="H1295" s="26"/>
      <c r="I1295" s="26" t="str">
        <f>VLOOKUP(C1295,DATABASE!A:C,3,0)</f>
        <v>M88THS</v>
      </c>
    </row>
    <row r="1296" spans="1:9" ht="12.75" x14ac:dyDescent="0.2">
      <c r="A1296" s="17" t="str">
        <f>IF(ISBLANK(Comp!A1296)=TRUE,SPRT!A673,Comp!A1296)</f>
        <v>SPRT</v>
      </c>
      <c r="B1296" s="26"/>
      <c r="C1296" s="33" t="str">
        <f>IF(ISBLANK(Comp!C1296)=TRUE,IF(SPRT!C1296=TRUE,SFIN!C1296,SPRT!C1296),Comp!C1296)</f>
        <v>KB001515</v>
      </c>
      <c r="D1296" s="26"/>
      <c r="E1296" s="26"/>
      <c r="F1296" s="26"/>
      <c r="G1296" s="26"/>
      <c r="H1296" s="26"/>
      <c r="I1296" s="26" t="str">
        <f>VLOOKUP(C1296,DATABASE!A:C,3,0)</f>
        <v>M88THS</v>
      </c>
    </row>
    <row r="1297" spans="1:9" ht="12.75" x14ac:dyDescent="0.2">
      <c r="A1297" s="17" t="str">
        <f>IF(ISBLANK(Comp!A1297)=TRUE,SPRT!A674,Comp!A1297)</f>
        <v>SPRT</v>
      </c>
      <c r="B1297" s="26"/>
      <c r="C1297" s="33" t="str">
        <f>IF(ISBLANK(Comp!C1297)=TRUE,IF(SPRT!C1297=TRUE,SFIN!C1297,SPRT!C1297),Comp!C1297)</f>
        <v>KB001516</v>
      </c>
      <c r="D1297" s="26"/>
      <c r="E1297" s="26"/>
      <c r="F1297" s="26"/>
      <c r="G1297" s="26"/>
      <c r="H1297" s="26"/>
      <c r="I1297" s="26" t="str">
        <f>VLOOKUP(C1297,DATABASE!A:C,3,0)</f>
        <v>M88THS</v>
      </c>
    </row>
    <row r="1298" spans="1:9" ht="12.75" x14ac:dyDescent="0.2">
      <c r="A1298" s="17" t="str">
        <f>IF(ISBLANK(Comp!A1298)=TRUE,SPRT!A675,Comp!A1298)</f>
        <v>SPRT</v>
      </c>
      <c r="B1298" s="26"/>
      <c r="C1298" s="33" t="str">
        <f>IF(ISBLANK(Comp!C1298)=TRUE,IF(SPRT!C1298=TRUE,SFIN!C1298,SPRT!C1298),Comp!C1298)</f>
        <v>KB001517</v>
      </c>
      <c r="D1298" s="26"/>
      <c r="E1298" s="26"/>
      <c r="F1298" s="26"/>
      <c r="G1298" s="26"/>
      <c r="H1298" s="26"/>
      <c r="I1298" s="26" t="str">
        <f>VLOOKUP(C1298,DATABASE!A:C,3,0)</f>
        <v>M88THS</v>
      </c>
    </row>
    <row r="1299" spans="1:9" ht="12.75" x14ac:dyDescent="0.2">
      <c r="A1299" s="17" t="str">
        <f>IF(ISBLANK(Comp!A1299)=TRUE,SPRT!A676,Comp!A1299)</f>
        <v>SPRT</v>
      </c>
      <c r="B1299" s="26"/>
      <c r="C1299" s="33" t="str">
        <f>IF(ISBLANK(Comp!C1299)=TRUE,IF(SPRT!C1299=TRUE,SFIN!C1299,SPRT!C1299),Comp!C1299)</f>
        <v>KB001518</v>
      </c>
      <c r="D1299" s="26"/>
      <c r="E1299" s="26"/>
      <c r="F1299" s="26"/>
      <c r="G1299" s="26"/>
      <c r="H1299" s="26"/>
      <c r="I1299" s="26" t="str">
        <f>VLOOKUP(C1299,DATABASE!A:C,3,0)</f>
        <v>M88THS</v>
      </c>
    </row>
    <row r="1300" spans="1:9" ht="12.75" x14ac:dyDescent="0.2">
      <c r="A1300" s="17" t="str">
        <f>IF(ISBLANK(Comp!A1300)=TRUE,SPRT!A677,Comp!A1300)</f>
        <v>SPRT</v>
      </c>
      <c r="B1300" s="26"/>
      <c r="C1300" s="33" t="str">
        <f>IF(ISBLANK(Comp!C1300)=TRUE,IF(SPRT!C1300=TRUE,SFIN!C1300,SPRT!C1300),Comp!C1300)</f>
        <v>KB001519</v>
      </c>
      <c r="D1300" s="26"/>
      <c r="E1300" s="26"/>
      <c r="F1300" s="26"/>
      <c r="G1300" s="26"/>
      <c r="H1300" s="26"/>
      <c r="I1300" s="26" t="str">
        <f>VLOOKUP(C1300,DATABASE!A:C,3,0)</f>
        <v>M88THS</v>
      </c>
    </row>
    <row r="1301" spans="1:9" ht="12.75" x14ac:dyDescent="0.2">
      <c r="A1301" s="17" t="str">
        <f>IF(ISBLANK(Comp!A1301)=TRUE,SPRT!A678,Comp!A1301)</f>
        <v>SPRT</v>
      </c>
      <c r="B1301" s="26"/>
      <c r="C1301" s="33" t="str">
        <f>IF(ISBLANK(Comp!C1301)=TRUE,IF(SPRT!C1301=TRUE,SFIN!C1301,SPRT!C1301),Comp!C1301)</f>
        <v>KB001520</v>
      </c>
      <c r="D1301" s="26"/>
      <c r="E1301" s="26"/>
      <c r="F1301" s="26"/>
      <c r="G1301" s="26"/>
      <c r="H1301" s="26"/>
      <c r="I1301" s="26" t="str">
        <f>VLOOKUP(C1301,DATABASE!A:C,3,0)</f>
        <v>M88THS</v>
      </c>
    </row>
    <row r="1302" spans="1:9" ht="12.75" x14ac:dyDescent="0.2">
      <c r="A1302" s="17" t="str">
        <f>IF(ISBLANK(Comp!A1302)=TRUE,SPRT!A679,Comp!A1302)</f>
        <v>SPRT</v>
      </c>
      <c r="B1302" s="26"/>
      <c r="C1302" s="33" t="str">
        <f>IF(ISBLANK(Comp!C1302)=TRUE,IF(SPRT!C1302=TRUE,SFIN!C1302,SPRT!C1302),Comp!C1302)</f>
        <v>KB001521</v>
      </c>
      <c r="D1302" s="26"/>
      <c r="E1302" s="26"/>
      <c r="F1302" s="26"/>
      <c r="G1302" s="26"/>
      <c r="H1302" s="26"/>
      <c r="I1302" s="26" t="str">
        <f>VLOOKUP(C1302,DATABASE!A:C,3,0)</f>
        <v>M88THS</v>
      </c>
    </row>
    <row r="1303" spans="1:9" ht="12.75" x14ac:dyDescent="0.2">
      <c r="A1303" s="17" t="str">
        <f>IF(ISBLANK(Comp!A1303)=TRUE,SPRT!A680,Comp!A1303)</f>
        <v>SPRT</v>
      </c>
      <c r="B1303" s="26"/>
      <c r="C1303" s="33" t="str">
        <f>IF(ISBLANK(Comp!C1303)=TRUE,IF(SPRT!C1303=TRUE,SFIN!C1303,SPRT!C1303),Comp!C1303)</f>
        <v>KB001522</v>
      </c>
      <c r="D1303" s="26"/>
      <c r="E1303" s="26"/>
      <c r="F1303" s="26"/>
      <c r="G1303" s="26"/>
      <c r="H1303" s="26"/>
      <c r="I1303" s="26" t="str">
        <f>VLOOKUP(C1303,DATABASE!A:C,3,0)</f>
        <v>M88THS</v>
      </c>
    </row>
    <row r="1304" spans="1:9" ht="12.75" x14ac:dyDescent="0.2">
      <c r="A1304" s="17" t="str">
        <f>IF(ISBLANK(Comp!A1304)=TRUE,SPRT!A681,Comp!A1304)</f>
        <v>SPRT</v>
      </c>
      <c r="B1304" s="26"/>
      <c r="C1304" s="33" t="str">
        <f>IF(ISBLANK(Comp!C1304)=TRUE,IF(SPRT!C1304=TRUE,SFIN!C1304,SPRT!C1304),Comp!C1304)</f>
        <v>KB001523</v>
      </c>
      <c r="D1304" s="26"/>
      <c r="E1304" s="26"/>
      <c r="F1304" s="26"/>
      <c r="G1304" s="26"/>
      <c r="H1304" s="26"/>
      <c r="I1304" s="26" t="str">
        <f>VLOOKUP(C1304,DATABASE!A:C,3,0)</f>
        <v>M88THS</v>
      </c>
    </row>
    <row r="1305" spans="1:9" ht="12.75" x14ac:dyDescent="0.2">
      <c r="A1305" s="17" t="str">
        <f>IF(ISBLANK(Comp!A1305)=TRUE,SPRT!A682,Comp!A1305)</f>
        <v>SPRT</v>
      </c>
      <c r="B1305" s="26"/>
      <c r="C1305" s="33" t="str">
        <f>IF(ISBLANK(Comp!C1305)=TRUE,IF(SPRT!C1305=TRUE,SFIN!C1305,SPRT!C1305),Comp!C1305)</f>
        <v>KB001524</v>
      </c>
      <c r="D1305" s="26"/>
      <c r="E1305" s="26"/>
      <c r="F1305" s="26"/>
      <c r="G1305" s="26"/>
      <c r="H1305" s="26"/>
      <c r="I1305" s="26" t="str">
        <f>VLOOKUP(C1305,DATABASE!A:C,3,0)</f>
        <v>M88THS</v>
      </c>
    </row>
    <row r="1306" spans="1:9" ht="12.75" x14ac:dyDescent="0.2">
      <c r="A1306" s="17" t="str">
        <f>IF(ISBLANK(Comp!A1306)=TRUE,SPRT!A683,Comp!A1306)</f>
        <v>SPRT</v>
      </c>
      <c r="B1306" s="26"/>
      <c r="C1306" s="33" t="str">
        <f>IF(ISBLANK(Comp!C1306)=TRUE,IF(SPRT!C1306=TRUE,SFIN!C1306,SPRT!C1306),Comp!C1306)</f>
        <v>KB001525</v>
      </c>
      <c r="D1306" s="26"/>
      <c r="E1306" s="26"/>
      <c r="F1306" s="26"/>
      <c r="G1306" s="26"/>
      <c r="H1306" s="26"/>
      <c r="I1306" s="26" t="str">
        <f>VLOOKUP(C1306,DATABASE!A:C,3,0)</f>
        <v>M88THS</v>
      </c>
    </row>
    <row r="1307" spans="1:9" ht="12.75" x14ac:dyDescent="0.2">
      <c r="A1307" s="17" t="str">
        <f>IF(ISBLANK(Comp!A1307)=TRUE,SPRT!A684,Comp!A1307)</f>
        <v>SPRT</v>
      </c>
      <c r="B1307" s="26"/>
      <c r="C1307" s="33" t="str">
        <f>IF(ISBLANK(Comp!C1307)=TRUE,IF(SPRT!C1307=TRUE,SFIN!C1307,SPRT!C1307),Comp!C1307)</f>
        <v>KB001526</v>
      </c>
      <c r="D1307" s="26"/>
      <c r="E1307" s="26"/>
      <c r="F1307" s="26"/>
      <c r="G1307" s="26"/>
      <c r="H1307" s="26"/>
      <c r="I1307" s="26" t="str">
        <f>VLOOKUP(C1307,DATABASE!A:C,3,0)</f>
        <v>M88THS</v>
      </c>
    </row>
    <row r="1308" spans="1:9" ht="12.75" x14ac:dyDescent="0.2">
      <c r="A1308" s="17" t="str">
        <f>IF(ISBLANK(Comp!A1308)=TRUE,SPRT!A685,Comp!A1308)</f>
        <v>SPRT</v>
      </c>
      <c r="B1308" s="26"/>
      <c r="C1308" s="33" t="str">
        <f>IF(ISBLANK(Comp!C1308)=TRUE,IF(SPRT!C1308=TRUE,SFIN!C1308,SPRT!C1308),Comp!C1308)</f>
        <v>KB001527</v>
      </c>
      <c r="D1308" s="26"/>
      <c r="E1308" s="26"/>
      <c r="F1308" s="26"/>
      <c r="G1308" s="26"/>
      <c r="H1308" s="26"/>
      <c r="I1308" s="26" t="str">
        <f>VLOOKUP(C1308,DATABASE!A:C,3,0)</f>
        <v>M88THS</v>
      </c>
    </row>
    <row r="1309" spans="1:9" ht="12.75" x14ac:dyDescent="0.2">
      <c r="A1309" s="17" t="str">
        <f>IF(ISBLANK(Comp!A1309)=TRUE,SPRT!A686,Comp!A1309)</f>
        <v>SPRT</v>
      </c>
      <c r="B1309" s="26"/>
      <c r="C1309" s="33" t="str">
        <f>IF(ISBLANK(Comp!C1309)=TRUE,IF(SPRT!C1309=TRUE,SFIN!C1309,SPRT!C1309),Comp!C1309)</f>
        <v>KB001528</v>
      </c>
      <c r="D1309" s="26"/>
      <c r="E1309" s="26"/>
      <c r="F1309" s="26"/>
      <c r="G1309" s="26"/>
      <c r="H1309" s="26"/>
      <c r="I1309" s="26" t="str">
        <f>VLOOKUP(C1309,DATABASE!A:C,3,0)</f>
        <v>M88THS</v>
      </c>
    </row>
    <row r="1310" spans="1:9" ht="12.75" x14ac:dyDescent="0.2">
      <c r="A1310" s="17" t="str">
        <f>IF(ISBLANK(Comp!A1310)=TRUE,SPRT!A687,Comp!A1310)</f>
        <v>SPRT</v>
      </c>
      <c r="B1310" s="26"/>
      <c r="C1310" s="33" t="str">
        <f>IF(ISBLANK(Comp!C1310)=TRUE,IF(SPRT!C1310=TRUE,SFIN!C1310,SPRT!C1310),Comp!C1310)</f>
        <v>KB001529</v>
      </c>
      <c r="D1310" s="26"/>
      <c r="E1310" s="26"/>
      <c r="F1310" s="26"/>
      <c r="G1310" s="26"/>
      <c r="H1310" s="26"/>
      <c r="I1310" s="26" t="str">
        <f>VLOOKUP(C1310,DATABASE!A:C,3,0)</f>
        <v>M88THS</v>
      </c>
    </row>
    <row r="1311" spans="1:9" ht="12.75" x14ac:dyDescent="0.2">
      <c r="A1311" s="17" t="str">
        <f>IF(ISBLANK(Comp!A1311)=TRUE,SPRT!A688,Comp!A1311)</f>
        <v>SPRT</v>
      </c>
      <c r="B1311" s="26"/>
      <c r="C1311" s="33" t="str">
        <f>IF(ISBLANK(Comp!C1311)=TRUE,IF(SPRT!C1311=TRUE,SFIN!C1311,SPRT!C1311),Comp!C1311)</f>
        <v>KB001530</v>
      </c>
      <c r="D1311" s="26"/>
      <c r="E1311" s="26"/>
      <c r="F1311" s="26"/>
      <c r="G1311" s="26"/>
      <c r="H1311" s="26"/>
      <c r="I1311" s="26" t="str">
        <f>VLOOKUP(C1311,DATABASE!A:C,3,0)</f>
        <v>M88THS</v>
      </c>
    </row>
    <row r="1312" spans="1:9" ht="12.75" x14ac:dyDescent="0.2">
      <c r="A1312" s="17" t="str">
        <f>IF(ISBLANK(Comp!A1312)=TRUE,SPRT!A689,Comp!A1312)</f>
        <v>SPRT</v>
      </c>
      <c r="B1312" s="26"/>
      <c r="C1312" s="33" t="str">
        <f>IF(ISBLANK(Comp!C1312)=TRUE,IF(SPRT!C1312=TRUE,SFIN!C1312,SPRT!C1312),Comp!C1312)</f>
        <v>KB001531</v>
      </c>
      <c r="D1312" s="26"/>
      <c r="E1312" s="26"/>
      <c r="F1312" s="26"/>
      <c r="G1312" s="26"/>
      <c r="H1312" s="26"/>
      <c r="I1312" s="26" t="str">
        <f>VLOOKUP(C1312,DATABASE!A:C,3,0)</f>
        <v>M88THS</v>
      </c>
    </row>
    <row r="1313" spans="1:9" ht="12.75" x14ac:dyDescent="0.2">
      <c r="A1313" s="17" t="str">
        <f>IF(ISBLANK(Comp!A1313)=TRUE,SPRT!A690,Comp!A1313)</f>
        <v>SPRT</v>
      </c>
      <c r="B1313" s="26"/>
      <c r="C1313" s="33" t="str">
        <f>IF(ISBLANK(Comp!C1313)=TRUE,IF(SPRT!C1313=TRUE,SFIN!C1313,SPRT!C1313),Comp!C1313)</f>
        <v>KB001532</v>
      </c>
      <c r="D1313" s="26"/>
      <c r="E1313" s="26"/>
      <c r="F1313" s="26"/>
      <c r="G1313" s="26"/>
      <c r="H1313" s="26"/>
      <c r="I1313" s="26" t="str">
        <f>VLOOKUP(C1313,DATABASE!A:C,3,0)</f>
        <v>M88THS</v>
      </c>
    </row>
    <row r="1314" spans="1:9" ht="12.75" x14ac:dyDescent="0.2">
      <c r="A1314" s="17" t="str">
        <f>IF(ISBLANK(Comp!A1314)=TRUE,SPRT!A691,Comp!A1314)</f>
        <v>SPRT</v>
      </c>
      <c r="B1314" s="26"/>
      <c r="C1314" s="33" t="str">
        <f>IF(ISBLANK(Comp!C1314)=TRUE,IF(SPRT!C1314=TRUE,SFIN!C1314,SPRT!C1314),Comp!C1314)</f>
        <v>KB001533</v>
      </c>
      <c r="D1314" s="26"/>
      <c r="E1314" s="26"/>
      <c r="F1314" s="26"/>
      <c r="G1314" s="26"/>
      <c r="H1314" s="26"/>
      <c r="I1314" s="26" t="str">
        <f>VLOOKUP(C1314,DATABASE!A:C,3,0)</f>
        <v>M88THS</v>
      </c>
    </row>
    <row r="1315" spans="1:9" ht="12.75" x14ac:dyDescent="0.2">
      <c r="A1315" s="17" t="str">
        <f>IF(ISBLANK(Comp!A1315)=TRUE,SPRT!A692,Comp!A1315)</f>
        <v>SPRT</v>
      </c>
      <c r="B1315" s="26"/>
      <c r="C1315" s="33" t="str">
        <f>IF(ISBLANK(Comp!C1315)=TRUE,IF(SPRT!C1315=TRUE,SFIN!C1315,SPRT!C1315),Comp!C1315)</f>
        <v>KB001534</v>
      </c>
      <c r="D1315" s="26"/>
      <c r="E1315" s="26"/>
      <c r="F1315" s="26"/>
      <c r="G1315" s="26"/>
      <c r="H1315" s="26"/>
      <c r="I1315" s="26" t="str">
        <f>VLOOKUP(C1315,DATABASE!A:C,3,0)</f>
        <v>M88THS</v>
      </c>
    </row>
    <row r="1316" spans="1:9" ht="12.75" x14ac:dyDescent="0.2">
      <c r="A1316" s="17" t="str">
        <f>IF(ISBLANK(Comp!A1316)=TRUE,SPRT!A693,Comp!A1316)</f>
        <v>SPRT</v>
      </c>
      <c r="B1316" s="26"/>
      <c r="C1316" s="33" t="str">
        <f>IF(ISBLANK(Comp!C1316)=TRUE,IF(SPRT!C1316=TRUE,SFIN!C1316,SPRT!C1316),Comp!C1316)</f>
        <v>KB001535</v>
      </c>
      <c r="D1316" s="26"/>
      <c r="E1316" s="26"/>
      <c r="F1316" s="26"/>
      <c r="G1316" s="26"/>
      <c r="H1316" s="26"/>
      <c r="I1316" s="26" t="str">
        <f>VLOOKUP(C1316,DATABASE!A:C,3,0)</f>
        <v>M88THS</v>
      </c>
    </row>
    <row r="1317" spans="1:9" ht="12.75" x14ac:dyDescent="0.2">
      <c r="A1317" s="17" t="str">
        <f>IF(ISBLANK(Comp!A1317)=TRUE,SPRT!A694,Comp!A1317)</f>
        <v>SPRT</v>
      </c>
      <c r="B1317" s="26"/>
      <c r="C1317" s="33" t="str">
        <f>IF(ISBLANK(Comp!C1317)=TRUE,IF(SPRT!C1317=TRUE,SFIN!C1317,SPRT!C1317),Comp!C1317)</f>
        <v>KB001536</v>
      </c>
      <c r="D1317" s="26"/>
      <c r="E1317" s="26"/>
      <c r="F1317" s="26"/>
      <c r="G1317" s="26"/>
      <c r="H1317" s="26"/>
      <c r="I1317" s="26" t="str">
        <f>VLOOKUP(C1317,DATABASE!A:C,3,0)</f>
        <v>M88THS</v>
      </c>
    </row>
    <row r="1318" spans="1:9" ht="12.75" x14ac:dyDescent="0.2">
      <c r="A1318" s="17" t="str">
        <f>IF(ISBLANK(Comp!A1318)=TRUE,SPRT!A695,Comp!A1318)</f>
        <v>SPRT</v>
      </c>
      <c r="B1318" s="26"/>
      <c r="C1318" s="33" t="str">
        <f>IF(ISBLANK(Comp!C1318)=TRUE,IF(SPRT!C1318=TRUE,SFIN!C1318,SPRT!C1318),Comp!C1318)</f>
        <v>KB001537</v>
      </c>
      <c r="D1318" s="26"/>
      <c r="E1318" s="26"/>
      <c r="F1318" s="26"/>
      <c r="G1318" s="26"/>
      <c r="H1318" s="26"/>
      <c r="I1318" s="26" t="str">
        <f>VLOOKUP(C1318,DATABASE!A:C,3,0)</f>
        <v>M88THS</v>
      </c>
    </row>
    <row r="1319" spans="1:9" ht="12.75" x14ac:dyDescent="0.2">
      <c r="A1319" s="17" t="str">
        <f>IF(ISBLANK(Comp!A1319)=TRUE,SPRT!A696,Comp!A1319)</f>
        <v>SPRT</v>
      </c>
      <c r="B1319" s="26"/>
      <c r="C1319" s="33" t="str">
        <f>IF(ISBLANK(Comp!C1319)=TRUE,IF(SPRT!C1319=TRUE,SFIN!C1319,SPRT!C1319),Comp!C1319)</f>
        <v>KB001538</v>
      </c>
      <c r="D1319" s="26"/>
      <c r="E1319" s="26"/>
      <c r="F1319" s="26"/>
      <c r="G1319" s="26"/>
      <c r="H1319" s="26"/>
      <c r="I1319" s="26" t="str">
        <f>VLOOKUP(C1319,DATABASE!A:C,3,0)</f>
        <v>M88THS</v>
      </c>
    </row>
    <row r="1320" spans="1:9" ht="12.75" x14ac:dyDescent="0.2">
      <c r="A1320" s="17" t="str">
        <f>IF(ISBLANK(Comp!A1320)=TRUE,SPRT!A697,Comp!A1320)</f>
        <v>SPRT</v>
      </c>
      <c r="B1320" s="26"/>
      <c r="C1320" s="33" t="str">
        <f>IF(ISBLANK(Comp!C1320)=TRUE,IF(SPRT!C1320=TRUE,SFIN!C1320,SPRT!C1320),Comp!C1320)</f>
        <v>KB001539</v>
      </c>
      <c r="D1320" s="26"/>
      <c r="E1320" s="26"/>
      <c r="F1320" s="26"/>
      <c r="G1320" s="26"/>
      <c r="H1320" s="26"/>
      <c r="I1320" s="26" t="str">
        <f>VLOOKUP(C1320,DATABASE!A:C,3,0)</f>
        <v>M88THS</v>
      </c>
    </row>
    <row r="1321" spans="1:9" ht="12.75" x14ac:dyDescent="0.2">
      <c r="A1321" s="17" t="str">
        <f>IF(ISBLANK(Comp!A1321)=TRUE,SPRT!A698,Comp!A1321)</f>
        <v>SPRT</v>
      </c>
      <c r="B1321" s="26"/>
      <c r="C1321" s="33" t="str">
        <f>IF(ISBLANK(Comp!C1321)=TRUE,IF(SPRT!C1321=TRUE,SFIN!C1321,SPRT!C1321),Comp!C1321)</f>
        <v>KB001540</v>
      </c>
      <c r="D1321" s="26"/>
      <c r="E1321" s="26"/>
      <c r="F1321" s="26"/>
      <c r="G1321" s="26"/>
      <c r="H1321" s="26"/>
      <c r="I1321" s="26" t="str">
        <f>VLOOKUP(C1321,DATABASE!A:C,3,0)</f>
        <v>M88THS</v>
      </c>
    </row>
    <row r="1322" spans="1:9" ht="12.75" x14ac:dyDescent="0.2">
      <c r="A1322" s="17" t="str">
        <f>IF(ISBLANK(Comp!A1322)=TRUE,SPRT!A699,Comp!A1322)</f>
        <v>SPRT</v>
      </c>
      <c r="B1322" s="26"/>
      <c r="C1322" s="33" t="str">
        <f>IF(ISBLANK(Comp!C1322)=TRUE,IF(SPRT!C1322=TRUE,SFIN!C1322,SPRT!C1322),Comp!C1322)</f>
        <v>KB001541</v>
      </c>
      <c r="D1322" s="26"/>
      <c r="E1322" s="26"/>
      <c r="F1322" s="26"/>
      <c r="G1322" s="26"/>
      <c r="H1322" s="26"/>
      <c r="I1322" s="26" t="str">
        <f>VLOOKUP(C1322,DATABASE!A:C,3,0)</f>
        <v>M88THS</v>
      </c>
    </row>
    <row r="1323" spans="1:9" ht="12.75" x14ac:dyDescent="0.2">
      <c r="A1323" s="17" t="str">
        <f>IF(ISBLANK(Comp!A1323)=TRUE,SPRT!A700,Comp!A1323)</f>
        <v>SPRT</v>
      </c>
      <c r="B1323" s="26"/>
      <c r="C1323" s="33" t="str">
        <f>IF(ISBLANK(Comp!C1323)=TRUE,IF(SPRT!C1323=TRUE,SFIN!C1323,SPRT!C1323),Comp!C1323)</f>
        <v>KB001542</v>
      </c>
      <c r="D1323" s="26"/>
      <c r="E1323" s="26"/>
      <c r="F1323" s="26"/>
      <c r="G1323" s="26"/>
      <c r="H1323" s="26"/>
      <c r="I1323" s="26" t="str">
        <f>VLOOKUP(C1323,DATABASE!A:C,3,0)</f>
        <v>M88THS</v>
      </c>
    </row>
    <row r="1324" spans="1:9" ht="12.75" x14ac:dyDescent="0.2">
      <c r="A1324" s="17" t="str">
        <f>IF(ISBLANK(Comp!A1324)=TRUE,SPRT!A701,Comp!A1324)</f>
        <v>SPRT</v>
      </c>
      <c r="B1324" s="26"/>
      <c r="C1324" s="33" t="str">
        <f>IF(ISBLANK(Comp!C1324)=TRUE,IF(SPRT!C1324=TRUE,SFIN!C1324,SPRT!C1324),Comp!C1324)</f>
        <v>KB001543</v>
      </c>
      <c r="D1324" s="26"/>
      <c r="E1324" s="26"/>
      <c r="F1324" s="26"/>
      <c r="G1324" s="26"/>
      <c r="H1324" s="26"/>
      <c r="I1324" s="26" t="str">
        <f>VLOOKUP(C1324,DATABASE!A:C,3,0)</f>
        <v>M88THS</v>
      </c>
    </row>
    <row r="1325" spans="1:9" ht="12.75" x14ac:dyDescent="0.2">
      <c r="A1325" s="17" t="str">
        <f>IF(ISBLANK(Comp!A1325)=TRUE,SPRT!A702,Comp!A1325)</f>
        <v>SPRT</v>
      </c>
      <c r="B1325" s="26"/>
      <c r="C1325" s="33" t="str">
        <f>IF(ISBLANK(Comp!C1325)=TRUE,IF(SPRT!C1325=TRUE,SFIN!C1325,SPRT!C1325),Comp!C1325)</f>
        <v>KB001544</v>
      </c>
      <c r="D1325" s="26"/>
      <c r="E1325" s="26"/>
      <c r="F1325" s="26"/>
      <c r="G1325" s="26"/>
      <c r="H1325" s="26"/>
      <c r="I1325" s="26" t="str">
        <f>VLOOKUP(C1325,DATABASE!A:C,3,0)</f>
        <v>M88THS</v>
      </c>
    </row>
    <row r="1326" spans="1:9" ht="12.75" x14ac:dyDescent="0.2">
      <c r="A1326" s="17" t="str">
        <f>IF(ISBLANK(Comp!A1326)=TRUE,SPRT!A703,Comp!A1326)</f>
        <v>SPRT</v>
      </c>
      <c r="B1326" s="26"/>
      <c r="C1326" s="33" t="str">
        <f>IF(ISBLANK(Comp!C1326)=TRUE,IF(SPRT!C1326=TRUE,SFIN!C1326,SPRT!C1326),Comp!C1326)</f>
        <v>KB001545</v>
      </c>
      <c r="D1326" s="26"/>
      <c r="E1326" s="26"/>
      <c r="F1326" s="26"/>
      <c r="G1326" s="26"/>
      <c r="H1326" s="26"/>
      <c r="I1326" s="26" t="str">
        <f>VLOOKUP(C1326,DATABASE!A:C,3,0)</f>
        <v>M88THS</v>
      </c>
    </row>
    <row r="1327" spans="1:9" ht="12.75" x14ac:dyDescent="0.2">
      <c r="A1327" s="17" t="str">
        <f>IF(ISBLANK(Comp!A1327)=TRUE,SPRT!A704,Comp!A1327)</f>
        <v>SPRT</v>
      </c>
      <c r="B1327" s="26"/>
      <c r="C1327" s="33" t="str">
        <f>IF(ISBLANK(Comp!C1327)=TRUE,IF(SPRT!C1327=TRUE,SFIN!C1327,SPRT!C1327),Comp!C1327)</f>
        <v>KB001546</v>
      </c>
      <c r="D1327" s="26"/>
      <c r="E1327" s="26"/>
      <c r="F1327" s="26"/>
      <c r="G1327" s="26"/>
      <c r="H1327" s="26"/>
      <c r="I1327" s="26" t="str">
        <f>VLOOKUP(C1327,DATABASE!A:C,3,0)</f>
        <v>M88THS</v>
      </c>
    </row>
    <row r="1328" spans="1:9" ht="12.75" x14ac:dyDescent="0.2">
      <c r="A1328" s="17" t="str">
        <f>IF(ISBLANK(Comp!A1328)=TRUE,SPRT!A705,Comp!A1328)</f>
        <v>SPRT</v>
      </c>
      <c r="B1328" s="26"/>
      <c r="C1328" s="33" t="str">
        <f>IF(ISBLANK(Comp!C1328)=TRUE,IF(SPRT!C1328=TRUE,SFIN!C1328,SPRT!C1328),Comp!C1328)</f>
        <v>KB001547</v>
      </c>
      <c r="D1328" s="26"/>
      <c r="E1328" s="26"/>
      <c r="F1328" s="26"/>
      <c r="G1328" s="26"/>
      <c r="H1328" s="26"/>
      <c r="I1328" s="26" t="str">
        <f>VLOOKUP(C1328,DATABASE!A:C,3,0)</f>
        <v>M88THS</v>
      </c>
    </row>
    <row r="1329" spans="1:9" ht="12.75" x14ac:dyDescent="0.2">
      <c r="A1329" s="17" t="str">
        <f>IF(ISBLANK(Comp!A1329)=TRUE,SPRT!A706,Comp!A1329)</f>
        <v>SPRT</v>
      </c>
      <c r="B1329" s="26"/>
      <c r="C1329" s="33" t="str">
        <f>IF(ISBLANK(Comp!C1329)=TRUE,IF(SPRT!C1329=TRUE,SFIN!C1329,SPRT!C1329),Comp!C1329)</f>
        <v>KB001548</v>
      </c>
      <c r="D1329" s="26"/>
      <c r="E1329" s="26"/>
      <c r="F1329" s="26"/>
      <c r="G1329" s="26"/>
      <c r="H1329" s="26"/>
      <c r="I1329" s="26" t="str">
        <f>VLOOKUP(C1329,DATABASE!A:C,3,0)</f>
        <v>M88THS</v>
      </c>
    </row>
    <row r="1330" spans="1:9" ht="12.75" x14ac:dyDescent="0.2">
      <c r="A1330" s="17" t="str">
        <f>IF(ISBLANK(Comp!A1330)=TRUE,SPRT!A707,Comp!A1330)</f>
        <v>SPRT</v>
      </c>
      <c r="B1330" s="26"/>
      <c r="C1330" s="33" t="str">
        <f>IF(ISBLANK(Comp!C1330)=TRUE,IF(SPRT!C1330=TRUE,SFIN!C1330,SPRT!C1330),Comp!C1330)</f>
        <v>KB001549</v>
      </c>
      <c r="D1330" s="26"/>
      <c r="E1330" s="26"/>
      <c r="F1330" s="26"/>
      <c r="G1330" s="26"/>
      <c r="H1330" s="26"/>
      <c r="I1330" s="26" t="str">
        <f>VLOOKUP(C1330,DATABASE!A:C,3,0)</f>
        <v>M88THS</v>
      </c>
    </row>
    <row r="1331" spans="1:9" ht="12.75" x14ac:dyDescent="0.2">
      <c r="A1331" s="17" t="str">
        <f>IF(ISBLANK(Comp!A1331)=TRUE,SPRT!A708,Comp!A1331)</f>
        <v>SPRT</v>
      </c>
      <c r="B1331" s="26"/>
      <c r="C1331" s="33" t="str">
        <f>IF(ISBLANK(Comp!C1331)=TRUE,IF(SPRT!C1331=TRUE,SFIN!C1331,SPRT!C1331),Comp!C1331)</f>
        <v>KB001550</v>
      </c>
      <c r="D1331" s="26"/>
      <c r="E1331" s="26"/>
      <c r="F1331" s="26"/>
      <c r="G1331" s="26"/>
      <c r="H1331" s="26"/>
      <c r="I1331" s="26" t="str">
        <f>VLOOKUP(C1331,DATABASE!A:C,3,0)</f>
        <v>M88THS</v>
      </c>
    </row>
    <row r="1332" spans="1:9" ht="12.75" x14ac:dyDescent="0.2">
      <c r="A1332" s="17" t="str">
        <f>IF(ISBLANK(Comp!A1332)=TRUE,SPRT!A709,Comp!A1332)</f>
        <v>SPRT</v>
      </c>
      <c r="B1332" s="26"/>
      <c r="C1332" s="33" t="str">
        <f>IF(ISBLANK(Comp!C1332)=TRUE,IF(SPRT!C1332=TRUE,SFIN!C1332,SPRT!C1332),Comp!C1332)</f>
        <v>KB001551</v>
      </c>
      <c r="D1332" s="26"/>
      <c r="E1332" s="26"/>
      <c r="F1332" s="26"/>
      <c r="G1332" s="26"/>
      <c r="H1332" s="26"/>
      <c r="I1332" s="26" t="str">
        <f>VLOOKUP(C1332,DATABASE!A:C,3,0)</f>
        <v>M88THS</v>
      </c>
    </row>
    <row r="1333" spans="1:9" ht="12.75" x14ac:dyDescent="0.2">
      <c r="A1333" s="17" t="str">
        <f>IF(ISBLANK(Comp!A1333)=TRUE,SPRT!A710,Comp!A1333)</f>
        <v>SPRT</v>
      </c>
      <c r="B1333" s="26"/>
      <c r="C1333" s="33" t="str">
        <f>IF(ISBLANK(Comp!C1333)=TRUE,IF(SPRT!C1333=TRUE,SFIN!C1333,SPRT!C1333),Comp!C1333)</f>
        <v>KB001552</v>
      </c>
      <c r="D1333" s="26"/>
      <c r="E1333" s="26"/>
      <c r="F1333" s="26"/>
      <c r="G1333" s="26"/>
      <c r="H1333" s="26"/>
      <c r="I1333" s="26" t="str">
        <f>VLOOKUP(C1333,DATABASE!A:C,3,0)</f>
        <v>M88THS</v>
      </c>
    </row>
    <row r="1334" spans="1:9" ht="12.75" x14ac:dyDescent="0.2">
      <c r="A1334" s="17" t="str">
        <f>IF(ISBLANK(Comp!A1334)=TRUE,SPRT!A711,Comp!A1334)</f>
        <v>SPRT</v>
      </c>
      <c r="B1334" s="26"/>
      <c r="C1334" s="33" t="str">
        <f>IF(ISBLANK(Comp!C1334)=TRUE,IF(SPRT!C1334=TRUE,SFIN!C1334,SPRT!C1334),Comp!C1334)</f>
        <v>KB001553</v>
      </c>
      <c r="D1334" s="26"/>
      <c r="E1334" s="26"/>
      <c r="F1334" s="26"/>
      <c r="G1334" s="26"/>
      <c r="H1334" s="26"/>
      <c r="I1334" s="26" t="str">
        <f>VLOOKUP(C1334,DATABASE!A:C,3,0)</f>
        <v>M88THS</v>
      </c>
    </row>
    <row r="1335" spans="1:9" ht="12.75" x14ac:dyDescent="0.2">
      <c r="A1335" s="17" t="str">
        <f>IF(ISBLANK(Comp!A1335)=TRUE,SPRT!A712,Comp!A1335)</f>
        <v>SPRT</v>
      </c>
      <c r="B1335" s="26"/>
      <c r="C1335" s="33" t="str">
        <f>IF(ISBLANK(Comp!C1335)=TRUE,IF(SPRT!C1335=TRUE,SFIN!C1335,SPRT!C1335),Comp!C1335)</f>
        <v>KB001554</v>
      </c>
      <c r="D1335" s="26"/>
      <c r="E1335" s="26"/>
      <c r="F1335" s="26"/>
      <c r="G1335" s="26"/>
      <c r="H1335" s="26"/>
      <c r="I1335" s="26" t="str">
        <f>VLOOKUP(C1335,DATABASE!A:C,3,0)</f>
        <v>M88THS</v>
      </c>
    </row>
    <row r="1336" spans="1:9" ht="12.75" x14ac:dyDescent="0.2">
      <c r="A1336" s="17" t="str">
        <f>IF(ISBLANK(Comp!A1336)=TRUE,SPRT!A713,Comp!A1336)</f>
        <v>SPRT</v>
      </c>
      <c r="B1336" s="26"/>
      <c r="C1336" s="33" t="str">
        <f>IF(ISBLANK(Comp!C1336)=TRUE,IF(SPRT!C1336=TRUE,SFIN!C1336,SPRT!C1336),Comp!C1336)</f>
        <v>KB001555</v>
      </c>
      <c r="D1336" s="26"/>
      <c r="E1336" s="26"/>
      <c r="F1336" s="26"/>
      <c r="G1336" s="26"/>
      <c r="H1336" s="26"/>
      <c r="I1336" s="26" t="str">
        <f>VLOOKUP(C1336,DATABASE!A:C,3,0)</f>
        <v>M88THS</v>
      </c>
    </row>
    <row r="1337" spans="1:9" ht="12.75" x14ac:dyDescent="0.2">
      <c r="A1337" s="17" t="str">
        <f>IF(ISBLANK(Comp!A1337)=TRUE,SPRT!A714,Comp!A1337)</f>
        <v>SPRT</v>
      </c>
      <c r="B1337" s="26"/>
      <c r="C1337" s="33" t="str">
        <f>IF(ISBLANK(Comp!C1337)=TRUE,IF(SPRT!C1337=TRUE,SFIN!C1337,SPRT!C1337),Comp!C1337)</f>
        <v>KB001556</v>
      </c>
      <c r="D1337" s="26"/>
      <c r="E1337" s="26"/>
      <c r="F1337" s="26"/>
      <c r="G1337" s="26"/>
      <c r="H1337" s="26"/>
      <c r="I1337" s="26" t="str">
        <f>VLOOKUP(C1337,DATABASE!A:C,3,0)</f>
        <v>M88THS</v>
      </c>
    </row>
    <row r="1338" spans="1:9" ht="12.75" x14ac:dyDescent="0.2">
      <c r="A1338" s="17" t="str">
        <f>IF(ISBLANK(Comp!A1338)=TRUE,SPRT!A715,Comp!A1338)</f>
        <v>SPRT</v>
      </c>
      <c r="B1338" s="26"/>
      <c r="C1338" s="33" t="str">
        <f>IF(ISBLANK(Comp!C1338)=TRUE,IF(SPRT!C1338=TRUE,SFIN!C1338,SPRT!C1338),Comp!C1338)</f>
        <v>KB001557</v>
      </c>
      <c r="D1338" s="26"/>
      <c r="E1338" s="26"/>
      <c r="F1338" s="26"/>
      <c r="G1338" s="26"/>
      <c r="H1338" s="26"/>
      <c r="I1338" s="26" t="str">
        <f>VLOOKUP(C1338,DATABASE!A:C,3,0)</f>
        <v>M88THS</v>
      </c>
    </row>
    <row r="1339" spans="1:9" ht="12.75" x14ac:dyDescent="0.2">
      <c r="A1339" s="17" t="str">
        <f>IF(ISBLANK(Comp!A1339)=TRUE,SPRT!A716,Comp!A1339)</f>
        <v>SPRT</v>
      </c>
      <c r="B1339" s="26"/>
      <c r="C1339" s="33" t="str">
        <f>IF(ISBLANK(Comp!C1339)=TRUE,IF(SPRT!C1339=TRUE,SFIN!C1339,SPRT!C1339),Comp!C1339)</f>
        <v>KB001558</v>
      </c>
      <c r="D1339" s="26"/>
      <c r="E1339" s="26"/>
      <c r="F1339" s="26"/>
      <c r="G1339" s="26"/>
      <c r="H1339" s="26"/>
      <c r="I1339" s="26" t="str">
        <f>VLOOKUP(C1339,DATABASE!A:C,3,0)</f>
        <v>M88THS</v>
      </c>
    </row>
    <row r="1340" spans="1:9" ht="12.75" x14ac:dyDescent="0.2">
      <c r="A1340" s="17" t="str">
        <f>IF(ISBLANK(Comp!A1340)=TRUE,SPRT!A717,Comp!A1340)</f>
        <v>SPRT</v>
      </c>
      <c r="B1340" s="26"/>
      <c r="C1340" s="33" t="str">
        <f>IF(ISBLANK(Comp!C1340)=TRUE,IF(SPRT!C1340=TRUE,SFIN!C1340,SPRT!C1340),Comp!C1340)</f>
        <v>KB001559</v>
      </c>
      <c r="D1340" s="26"/>
      <c r="E1340" s="26"/>
      <c r="F1340" s="26"/>
      <c r="G1340" s="26"/>
      <c r="H1340" s="26"/>
      <c r="I1340" s="26" t="str">
        <f>VLOOKUP(C1340,DATABASE!A:C,3,0)</f>
        <v>M88THS</v>
      </c>
    </row>
    <row r="1341" spans="1:9" ht="12.75" x14ac:dyDescent="0.2">
      <c r="A1341" s="17" t="str">
        <f>IF(ISBLANK(Comp!A1341)=TRUE,SPRT!A718,Comp!A1341)</f>
        <v>SPRT</v>
      </c>
      <c r="B1341" s="26"/>
      <c r="C1341" s="33" t="str">
        <f>IF(ISBLANK(Comp!C1341)=TRUE,IF(SPRT!C1341=TRUE,SFIN!C1341,SPRT!C1341),Comp!C1341)</f>
        <v>KB001560</v>
      </c>
      <c r="D1341" s="26"/>
      <c r="E1341" s="26"/>
      <c r="F1341" s="26"/>
      <c r="G1341" s="26"/>
      <c r="H1341" s="26"/>
      <c r="I1341" s="26" t="str">
        <f>VLOOKUP(C1341,DATABASE!A:C,3,0)</f>
        <v>T70BLDC</v>
      </c>
    </row>
    <row r="1342" spans="1:9" ht="12.75" x14ac:dyDescent="0.2">
      <c r="A1342" s="17" t="str">
        <f>IF(ISBLANK(Comp!A1342)=TRUE,SPRT!A719,Comp!A1342)</f>
        <v>SPRT</v>
      </c>
      <c r="B1342" s="26"/>
      <c r="C1342" s="33" t="str">
        <f>IF(ISBLANK(Comp!C1342)=TRUE,IF(SPRT!C1342=TRUE,SFIN!C1342,SPRT!C1342),Comp!C1342)</f>
        <v>KB001561</v>
      </c>
      <c r="D1342" s="26"/>
      <c r="E1342" s="26"/>
      <c r="F1342" s="26"/>
      <c r="G1342" s="26"/>
      <c r="H1342" s="26"/>
      <c r="I1342" s="26" t="str">
        <f>VLOOKUP(C1342,DATABASE!A:C,3,0)</f>
        <v>M88THS</v>
      </c>
    </row>
    <row r="1343" spans="1:9" ht="12.75" x14ac:dyDescent="0.2">
      <c r="A1343" s="17" t="str">
        <f>IF(ISBLANK(Comp!A1343)=TRUE,SPRT!A720,Comp!A1343)</f>
        <v>SPRT</v>
      </c>
      <c r="B1343" s="26"/>
      <c r="C1343" s="33" t="str">
        <f>IF(ISBLANK(Comp!C1343)=TRUE,IF(SPRT!C1343=TRUE,SFIN!C1343,SPRT!C1343),Comp!C1343)</f>
        <v>KB001562</v>
      </c>
      <c r="D1343" s="26"/>
      <c r="E1343" s="26"/>
      <c r="F1343" s="26"/>
      <c r="G1343" s="26"/>
      <c r="H1343" s="26"/>
      <c r="I1343" s="26" t="str">
        <f>VLOOKUP(C1343,DATABASE!A:C,3,0)</f>
        <v>M88THS</v>
      </c>
    </row>
    <row r="1344" spans="1:9" ht="12.75" x14ac:dyDescent="0.2">
      <c r="A1344" s="17" t="str">
        <f>IF(ISBLANK(Comp!A1344)=TRUE,SPRT!A721,Comp!A1344)</f>
        <v>SPRT</v>
      </c>
      <c r="B1344" s="26"/>
      <c r="C1344" s="33" t="str">
        <f>IF(ISBLANK(Comp!C1344)=TRUE,IF(SPRT!C1344=TRUE,SFIN!C1344,SPRT!C1344),Comp!C1344)</f>
        <v>KB001563</v>
      </c>
      <c r="D1344" s="26"/>
      <c r="E1344" s="26"/>
      <c r="F1344" s="26"/>
      <c r="G1344" s="26"/>
      <c r="H1344" s="26"/>
      <c r="I1344" s="26" t="str">
        <f>VLOOKUP(C1344,DATABASE!A:C,3,0)</f>
        <v>M88THS</v>
      </c>
    </row>
    <row r="1345" spans="1:9" ht="12.75" x14ac:dyDescent="0.2">
      <c r="A1345" s="17" t="str">
        <f>IF(ISBLANK(Comp!A1345)=TRUE,SPRT!A722,Comp!A1345)</f>
        <v>SPRT</v>
      </c>
      <c r="B1345" s="26"/>
      <c r="C1345" s="33" t="str">
        <f>IF(ISBLANK(Comp!C1345)=TRUE,IF(SPRT!C1345=TRUE,SFIN!C1345,SPRT!C1345),Comp!C1345)</f>
        <v>KB001564</v>
      </c>
      <c r="D1345" s="26"/>
      <c r="E1345" s="26"/>
      <c r="F1345" s="26"/>
      <c r="G1345" s="26"/>
      <c r="H1345" s="26"/>
      <c r="I1345" s="26" t="str">
        <f>VLOOKUP(C1345,DATABASE!A:C,3,0)</f>
        <v>M88THS</v>
      </c>
    </row>
    <row r="1346" spans="1:9" ht="12.75" x14ac:dyDescent="0.2">
      <c r="A1346" s="17" t="str">
        <f>IF(ISBLANK(Comp!A1346)=TRUE,SPRT!A723,Comp!A1346)</f>
        <v>SPRT</v>
      </c>
      <c r="B1346" s="26"/>
      <c r="C1346" s="33" t="str">
        <f>IF(ISBLANK(Comp!C1346)=TRUE,IF(SPRT!C1346=TRUE,SFIN!C1346,SPRT!C1346),Comp!C1346)</f>
        <v>KB001565</v>
      </c>
      <c r="D1346" s="26"/>
      <c r="E1346" s="26"/>
      <c r="F1346" s="26"/>
      <c r="G1346" s="26"/>
      <c r="H1346" s="26"/>
      <c r="I1346" s="26" t="str">
        <f>VLOOKUP(C1346,DATABASE!A:C,3,0)</f>
        <v>M88THS</v>
      </c>
    </row>
    <row r="1347" spans="1:9" ht="12.75" x14ac:dyDescent="0.2">
      <c r="A1347" s="17" t="str">
        <f>IF(ISBLANK(Comp!A1347)=TRUE,SPRT!A724,Comp!A1347)</f>
        <v>SPRT</v>
      </c>
      <c r="B1347" s="26"/>
      <c r="C1347" s="33" t="str">
        <f>IF(ISBLANK(Comp!C1347)=TRUE,IF(SPRT!C1347=TRUE,SFIN!C1347,SPRT!C1347),Comp!C1347)</f>
        <v>KB001566</v>
      </c>
      <c r="D1347" s="26"/>
      <c r="E1347" s="26"/>
      <c r="F1347" s="26"/>
      <c r="G1347" s="26"/>
      <c r="H1347" s="26"/>
      <c r="I1347" s="26" t="str">
        <f>VLOOKUP(C1347,DATABASE!A:C,3,0)</f>
        <v>M88THS</v>
      </c>
    </row>
    <row r="1348" spans="1:9" ht="12.75" x14ac:dyDescent="0.2">
      <c r="A1348" s="17" t="str">
        <f>IF(ISBLANK(Comp!A1348)=TRUE,SPRT!A725,Comp!A1348)</f>
        <v>SPRT</v>
      </c>
      <c r="B1348" s="26"/>
      <c r="C1348" s="33" t="str">
        <f>IF(ISBLANK(Comp!C1348)=TRUE,IF(SPRT!C1348=TRUE,SFIN!C1348,SPRT!C1348),Comp!C1348)</f>
        <v>KB001567</v>
      </c>
      <c r="D1348" s="26"/>
      <c r="E1348" s="26"/>
      <c r="F1348" s="26"/>
      <c r="G1348" s="26"/>
      <c r="H1348" s="26"/>
      <c r="I1348" s="26" t="str">
        <f>VLOOKUP(C1348,DATABASE!A:C,3,0)</f>
        <v>M88THS</v>
      </c>
    </row>
    <row r="1349" spans="1:9" ht="12.75" x14ac:dyDescent="0.2">
      <c r="A1349" s="17" t="str">
        <f>IF(ISBLANK(Comp!A1349)=TRUE,SPRT!A726,Comp!A1349)</f>
        <v>SPRT</v>
      </c>
      <c r="B1349" s="26"/>
      <c r="C1349" s="33" t="str">
        <f>IF(ISBLANK(Comp!C1349)=TRUE,IF(SPRT!C1349=TRUE,SFIN!C1349,SPRT!C1349),Comp!C1349)</f>
        <v>KB001568</v>
      </c>
      <c r="D1349" s="26"/>
      <c r="E1349" s="26"/>
      <c r="F1349" s="26"/>
      <c r="G1349" s="26"/>
      <c r="H1349" s="26"/>
      <c r="I1349" s="26" t="str">
        <f>VLOOKUP(C1349,DATABASE!A:C,3,0)</f>
        <v>M88THS</v>
      </c>
    </row>
    <row r="1350" spans="1:9" ht="12.75" x14ac:dyDescent="0.2">
      <c r="A1350" s="17" t="str">
        <f>IF(ISBLANK(Comp!A1350)=TRUE,SPRT!A727,Comp!A1350)</f>
        <v>SPRT</v>
      </c>
      <c r="B1350" s="26"/>
      <c r="C1350" s="33" t="str">
        <f>IF(ISBLANK(Comp!C1350)=TRUE,IF(SPRT!C1350=TRUE,SFIN!C1350,SPRT!C1350),Comp!C1350)</f>
        <v>KB001569</v>
      </c>
      <c r="D1350" s="26"/>
      <c r="E1350" s="26"/>
      <c r="F1350" s="26"/>
      <c r="G1350" s="26"/>
      <c r="H1350" s="26"/>
      <c r="I1350" s="26" t="str">
        <f>VLOOKUP(C1350,DATABASE!A:C,3,0)</f>
        <v>M88THS</v>
      </c>
    </row>
    <row r="1351" spans="1:9" ht="12.75" x14ac:dyDescent="0.2">
      <c r="A1351" s="17" t="str">
        <f>IF(ISBLANK(Comp!A1351)=TRUE,SPRT!A728,Comp!A1351)</f>
        <v>SPRT</v>
      </c>
      <c r="B1351" s="26"/>
      <c r="C1351" s="33" t="str">
        <f>IF(ISBLANK(Comp!C1351)=TRUE,IF(SPRT!C1351=TRUE,SFIN!C1351,SPRT!C1351),Comp!C1351)</f>
        <v>KB001570</v>
      </c>
      <c r="D1351" s="26"/>
      <c r="E1351" s="26"/>
      <c r="F1351" s="26"/>
      <c r="G1351" s="26"/>
      <c r="H1351" s="26"/>
      <c r="I1351" s="26" t="str">
        <f>VLOOKUP(C1351,DATABASE!A:C,3,0)</f>
        <v>M88THS</v>
      </c>
    </row>
    <row r="1352" spans="1:9" ht="12.75" x14ac:dyDescent="0.2">
      <c r="A1352" s="17" t="str">
        <f>IF(ISBLANK(Comp!A1352)=TRUE,SPRT!A729,Comp!A1352)</f>
        <v>SPRT</v>
      </c>
      <c r="B1352" s="26"/>
      <c r="C1352" s="33" t="str">
        <f>IF(ISBLANK(Comp!C1352)=TRUE,IF(SPRT!C1352=TRUE,SFIN!C1352,SPRT!C1352),Comp!C1352)</f>
        <v>KB001571</v>
      </c>
      <c r="D1352" s="26"/>
      <c r="E1352" s="26"/>
      <c r="F1352" s="26"/>
      <c r="G1352" s="26"/>
      <c r="H1352" s="26"/>
      <c r="I1352" s="26" t="str">
        <f>VLOOKUP(C1352,DATABASE!A:C,3,0)</f>
        <v>M88THS</v>
      </c>
    </row>
    <row r="1353" spans="1:9" ht="12.75" x14ac:dyDescent="0.2">
      <c r="A1353" s="17" t="str">
        <f>IF(ISBLANK(Comp!A1353)=TRUE,SPRT!A730,Comp!A1353)</f>
        <v>SPRT</v>
      </c>
      <c r="B1353" s="26"/>
      <c r="C1353" s="33" t="str">
        <f>IF(ISBLANK(Comp!C1353)=TRUE,IF(SPRT!C1353=TRUE,SFIN!C1353,SPRT!C1353),Comp!C1353)</f>
        <v>KB001572</v>
      </c>
      <c r="D1353" s="26"/>
      <c r="E1353" s="26"/>
      <c r="F1353" s="26"/>
      <c r="G1353" s="26"/>
      <c r="H1353" s="26"/>
      <c r="I1353" s="26" t="str">
        <f>VLOOKUP(C1353,DATABASE!A:C,3,0)</f>
        <v>M88THS</v>
      </c>
    </row>
    <row r="1354" spans="1:9" ht="12.75" x14ac:dyDescent="0.2">
      <c r="A1354" s="17" t="str">
        <f>IF(ISBLANK(Comp!A1354)=TRUE,SPRT!A731,Comp!A1354)</f>
        <v>SPRT</v>
      </c>
      <c r="B1354" s="26"/>
      <c r="C1354" s="33" t="str">
        <f>IF(ISBLANK(Comp!C1354)=TRUE,IF(SPRT!C1354=TRUE,SFIN!C1354,SPRT!C1354),Comp!C1354)</f>
        <v>KB001573</v>
      </c>
      <c r="D1354" s="26"/>
      <c r="E1354" s="26"/>
      <c r="F1354" s="26"/>
      <c r="G1354" s="26"/>
      <c r="H1354" s="26"/>
      <c r="I1354" s="26" t="str">
        <f>VLOOKUP(C1354,DATABASE!A:C,3,0)</f>
        <v>M88THS</v>
      </c>
    </row>
    <row r="1355" spans="1:9" ht="12.75" x14ac:dyDescent="0.2">
      <c r="A1355" s="17" t="str">
        <f>IF(ISBLANK(Comp!A1355)=TRUE,SPRT!A732,Comp!A1355)</f>
        <v>SPRT</v>
      </c>
      <c r="B1355" s="26"/>
      <c r="C1355" s="33" t="str">
        <f>IF(ISBLANK(Comp!C1355)=TRUE,IF(SPRT!C1355=TRUE,SFIN!C1355,SPRT!C1355),Comp!C1355)</f>
        <v>KB001574</v>
      </c>
      <c r="D1355" s="26"/>
      <c r="E1355" s="26"/>
      <c r="F1355" s="26"/>
      <c r="G1355" s="26"/>
      <c r="H1355" s="26"/>
      <c r="I1355" s="26" t="str">
        <f>VLOOKUP(C1355,DATABASE!A:C,3,0)</f>
        <v>M88THS</v>
      </c>
    </row>
    <row r="1356" spans="1:9" ht="12.75" x14ac:dyDescent="0.2">
      <c r="A1356" s="17" t="str">
        <f>IF(ISBLANK(Comp!A1356)=TRUE,SPRT!A733,Comp!A1356)</f>
        <v>SPRT</v>
      </c>
      <c r="B1356" s="26"/>
      <c r="C1356" s="33" t="str">
        <f>IF(ISBLANK(Comp!C1356)=TRUE,IF(SPRT!C1356=TRUE,SFIN!C1356,SPRT!C1356),Comp!C1356)</f>
        <v>KB001575</v>
      </c>
      <c r="D1356" s="26"/>
      <c r="E1356" s="26"/>
      <c r="F1356" s="26"/>
      <c r="G1356" s="26"/>
      <c r="H1356" s="26"/>
      <c r="I1356" s="26" t="str">
        <f>VLOOKUP(C1356,DATABASE!A:C,3,0)</f>
        <v>M88THS</v>
      </c>
    </row>
    <row r="1357" spans="1:9" ht="12.75" x14ac:dyDescent="0.2">
      <c r="A1357" s="17" t="str">
        <f>IF(ISBLANK(Comp!A1357)=TRUE,SPRT!A734,Comp!A1357)</f>
        <v>SPRT</v>
      </c>
      <c r="B1357" s="26"/>
      <c r="C1357" s="33" t="str">
        <f>IF(ISBLANK(Comp!C1357)=TRUE,IF(SPRT!C1357=TRUE,SFIN!C1357,SPRT!C1357),Comp!C1357)</f>
        <v>KB001576</v>
      </c>
      <c r="D1357" s="26"/>
      <c r="E1357" s="26"/>
      <c r="F1357" s="26"/>
      <c r="G1357" s="26"/>
      <c r="H1357" s="26"/>
      <c r="I1357" s="26" t="str">
        <f>VLOOKUP(C1357,DATABASE!A:C,3,0)</f>
        <v>M88THS</v>
      </c>
    </row>
    <row r="1358" spans="1:9" ht="12.75" x14ac:dyDescent="0.2">
      <c r="A1358" s="17" t="str">
        <f>IF(ISBLANK(Comp!A1358)=TRUE,SPRT!A735,Comp!A1358)</f>
        <v>SPRT</v>
      </c>
      <c r="B1358" s="26"/>
      <c r="C1358" s="33" t="str">
        <f>IF(ISBLANK(Comp!C1358)=TRUE,IF(SPRT!C1358=TRUE,SFIN!C1358,SPRT!C1358),Comp!C1358)</f>
        <v>KB001577</v>
      </c>
      <c r="D1358" s="26"/>
      <c r="E1358" s="26"/>
      <c r="F1358" s="26"/>
      <c r="G1358" s="26"/>
      <c r="H1358" s="26"/>
      <c r="I1358" s="26" t="str">
        <f>VLOOKUP(C1358,DATABASE!A:C,3,0)</f>
        <v>M88THS</v>
      </c>
    </row>
    <row r="1359" spans="1:9" ht="12.75" x14ac:dyDescent="0.2">
      <c r="A1359" s="17" t="str">
        <f>IF(ISBLANK(Comp!A1359)=TRUE,SPRT!A736,Comp!A1359)</f>
        <v>SPRT</v>
      </c>
      <c r="B1359" s="26"/>
      <c r="C1359" s="33" t="str">
        <f>IF(ISBLANK(Comp!C1359)=TRUE,IF(SPRT!C1359=TRUE,SFIN!C1359,SPRT!C1359),Comp!C1359)</f>
        <v>KB001578</v>
      </c>
      <c r="D1359" s="26"/>
      <c r="E1359" s="26"/>
      <c r="F1359" s="26"/>
      <c r="G1359" s="26"/>
      <c r="H1359" s="26"/>
      <c r="I1359" s="26" t="str">
        <f>VLOOKUP(C1359,DATABASE!A:C,3,0)</f>
        <v>M88THS</v>
      </c>
    </row>
    <row r="1360" spans="1:9" ht="12.75" x14ac:dyDescent="0.2">
      <c r="A1360" s="17" t="str">
        <f>IF(ISBLANK(Comp!A1360)=TRUE,SPRT!A737,Comp!A1360)</f>
        <v>SPRT</v>
      </c>
      <c r="B1360" s="26"/>
      <c r="C1360" s="33" t="str">
        <f>IF(ISBLANK(Comp!C1360)=TRUE,IF(SPRT!C1360=TRUE,SFIN!C1360,SPRT!C1360),Comp!C1360)</f>
        <v>KB001579</v>
      </c>
      <c r="D1360" s="26"/>
      <c r="E1360" s="26"/>
      <c r="F1360" s="26"/>
      <c r="G1360" s="26"/>
      <c r="H1360" s="26"/>
      <c r="I1360" s="26" t="str">
        <f>VLOOKUP(C1360,DATABASE!A:C,3,0)</f>
        <v>M88THS</v>
      </c>
    </row>
    <row r="1361" spans="1:9" ht="12.75" x14ac:dyDescent="0.2">
      <c r="A1361" s="17" t="str">
        <f>IF(ISBLANK(Comp!A1361)=TRUE,SPRT!A738,Comp!A1361)</f>
        <v>SPRT</v>
      </c>
      <c r="B1361" s="26"/>
      <c r="C1361" s="33" t="str">
        <f>IF(ISBLANK(Comp!C1361)=TRUE,IF(SPRT!C1361=TRUE,SFIN!C1361,SPRT!C1361),Comp!C1361)</f>
        <v>KB001580</v>
      </c>
      <c r="D1361" s="26"/>
      <c r="E1361" s="26"/>
      <c r="F1361" s="26"/>
      <c r="G1361" s="26"/>
      <c r="H1361" s="26"/>
      <c r="I1361" s="26" t="str">
        <f>VLOOKUP(C1361,DATABASE!A:C,3,0)</f>
        <v>M88THS</v>
      </c>
    </row>
    <row r="1362" spans="1:9" ht="12.75" x14ac:dyDescent="0.2">
      <c r="A1362" s="17" t="str">
        <f>IF(ISBLANK(Comp!A1362)=TRUE,SPRT!A739,Comp!A1362)</f>
        <v>SPRT</v>
      </c>
      <c r="B1362" s="26"/>
      <c r="C1362" s="33" t="str">
        <f>IF(ISBLANK(Comp!C1362)=TRUE,IF(SPRT!C1362=TRUE,SFIN!C1362,SPRT!C1362),Comp!C1362)</f>
        <v>KB001581</v>
      </c>
      <c r="D1362" s="26"/>
      <c r="E1362" s="26"/>
      <c r="F1362" s="26"/>
      <c r="G1362" s="26"/>
      <c r="H1362" s="26"/>
      <c r="I1362" s="26" t="str">
        <f>VLOOKUP(C1362,DATABASE!A:C,3,0)</f>
        <v>M88THS</v>
      </c>
    </row>
    <row r="1363" spans="1:9" ht="12.75" x14ac:dyDescent="0.2">
      <c r="A1363" s="17" t="str">
        <f>IF(ISBLANK(Comp!A1363)=TRUE,SPRT!A740,Comp!A1363)</f>
        <v>SPRT</v>
      </c>
      <c r="B1363" s="26"/>
      <c r="C1363" s="33" t="str">
        <f>IF(ISBLANK(Comp!C1363)=TRUE,IF(SPRT!C1363=TRUE,SFIN!C1363,SPRT!C1363),Comp!C1363)</f>
        <v>KB001582</v>
      </c>
      <c r="D1363" s="26"/>
      <c r="E1363" s="26"/>
      <c r="F1363" s="26"/>
      <c r="G1363" s="26"/>
      <c r="H1363" s="26"/>
      <c r="I1363" s="26" t="str">
        <f>VLOOKUP(C1363,DATABASE!A:C,3,0)</f>
        <v>M88THS</v>
      </c>
    </row>
    <row r="1364" spans="1:9" ht="12.75" x14ac:dyDescent="0.2">
      <c r="A1364" s="17" t="str">
        <f>IF(ISBLANK(Comp!A1364)=TRUE,SPRT!A741,Comp!A1364)</f>
        <v>SPRT</v>
      </c>
      <c r="B1364" s="26"/>
      <c r="C1364" s="33" t="str">
        <f>IF(ISBLANK(Comp!C1364)=TRUE,IF(SPRT!C1364=TRUE,SFIN!C1364,SPRT!C1364),Comp!C1364)</f>
        <v>KB001583</v>
      </c>
      <c r="D1364" s="26"/>
      <c r="E1364" s="26"/>
      <c r="F1364" s="26"/>
      <c r="G1364" s="26"/>
      <c r="H1364" s="26"/>
      <c r="I1364" s="26" t="str">
        <f>VLOOKUP(C1364,DATABASE!A:C,3,0)</f>
        <v>M88THS</v>
      </c>
    </row>
    <row r="1365" spans="1:9" ht="12.75" x14ac:dyDescent="0.2">
      <c r="A1365" s="17" t="str">
        <f>IF(ISBLANK(Comp!A1365)=TRUE,SPRT!A742,Comp!A1365)</f>
        <v>SPRT</v>
      </c>
      <c r="B1365" s="26"/>
      <c r="C1365" s="33" t="str">
        <f>IF(ISBLANK(Comp!C1365)=TRUE,IF(SPRT!C1365=TRUE,SFIN!C1365,SPRT!C1365),Comp!C1365)</f>
        <v>KB001584</v>
      </c>
      <c r="D1365" s="26"/>
      <c r="E1365" s="26"/>
      <c r="F1365" s="26"/>
      <c r="G1365" s="26"/>
      <c r="H1365" s="26"/>
      <c r="I1365" s="26" t="str">
        <f>VLOOKUP(C1365,DATABASE!A:C,3,0)</f>
        <v>M88THS</v>
      </c>
    </row>
    <row r="1366" spans="1:9" ht="12.75" x14ac:dyDescent="0.2">
      <c r="A1366" s="17" t="str">
        <f>IF(ISBLANK(Comp!A1366)=TRUE,SPRT!A743,Comp!A1366)</f>
        <v>SPRT</v>
      </c>
      <c r="B1366" s="26"/>
      <c r="C1366" s="33" t="str">
        <f>IF(ISBLANK(Comp!C1366)=TRUE,IF(SPRT!C1366=TRUE,SFIN!C1366,SPRT!C1366),Comp!C1366)</f>
        <v>KB001585</v>
      </c>
      <c r="D1366" s="26"/>
      <c r="E1366" s="26"/>
      <c r="F1366" s="26"/>
      <c r="G1366" s="26"/>
      <c r="H1366" s="26"/>
      <c r="I1366" s="26" t="str">
        <f>VLOOKUP(C1366,DATABASE!A:C,3,0)</f>
        <v>M88THS</v>
      </c>
    </row>
    <row r="1367" spans="1:9" ht="12.75" x14ac:dyDescent="0.2">
      <c r="A1367" s="17" t="str">
        <f>IF(ISBLANK(Comp!A1367)=TRUE,SPRT!A744,Comp!A1367)</f>
        <v>SPRT</v>
      </c>
      <c r="B1367" s="26"/>
      <c r="C1367" s="33" t="str">
        <f>IF(ISBLANK(Comp!C1367)=TRUE,IF(SPRT!C1367=TRUE,SFIN!C1367,SPRT!C1367),Comp!C1367)</f>
        <v>KB001586</v>
      </c>
      <c r="D1367" s="26"/>
      <c r="E1367" s="26"/>
      <c r="F1367" s="26"/>
      <c r="G1367" s="26"/>
      <c r="H1367" s="26"/>
      <c r="I1367" s="26" t="str">
        <f>VLOOKUP(C1367,DATABASE!A:C,3,0)</f>
        <v>M88THS</v>
      </c>
    </row>
    <row r="1368" spans="1:9" ht="12.75" x14ac:dyDescent="0.2">
      <c r="A1368" s="17" t="str">
        <f>IF(ISBLANK(Comp!A1368)=TRUE,SPRT!A745,Comp!A1368)</f>
        <v>SPRT</v>
      </c>
      <c r="B1368" s="26"/>
      <c r="C1368" s="33" t="str">
        <f>IF(ISBLANK(Comp!C1368)=TRUE,IF(SPRT!C1368=TRUE,SFIN!C1368,SPRT!C1368),Comp!C1368)</f>
        <v>KB001587</v>
      </c>
      <c r="D1368" s="26"/>
      <c r="E1368" s="26"/>
      <c r="F1368" s="26"/>
      <c r="G1368" s="26"/>
      <c r="H1368" s="26"/>
      <c r="I1368" s="26" t="str">
        <f>VLOOKUP(C1368,DATABASE!A:C,3,0)</f>
        <v>M88THS</v>
      </c>
    </row>
    <row r="1369" spans="1:9" ht="12.75" x14ac:dyDescent="0.2">
      <c r="A1369" s="17" t="str">
        <f>IF(ISBLANK(Comp!A1369)=TRUE,SPRT!A746,Comp!A1369)</f>
        <v>SPRT</v>
      </c>
      <c r="B1369" s="26"/>
      <c r="C1369" s="33" t="str">
        <f>IF(ISBLANK(Comp!C1369)=TRUE,IF(SPRT!C1369=TRUE,SFIN!C1369,SPRT!C1369),Comp!C1369)</f>
        <v>KB001588</v>
      </c>
      <c r="D1369" s="26"/>
      <c r="E1369" s="26"/>
      <c r="F1369" s="26"/>
      <c r="G1369" s="26"/>
      <c r="H1369" s="26"/>
      <c r="I1369" s="26" t="str">
        <f>VLOOKUP(C1369,DATABASE!A:C,3,0)</f>
        <v>M88THS</v>
      </c>
    </row>
    <row r="1370" spans="1:9" ht="12.75" x14ac:dyDescent="0.2">
      <c r="A1370" s="17" t="str">
        <f>IF(ISBLANK(Comp!A1370)=TRUE,SPRT!A747,Comp!A1370)</f>
        <v>SPRT</v>
      </c>
      <c r="B1370" s="26"/>
      <c r="C1370" s="33" t="str">
        <f>IF(ISBLANK(Comp!C1370)=TRUE,IF(SPRT!C1370=TRUE,SFIN!C1370,SPRT!C1370),Comp!C1370)</f>
        <v>KB001589</v>
      </c>
      <c r="D1370" s="26"/>
      <c r="E1370" s="26"/>
      <c r="F1370" s="26"/>
      <c r="G1370" s="26"/>
      <c r="H1370" s="26"/>
      <c r="I1370" s="26" t="str">
        <f>VLOOKUP(C1370,DATABASE!A:C,3,0)</f>
        <v>M88THS</v>
      </c>
    </row>
    <row r="1371" spans="1:9" ht="12.75" x14ac:dyDescent="0.2">
      <c r="A1371" s="17" t="str">
        <f>IF(ISBLANK(Comp!A1371)=TRUE,SPRT!A748,Comp!A1371)</f>
        <v>SPRT</v>
      </c>
      <c r="B1371" s="26"/>
      <c r="C1371" s="33" t="str">
        <f>IF(ISBLANK(Comp!C1371)=TRUE,IF(SPRT!C1371=TRUE,SFIN!C1371,SPRT!C1371),Comp!C1371)</f>
        <v>KB001590</v>
      </c>
      <c r="D1371" s="26"/>
      <c r="E1371" s="26"/>
      <c r="F1371" s="26"/>
      <c r="G1371" s="26"/>
      <c r="H1371" s="26"/>
      <c r="I1371" s="26" t="str">
        <f>VLOOKUP(C1371,DATABASE!A:C,3,0)</f>
        <v>M88THS</v>
      </c>
    </row>
    <row r="1372" spans="1:9" ht="12.75" x14ac:dyDescent="0.2">
      <c r="A1372" s="17" t="str">
        <f>IF(ISBLANK(Comp!A1372)=TRUE,SPRT!A749,Comp!A1372)</f>
        <v>SPRT</v>
      </c>
      <c r="B1372" s="26"/>
      <c r="C1372" s="33" t="str">
        <f>IF(ISBLANK(Comp!C1372)=TRUE,IF(SPRT!C1372=TRUE,SFIN!C1372,SPRT!C1372),Comp!C1372)</f>
        <v>KB001591</v>
      </c>
      <c r="D1372" s="26"/>
      <c r="E1372" s="26"/>
      <c r="F1372" s="26"/>
      <c r="G1372" s="26"/>
      <c r="H1372" s="26"/>
      <c r="I1372" s="26" t="str">
        <f>VLOOKUP(C1372,DATABASE!A:C,3,0)</f>
        <v>M88THS</v>
      </c>
    </row>
    <row r="1373" spans="1:9" ht="12.75" x14ac:dyDescent="0.2">
      <c r="A1373" s="17" t="str">
        <f>IF(ISBLANK(Comp!A1373)=TRUE,SPRT!A750,Comp!A1373)</f>
        <v>SPRT</v>
      </c>
      <c r="B1373" s="26"/>
      <c r="C1373" s="33" t="str">
        <f>IF(ISBLANK(Comp!C1373)=TRUE,IF(SPRT!C1373=TRUE,SFIN!C1373,SPRT!C1373),Comp!C1373)</f>
        <v>KB001592</v>
      </c>
      <c r="D1373" s="26"/>
      <c r="E1373" s="26"/>
      <c r="F1373" s="26"/>
      <c r="G1373" s="26"/>
      <c r="H1373" s="26"/>
      <c r="I1373" s="26" t="str">
        <f>VLOOKUP(C1373,DATABASE!A:C,3,0)</f>
        <v>M88THS</v>
      </c>
    </row>
    <row r="1374" spans="1:9" ht="12.75" x14ac:dyDescent="0.2">
      <c r="A1374" s="17" t="str">
        <f>IF(ISBLANK(Comp!A1374)=TRUE,SPRT!A751,Comp!A1374)</f>
        <v>SPRT</v>
      </c>
      <c r="B1374" s="26"/>
      <c r="C1374" s="33" t="str">
        <f>IF(ISBLANK(Comp!C1374)=TRUE,IF(SPRT!C1374=TRUE,SFIN!C1374,SPRT!C1374),Comp!C1374)</f>
        <v>KB001593</v>
      </c>
      <c r="D1374" s="26"/>
      <c r="E1374" s="26"/>
      <c r="F1374" s="26"/>
      <c r="G1374" s="26"/>
      <c r="H1374" s="26"/>
      <c r="I1374" s="26" t="str">
        <f>VLOOKUP(C1374,DATABASE!A:C,3,0)</f>
        <v>M88THS</v>
      </c>
    </row>
    <row r="1375" spans="1:9" ht="12.75" x14ac:dyDescent="0.2">
      <c r="A1375" s="17" t="str">
        <f>IF(ISBLANK(Comp!A1375)=TRUE,SPRT!A752,Comp!A1375)</f>
        <v>SPRT</v>
      </c>
      <c r="B1375" s="26"/>
      <c r="C1375" s="33" t="str">
        <f>IF(ISBLANK(Comp!C1375)=TRUE,IF(SPRT!C1375=TRUE,SFIN!C1375,SPRT!C1375),Comp!C1375)</f>
        <v>KB001594</v>
      </c>
      <c r="D1375" s="26"/>
      <c r="E1375" s="26"/>
      <c r="F1375" s="26"/>
      <c r="G1375" s="26"/>
      <c r="H1375" s="26"/>
      <c r="I1375" s="26" t="str">
        <f>VLOOKUP(C1375,DATABASE!A:C,3,0)</f>
        <v>M88THS</v>
      </c>
    </row>
    <row r="1376" spans="1:9" ht="12.75" x14ac:dyDescent="0.2">
      <c r="A1376" s="17" t="str">
        <f>IF(ISBLANK(Comp!A1376)=TRUE,SPRT!A753,Comp!A1376)</f>
        <v>SPRT</v>
      </c>
      <c r="B1376" s="26"/>
      <c r="C1376" s="33" t="str">
        <f>IF(ISBLANK(Comp!C1376)=TRUE,IF(SPRT!C1376=TRUE,SFIN!C1376,SPRT!C1376),Comp!C1376)</f>
        <v>KB001595</v>
      </c>
      <c r="D1376" s="26"/>
      <c r="E1376" s="26"/>
      <c r="F1376" s="26"/>
      <c r="G1376" s="26"/>
      <c r="H1376" s="26"/>
      <c r="I1376" s="26" t="str">
        <f>VLOOKUP(C1376,DATABASE!A:C,3,0)</f>
        <v>M88THS</v>
      </c>
    </row>
    <row r="1377" spans="1:9" ht="12.75" x14ac:dyDescent="0.2">
      <c r="A1377" s="17" t="str">
        <f>IF(ISBLANK(Comp!A1377)=TRUE,SPRT!A754,Comp!A1377)</f>
        <v>SPRT</v>
      </c>
      <c r="B1377" s="26"/>
      <c r="C1377" s="33" t="str">
        <f>IF(ISBLANK(Comp!C1377)=TRUE,IF(SPRT!C1377=TRUE,SFIN!C1377,SPRT!C1377),Comp!C1377)</f>
        <v>KB001596</v>
      </c>
      <c r="D1377" s="26"/>
      <c r="E1377" s="26"/>
      <c r="F1377" s="26"/>
      <c r="G1377" s="26"/>
      <c r="H1377" s="26"/>
      <c r="I1377" s="26" t="str">
        <f>VLOOKUP(C1377,DATABASE!A:C,3,0)</f>
        <v>M88THS</v>
      </c>
    </row>
    <row r="1378" spans="1:9" ht="12.75" x14ac:dyDescent="0.2">
      <c r="A1378" s="17" t="str">
        <f>IF(ISBLANK(Comp!A1378)=TRUE,SPRT!A755,Comp!A1378)</f>
        <v>SPRT</v>
      </c>
      <c r="B1378" s="26"/>
      <c r="C1378" s="33" t="str">
        <f>IF(ISBLANK(Comp!C1378)=TRUE,IF(SPRT!C1378=TRUE,SFIN!C1378,SPRT!C1378),Comp!C1378)</f>
        <v>KB001597</v>
      </c>
      <c r="D1378" s="26"/>
      <c r="E1378" s="26"/>
      <c r="F1378" s="26"/>
      <c r="G1378" s="26"/>
      <c r="H1378" s="26"/>
      <c r="I1378" s="26" t="str">
        <f>VLOOKUP(C1378,DATABASE!A:C,3,0)</f>
        <v>M88THS</v>
      </c>
    </row>
    <row r="1379" spans="1:9" ht="12.75" x14ac:dyDescent="0.2">
      <c r="A1379" s="17" t="str">
        <f>IF(ISBLANK(Comp!A1379)=TRUE,SPRT!A756,Comp!A1379)</f>
        <v>SPRT</v>
      </c>
      <c r="B1379" s="26"/>
      <c r="C1379" s="33" t="str">
        <f>IF(ISBLANK(Comp!C1379)=TRUE,IF(SPRT!C1379=TRUE,SFIN!C1379,SPRT!C1379),Comp!C1379)</f>
        <v>KB001598</v>
      </c>
      <c r="D1379" s="26"/>
      <c r="E1379" s="26"/>
      <c r="F1379" s="26"/>
      <c r="G1379" s="26"/>
      <c r="H1379" s="26"/>
      <c r="I1379" s="26" t="str">
        <f>VLOOKUP(C1379,DATABASE!A:C,3,0)</f>
        <v>M88THS</v>
      </c>
    </row>
    <row r="1380" spans="1:9" ht="12.75" x14ac:dyDescent="0.2">
      <c r="A1380" s="17" t="str">
        <f>IF(ISBLANK(Comp!A1380)=TRUE,SPRT!A757,Comp!A1380)</f>
        <v>SPRT</v>
      </c>
      <c r="B1380" s="26"/>
      <c r="C1380" s="33" t="str">
        <f>IF(ISBLANK(Comp!C1380)=TRUE,IF(SPRT!C1380=TRUE,SFIN!C1380,SPRT!C1380),Comp!C1380)</f>
        <v>KB001599</v>
      </c>
      <c r="D1380" s="26"/>
      <c r="E1380" s="26"/>
      <c r="F1380" s="26"/>
      <c r="G1380" s="26"/>
      <c r="H1380" s="26"/>
      <c r="I1380" s="26" t="str">
        <f>VLOOKUP(C1380,DATABASE!A:C,3,0)</f>
        <v>M88THS</v>
      </c>
    </row>
    <row r="1381" spans="1:9" ht="12.75" x14ac:dyDescent="0.2">
      <c r="A1381" s="17" t="str">
        <f>IF(ISBLANK(Comp!A1381)=TRUE,SPRT!A758,Comp!A1381)</f>
        <v>SPRT</v>
      </c>
      <c r="B1381" s="26"/>
      <c r="C1381" s="33" t="str">
        <f>IF(ISBLANK(Comp!C1381)=TRUE,IF(SPRT!C1381=TRUE,SFIN!C1381,SPRT!C1381),Comp!C1381)</f>
        <v>KB001600</v>
      </c>
      <c r="D1381" s="26"/>
      <c r="E1381" s="26"/>
      <c r="F1381" s="26"/>
      <c r="G1381" s="26"/>
      <c r="H1381" s="26"/>
      <c r="I1381" s="26" t="str">
        <f>VLOOKUP(C1381,DATABASE!A:C,3,0)</f>
        <v>M88THS</v>
      </c>
    </row>
    <row r="1382" spans="1:9" ht="12.75" x14ac:dyDescent="0.2">
      <c r="A1382" s="17" t="str">
        <f>IF(ISBLANK(Comp!A1382)=TRUE,SPRT!A759,Comp!A1382)</f>
        <v>SPRT</v>
      </c>
      <c r="B1382" s="26"/>
      <c r="C1382" s="33" t="str">
        <f>IF(ISBLANK(Comp!C1382)=TRUE,IF(SPRT!C1382=TRUE,SFIN!C1382,SPRT!C1382),Comp!C1382)</f>
        <v>KB001601</v>
      </c>
      <c r="D1382" s="26"/>
      <c r="E1382" s="26"/>
      <c r="F1382" s="26"/>
      <c r="G1382" s="26"/>
      <c r="H1382" s="26"/>
      <c r="I1382" s="26" t="str">
        <f>VLOOKUP(C1382,DATABASE!A:C,3,0)</f>
        <v>M88THS</v>
      </c>
    </row>
    <row r="1383" spans="1:9" ht="12.75" x14ac:dyDescent="0.2">
      <c r="A1383" s="17" t="str">
        <f>IF(ISBLANK(Comp!A1383)=TRUE,SPRT!A760,Comp!A1383)</f>
        <v>SPRT</v>
      </c>
      <c r="B1383" s="26"/>
      <c r="C1383" s="33" t="str">
        <f>IF(ISBLANK(Comp!C1383)=TRUE,IF(SPRT!C1383=TRUE,SFIN!C1383,SPRT!C1383),Comp!C1383)</f>
        <v>KB001602</v>
      </c>
      <c r="D1383" s="26"/>
      <c r="E1383" s="26"/>
      <c r="F1383" s="26"/>
      <c r="G1383" s="26"/>
      <c r="H1383" s="26"/>
      <c r="I1383" s="26" t="str">
        <f>VLOOKUP(C1383,DATABASE!A:C,3,0)</f>
        <v>M88THS</v>
      </c>
    </row>
    <row r="1384" spans="1:9" ht="12.75" x14ac:dyDescent="0.2">
      <c r="A1384" s="17" t="str">
        <f>IF(ISBLANK(Comp!A1384)=TRUE,SPRT!A761,Comp!A1384)</f>
        <v>SPRT</v>
      </c>
      <c r="B1384" s="26"/>
      <c r="C1384" s="33" t="str">
        <f>IF(ISBLANK(Comp!C1384)=TRUE,IF(SPRT!C1384=TRUE,SFIN!C1384,SPRT!C1384),Comp!C1384)</f>
        <v>KB001603</v>
      </c>
      <c r="D1384" s="26"/>
      <c r="E1384" s="26"/>
      <c r="F1384" s="26"/>
      <c r="G1384" s="26"/>
      <c r="H1384" s="26"/>
      <c r="I1384" s="26" t="str">
        <f>VLOOKUP(C1384,DATABASE!A:C,3,0)</f>
        <v>M88THS</v>
      </c>
    </row>
    <row r="1385" spans="1:9" ht="12.75" x14ac:dyDescent="0.2">
      <c r="A1385" s="17" t="str">
        <f>IF(ISBLANK(Comp!A1385)=TRUE,SPRT!A762,Comp!A1385)</f>
        <v>SPRT</v>
      </c>
      <c r="B1385" s="26"/>
      <c r="C1385" s="33" t="str">
        <f>IF(ISBLANK(Comp!C1385)=TRUE,IF(SPRT!C1385=TRUE,SFIN!C1385,SPRT!C1385),Comp!C1385)</f>
        <v>KB001604</v>
      </c>
      <c r="D1385" s="26"/>
      <c r="E1385" s="26"/>
      <c r="F1385" s="26"/>
      <c r="G1385" s="26"/>
      <c r="H1385" s="26"/>
      <c r="I1385" s="26" t="str">
        <f>VLOOKUP(C1385,DATABASE!A:C,3,0)</f>
        <v>M88THS</v>
      </c>
    </row>
    <row r="1386" spans="1:9" ht="12.75" x14ac:dyDescent="0.2">
      <c r="A1386" s="17" t="str">
        <f>IF(ISBLANK(Comp!A1386)=TRUE,SPRT!A763,Comp!A1386)</f>
        <v>SPRT</v>
      </c>
      <c r="B1386" s="26"/>
      <c r="C1386" s="33" t="str">
        <f>IF(ISBLANK(Comp!C1386)=TRUE,IF(SPRT!C1386=TRUE,SFIN!C1386,SPRT!C1386),Comp!C1386)</f>
        <v>KB001605</v>
      </c>
      <c r="D1386" s="26"/>
      <c r="E1386" s="26"/>
      <c r="F1386" s="26"/>
      <c r="G1386" s="26"/>
      <c r="H1386" s="26"/>
      <c r="I1386" s="26" t="str">
        <f>VLOOKUP(C1386,DATABASE!A:C,3,0)</f>
        <v>M88THS</v>
      </c>
    </row>
    <row r="1387" spans="1:9" ht="12.75" x14ac:dyDescent="0.2">
      <c r="A1387" s="17" t="str">
        <f>IF(ISBLANK(Comp!A1387)=TRUE,SPRT!A764,Comp!A1387)</f>
        <v>SPRT</v>
      </c>
      <c r="B1387" s="26"/>
      <c r="C1387" s="33" t="str">
        <f>IF(ISBLANK(Comp!C1387)=TRUE,IF(SPRT!C1387=TRUE,SFIN!C1387,SPRT!C1387),Comp!C1387)</f>
        <v>KB001606</v>
      </c>
      <c r="D1387" s="26"/>
      <c r="E1387" s="26"/>
      <c r="F1387" s="26"/>
      <c r="G1387" s="26"/>
      <c r="H1387" s="26"/>
      <c r="I1387" s="26" t="str">
        <f>VLOOKUP(C1387,DATABASE!A:C,3,0)</f>
        <v>M88THS</v>
      </c>
    </row>
    <row r="1388" spans="1:9" ht="12.75" x14ac:dyDescent="0.2">
      <c r="A1388" s="17" t="str">
        <f>IF(ISBLANK(Comp!A1388)=TRUE,SPRT!A765,Comp!A1388)</f>
        <v>SPRT</v>
      </c>
      <c r="B1388" s="26"/>
      <c r="C1388" s="33" t="str">
        <f>IF(ISBLANK(Comp!C1388)=TRUE,IF(SPRT!C1388=TRUE,SFIN!C1388,SPRT!C1388),Comp!C1388)</f>
        <v>KB001607</v>
      </c>
      <c r="D1388" s="26"/>
      <c r="E1388" s="26"/>
      <c r="F1388" s="26"/>
      <c r="G1388" s="26"/>
      <c r="H1388" s="26"/>
      <c r="I1388" s="26" t="str">
        <f>VLOOKUP(C1388,DATABASE!A:C,3,0)</f>
        <v>M88THS</v>
      </c>
    </row>
    <row r="1389" spans="1:9" ht="12.75" x14ac:dyDescent="0.2">
      <c r="A1389" s="17" t="str">
        <f>IF(ISBLANK(Comp!A1389)=TRUE,SPRT!A766,Comp!A1389)</f>
        <v>SPRT</v>
      </c>
      <c r="B1389" s="26"/>
      <c r="C1389" s="33" t="str">
        <f>IF(ISBLANK(Comp!C1389)=TRUE,IF(SPRT!C1389=TRUE,SFIN!C1389,SPRT!C1389),Comp!C1389)</f>
        <v>KB001608</v>
      </c>
      <c r="D1389" s="26"/>
      <c r="E1389" s="26"/>
      <c r="F1389" s="26"/>
      <c r="G1389" s="26"/>
      <c r="H1389" s="26"/>
      <c r="I1389" s="26" t="str">
        <f>VLOOKUP(C1389,DATABASE!A:C,3,0)</f>
        <v>M88THS</v>
      </c>
    </row>
    <row r="1390" spans="1:9" ht="12.75" x14ac:dyDescent="0.2">
      <c r="A1390" s="17" t="str">
        <f>IF(ISBLANK(Comp!A1390)=TRUE,SPRT!A767,Comp!A1390)</f>
        <v>SPRT</v>
      </c>
      <c r="B1390" s="26"/>
      <c r="C1390" s="33" t="str">
        <f>IF(ISBLANK(Comp!C1390)=TRUE,IF(SPRT!C1390=TRUE,SFIN!C1390,SPRT!C1390),Comp!C1390)</f>
        <v>KB001609</v>
      </c>
      <c r="D1390" s="26"/>
      <c r="E1390" s="26"/>
      <c r="F1390" s="26"/>
      <c r="G1390" s="26"/>
      <c r="H1390" s="26"/>
      <c r="I1390" s="26" t="str">
        <f>VLOOKUP(C1390,DATABASE!A:C,3,0)</f>
        <v>M88THS</v>
      </c>
    </row>
    <row r="1391" spans="1:9" ht="12.75" x14ac:dyDescent="0.2">
      <c r="A1391" s="17" t="str">
        <f>IF(ISBLANK(Comp!A1391)=TRUE,SPRT!A768,Comp!A1391)</f>
        <v>SPRT</v>
      </c>
      <c r="B1391" s="26"/>
      <c r="C1391" s="33" t="str">
        <f>IF(ISBLANK(Comp!C1391)=TRUE,IF(SPRT!C1391=TRUE,SFIN!C1391,SPRT!C1391),Comp!C1391)</f>
        <v>KB001610</v>
      </c>
      <c r="D1391" s="26"/>
      <c r="E1391" s="26"/>
      <c r="F1391" s="26"/>
      <c r="G1391" s="26"/>
      <c r="H1391" s="26"/>
      <c r="I1391" s="26" t="str">
        <f>VLOOKUP(C1391,DATABASE!A:C,3,0)</f>
        <v>M88THS</v>
      </c>
    </row>
    <row r="1392" spans="1:9" ht="12.75" x14ac:dyDescent="0.2">
      <c r="A1392" s="17" t="str">
        <f>IF(ISBLANK(Comp!A1392)=TRUE,SPRT!A769,Comp!A1392)</f>
        <v>SPRT</v>
      </c>
      <c r="B1392" s="26"/>
      <c r="C1392" s="33" t="str">
        <f>IF(ISBLANK(Comp!C1392)=TRUE,IF(SPRT!C1392=TRUE,SFIN!C1392,SPRT!C1392),Comp!C1392)</f>
        <v>KB001611</v>
      </c>
      <c r="D1392" s="26"/>
      <c r="E1392" s="26"/>
      <c r="F1392" s="26"/>
      <c r="G1392" s="26"/>
      <c r="H1392" s="26"/>
      <c r="I1392" s="26" t="str">
        <f>VLOOKUP(C1392,DATABASE!A:C,3,0)</f>
        <v>M88THS</v>
      </c>
    </row>
    <row r="1393" spans="1:9" ht="12.75" x14ac:dyDescent="0.2">
      <c r="A1393" s="17" t="str">
        <f>IF(ISBLANK(Comp!A1393)=TRUE,SPRT!A770,Comp!A1393)</f>
        <v>SPRT</v>
      </c>
      <c r="B1393" s="26"/>
      <c r="C1393" s="33" t="str">
        <f>IF(ISBLANK(Comp!C1393)=TRUE,IF(SPRT!C1393=TRUE,SFIN!C1393,SPRT!C1393),Comp!C1393)</f>
        <v>KB001612</v>
      </c>
      <c r="D1393" s="26"/>
      <c r="E1393" s="26"/>
      <c r="F1393" s="26"/>
      <c r="G1393" s="26"/>
      <c r="H1393" s="26"/>
      <c r="I1393" s="26" t="str">
        <f>VLOOKUP(C1393,DATABASE!A:C,3,0)</f>
        <v>M88THS</v>
      </c>
    </row>
    <row r="1394" spans="1:9" ht="12.75" x14ac:dyDescent="0.2">
      <c r="A1394" s="17" t="str">
        <f>IF(ISBLANK(Comp!A1394)=TRUE,SPRT!A771,Comp!A1394)</f>
        <v>SPRT</v>
      </c>
      <c r="B1394" s="26"/>
      <c r="C1394" s="33" t="str">
        <f>IF(ISBLANK(Comp!C1394)=TRUE,IF(SPRT!C1394=TRUE,SFIN!C1394,SPRT!C1394),Comp!C1394)</f>
        <v>KB001613</v>
      </c>
      <c r="D1394" s="26"/>
      <c r="E1394" s="26"/>
      <c r="F1394" s="26"/>
      <c r="G1394" s="26"/>
      <c r="H1394" s="26"/>
      <c r="I1394" s="26" t="str">
        <f>VLOOKUP(C1394,DATABASE!A:C,3,0)</f>
        <v>M88THS</v>
      </c>
    </row>
    <row r="1395" spans="1:9" ht="12.75" x14ac:dyDescent="0.2">
      <c r="A1395" s="17" t="str">
        <f>IF(ISBLANK(Comp!A1395)=TRUE,SPRT!A772,Comp!A1395)</f>
        <v>SPRT</v>
      </c>
      <c r="B1395" s="26"/>
      <c r="C1395" s="33" t="str">
        <f>IF(ISBLANK(Comp!C1395)=TRUE,IF(SPRT!C1395=TRUE,SFIN!C1395,SPRT!C1395),Comp!C1395)</f>
        <v>KB001614</v>
      </c>
      <c r="D1395" s="26"/>
      <c r="E1395" s="26"/>
      <c r="F1395" s="26"/>
      <c r="G1395" s="26"/>
      <c r="H1395" s="26"/>
      <c r="I1395" s="26" t="str">
        <f>VLOOKUP(C1395,DATABASE!A:C,3,0)</f>
        <v>M88THS</v>
      </c>
    </row>
    <row r="1396" spans="1:9" ht="12.75" x14ac:dyDescent="0.2">
      <c r="A1396" s="17" t="str">
        <f>IF(ISBLANK(Comp!A1396)=TRUE,SPRT!A773,Comp!A1396)</f>
        <v>SPRT</v>
      </c>
      <c r="B1396" s="26"/>
      <c r="C1396" s="33" t="str">
        <f>IF(ISBLANK(Comp!C1396)=TRUE,IF(SPRT!C1396=TRUE,SFIN!C1396,SPRT!C1396),Comp!C1396)</f>
        <v>KB001615</v>
      </c>
      <c r="D1396" s="26"/>
      <c r="E1396" s="26"/>
      <c r="F1396" s="26"/>
      <c r="G1396" s="26"/>
      <c r="H1396" s="26"/>
      <c r="I1396" s="26" t="str">
        <f>VLOOKUP(C1396,DATABASE!A:C,3,0)</f>
        <v>M88THS</v>
      </c>
    </row>
    <row r="1397" spans="1:9" ht="12.75" x14ac:dyDescent="0.2">
      <c r="A1397" s="17" t="str">
        <f>IF(ISBLANK(Comp!A1397)=TRUE,SPRT!A774,Comp!A1397)</f>
        <v>SPRT</v>
      </c>
      <c r="B1397" s="26"/>
      <c r="C1397" s="33" t="str">
        <f>IF(ISBLANK(Comp!C1397)=TRUE,IF(SPRT!C1397=TRUE,SFIN!C1397,SPRT!C1397),Comp!C1397)</f>
        <v>KB001616</v>
      </c>
      <c r="D1397" s="26"/>
      <c r="E1397" s="26"/>
      <c r="F1397" s="26"/>
      <c r="G1397" s="26"/>
      <c r="H1397" s="26"/>
      <c r="I1397" s="26" t="str">
        <f>VLOOKUP(C1397,DATABASE!A:C,3,0)</f>
        <v>M88THS</v>
      </c>
    </row>
    <row r="1398" spans="1:9" ht="12.75" x14ac:dyDescent="0.2">
      <c r="A1398" s="17" t="str">
        <f>IF(ISBLANK(Comp!A1398)=TRUE,SPRT!A775,Comp!A1398)</f>
        <v>SPRT</v>
      </c>
      <c r="B1398" s="26"/>
      <c r="C1398" s="33" t="str">
        <f>IF(ISBLANK(Comp!C1398)=TRUE,IF(SPRT!C1398=TRUE,SFIN!C1398,SPRT!C1398),Comp!C1398)</f>
        <v>KB001617</v>
      </c>
      <c r="D1398" s="26"/>
      <c r="E1398" s="26"/>
      <c r="F1398" s="26"/>
      <c r="G1398" s="26"/>
      <c r="H1398" s="26"/>
      <c r="I1398" s="26" t="str">
        <f>VLOOKUP(C1398,DATABASE!A:C,3,0)</f>
        <v>M88THS</v>
      </c>
    </row>
    <row r="1399" spans="1:9" ht="12.75" x14ac:dyDescent="0.2">
      <c r="A1399" s="17" t="str">
        <f>IF(ISBLANK(Comp!A1399)=TRUE,SPRT!A776,Comp!A1399)</f>
        <v>SPRT</v>
      </c>
      <c r="B1399" s="26"/>
      <c r="C1399" s="33" t="str">
        <f>IF(ISBLANK(Comp!C1399)=TRUE,IF(SPRT!C1399=TRUE,SFIN!C1399,SPRT!C1399),Comp!C1399)</f>
        <v>KB001618</v>
      </c>
      <c r="D1399" s="26"/>
      <c r="E1399" s="26"/>
      <c r="F1399" s="26"/>
      <c r="G1399" s="26"/>
      <c r="H1399" s="26"/>
      <c r="I1399" s="26" t="str">
        <f>VLOOKUP(C1399,DATABASE!A:C,3,0)</f>
        <v>M88THS</v>
      </c>
    </row>
    <row r="1400" spans="1:9" ht="12.75" x14ac:dyDescent="0.2">
      <c r="A1400" s="17" t="str">
        <f>IF(ISBLANK(Comp!A1400)=TRUE,SPRT!A777,Comp!A1400)</f>
        <v>SPRT</v>
      </c>
      <c r="B1400" s="26"/>
      <c r="C1400" s="33" t="str">
        <f>IF(ISBLANK(Comp!C1400)=TRUE,IF(SPRT!C1400=TRUE,SFIN!C1400,SPRT!C1400),Comp!C1400)</f>
        <v>KB001619</v>
      </c>
      <c r="D1400" s="26"/>
      <c r="E1400" s="26"/>
      <c r="F1400" s="26"/>
      <c r="G1400" s="26"/>
      <c r="H1400" s="26"/>
      <c r="I1400" s="26" t="str">
        <f>VLOOKUP(C1400,DATABASE!A:C,3,0)</f>
        <v>M88THS</v>
      </c>
    </row>
    <row r="1401" spans="1:9" ht="12.75" x14ac:dyDescent="0.2">
      <c r="A1401" s="17" t="str">
        <f>IF(ISBLANK(Comp!A1401)=TRUE,SPRT!A778,Comp!A1401)</f>
        <v>SPRT</v>
      </c>
      <c r="B1401" s="26"/>
      <c r="C1401" s="33" t="str">
        <f>IF(ISBLANK(Comp!C1401)=TRUE,IF(SPRT!C1401=TRUE,SFIN!C1401,SPRT!C1401),Comp!C1401)</f>
        <v>KB001620</v>
      </c>
      <c r="D1401" s="26"/>
      <c r="E1401" s="26"/>
      <c r="F1401" s="26"/>
      <c r="G1401" s="26"/>
      <c r="H1401" s="26"/>
      <c r="I1401" s="26" t="str">
        <f>VLOOKUP(C1401,DATABASE!A:C,3,0)</f>
        <v>M88THS</v>
      </c>
    </row>
    <row r="1402" spans="1:9" ht="12.75" x14ac:dyDescent="0.2">
      <c r="A1402" s="17" t="str">
        <f>IF(ISBLANK(Comp!A1402)=TRUE,SPRT!A779,Comp!A1402)</f>
        <v>SPRT</v>
      </c>
      <c r="B1402" s="26"/>
      <c r="C1402" s="33" t="str">
        <f>IF(ISBLANK(Comp!C1402)=TRUE,IF(SPRT!C1402=TRUE,SFIN!C1402,SPRT!C1402),Comp!C1402)</f>
        <v>KB001621</v>
      </c>
      <c r="D1402" s="26"/>
      <c r="E1402" s="26"/>
      <c r="F1402" s="26"/>
      <c r="G1402" s="26"/>
      <c r="H1402" s="26"/>
      <c r="I1402" s="26" t="str">
        <f>VLOOKUP(C1402,DATABASE!A:C,3,0)</f>
        <v>M88THS</v>
      </c>
    </row>
    <row r="1403" spans="1:9" ht="12.75" x14ac:dyDescent="0.2">
      <c r="A1403" s="17" t="str">
        <f>IF(ISBLANK(Comp!A1403)=TRUE,SPRT!A780,Comp!A1403)</f>
        <v>SPRT</v>
      </c>
      <c r="B1403" s="26"/>
      <c r="C1403" s="33" t="str">
        <f>IF(ISBLANK(Comp!C1403)=TRUE,IF(SPRT!C1403=TRUE,SFIN!C1403,SPRT!C1403),Comp!C1403)</f>
        <v>KB001622</v>
      </c>
      <c r="D1403" s="26"/>
      <c r="E1403" s="26"/>
      <c r="F1403" s="26"/>
      <c r="G1403" s="26"/>
      <c r="H1403" s="26"/>
      <c r="I1403" s="26" t="str">
        <f>VLOOKUP(C1403,DATABASE!A:C,3,0)</f>
        <v>M88THS</v>
      </c>
    </row>
    <row r="1404" spans="1:9" ht="12.75" x14ac:dyDescent="0.2">
      <c r="A1404" s="17" t="str">
        <f>IF(ISBLANK(Comp!A1404)=TRUE,SPRT!A781,Comp!A1404)</f>
        <v>SPRT</v>
      </c>
      <c r="B1404" s="26"/>
      <c r="C1404" s="33" t="str">
        <f>IF(ISBLANK(Comp!C1404)=TRUE,IF(SPRT!C1404=TRUE,SFIN!C1404,SPRT!C1404),Comp!C1404)</f>
        <v>KB001623</v>
      </c>
      <c r="D1404" s="26"/>
      <c r="E1404" s="26"/>
      <c r="F1404" s="26"/>
      <c r="G1404" s="26"/>
      <c r="H1404" s="26"/>
      <c r="I1404" s="26" t="str">
        <f>VLOOKUP(C1404,DATABASE!A:C,3,0)</f>
        <v>M88THS</v>
      </c>
    </row>
    <row r="1405" spans="1:9" ht="12.75" x14ac:dyDescent="0.2">
      <c r="A1405" s="17" t="str">
        <f>IF(ISBLANK(Comp!A1405)=TRUE,SPRT!A782,Comp!A1405)</f>
        <v>SPRT</v>
      </c>
      <c r="B1405" s="26"/>
      <c r="C1405" s="33" t="str">
        <f>IF(ISBLANK(Comp!C1405)=TRUE,IF(SPRT!C1405=TRUE,SFIN!C1405,SPRT!C1405),Comp!C1405)</f>
        <v>KB001624</v>
      </c>
      <c r="D1405" s="26"/>
      <c r="E1405" s="26"/>
      <c r="F1405" s="26"/>
      <c r="G1405" s="26"/>
      <c r="H1405" s="26"/>
      <c r="I1405" s="26" t="str">
        <f>VLOOKUP(C1405,DATABASE!A:C,3,0)</f>
        <v>M88THS</v>
      </c>
    </row>
    <row r="1406" spans="1:9" ht="12.75" x14ac:dyDescent="0.2">
      <c r="A1406" s="17" t="str">
        <f>IF(ISBLANK(Comp!A1406)=TRUE,SPRT!A783,Comp!A1406)</f>
        <v>SPRT</v>
      </c>
      <c r="B1406" s="26"/>
      <c r="C1406" s="33" t="str">
        <f>IF(ISBLANK(Comp!C1406)=TRUE,IF(SPRT!C1406=TRUE,SFIN!C1406,SPRT!C1406),Comp!C1406)</f>
        <v>KB001625</v>
      </c>
      <c r="D1406" s="26"/>
      <c r="E1406" s="26"/>
      <c r="F1406" s="26"/>
      <c r="G1406" s="26"/>
      <c r="H1406" s="26"/>
      <c r="I1406" s="26" t="str">
        <f>VLOOKUP(C1406,DATABASE!A:C,3,0)</f>
        <v>M88THS</v>
      </c>
    </row>
    <row r="1407" spans="1:9" ht="12.75" x14ac:dyDescent="0.2">
      <c r="A1407" s="17" t="str">
        <f>IF(ISBLANK(Comp!A1407)=TRUE,SPRT!A784,Comp!A1407)</f>
        <v>SPRT</v>
      </c>
      <c r="B1407" s="26"/>
      <c r="C1407" s="33" t="str">
        <f>IF(ISBLANK(Comp!C1407)=TRUE,IF(SPRT!C1407=TRUE,SFIN!C1407,SPRT!C1407),Comp!C1407)</f>
        <v>KB001627</v>
      </c>
      <c r="D1407" s="26"/>
      <c r="E1407" s="26"/>
      <c r="F1407" s="26"/>
      <c r="G1407" s="26"/>
      <c r="H1407" s="26"/>
      <c r="I1407" s="26" t="str">
        <f>VLOOKUP(C1407,DATABASE!A:C,3,0)</f>
        <v>M88THS</v>
      </c>
    </row>
    <row r="1408" spans="1:9" ht="12.75" x14ac:dyDescent="0.2">
      <c r="A1408" s="17" t="str">
        <f>IF(ISBLANK(Comp!A1408)=TRUE,SPRT!A785,Comp!A1408)</f>
        <v>SPRT</v>
      </c>
      <c r="B1408" s="26"/>
      <c r="C1408" s="33" t="str">
        <f>IF(ISBLANK(Comp!C1408)=TRUE,IF(SPRT!C1408=TRUE,SFIN!C1408,SPRT!C1408),Comp!C1408)</f>
        <v>KB001628</v>
      </c>
      <c r="D1408" s="26"/>
      <c r="E1408" s="26"/>
      <c r="F1408" s="26"/>
      <c r="G1408" s="26"/>
      <c r="H1408" s="26"/>
      <c r="I1408" s="26" t="str">
        <f>VLOOKUP(C1408,DATABASE!A:C,3,0)</f>
        <v>M88THS</v>
      </c>
    </row>
    <row r="1409" spans="1:9" ht="12.75" x14ac:dyDescent="0.2">
      <c r="A1409" s="17" t="str">
        <f>IF(ISBLANK(Comp!A1409)=TRUE,SPRT!A786,Comp!A1409)</f>
        <v>SPRT</v>
      </c>
      <c r="B1409" s="26"/>
      <c r="C1409" s="33" t="str">
        <f>IF(ISBLANK(Comp!C1409)=TRUE,IF(SPRT!C1409=TRUE,SFIN!C1409,SPRT!C1409),Comp!C1409)</f>
        <v>KB001629</v>
      </c>
      <c r="D1409" s="26"/>
      <c r="E1409" s="26"/>
      <c r="F1409" s="26"/>
      <c r="G1409" s="26"/>
      <c r="H1409" s="26"/>
      <c r="I1409" s="26" t="str">
        <f>VLOOKUP(C1409,DATABASE!A:C,3,0)</f>
        <v>M88THS</v>
      </c>
    </row>
    <row r="1410" spans="1:9" ht="12.75" x14ac:dyDescent="0.2">
      <c r="A1410" s="17" t="str">
        <f>IF(ISBLANK(Comp!A1410)=TRUE,SPRT!A787,Comp!A1410)</f>
        <v>SPRT</v>
      </c>
      <c r="B1410" s="26"/>
      <c r="C1410" s="33" t="str">
        <f>IF(ISBLANK(Comp!C1410)=TRUE,IF(SPRT!C1410=TRUE,SFIN!C1410,SPRT!C1410),Comp!C1410)</f>
        <v>KB001630</v>
      </c>
      <c r="D1410" s="26"/>
      <c r="E1410" s="26"/>
      <c r="F1410" s="26"/>
      <c r="G1410" s="26"/>
      <c r="H1410" s="26"/>
      <c r="I1410" s="26" t="str">
        <f>VLOOKUP(C1410,DATABASE!A:C,3,0)</f>
        <v>M88THS</v>
      </c>
    </row>
    <row r="1411" spans="1:9" ht="12.75" x14ac:dyDescent="0.2">
      <c r="A1411" s="17" t="str">
        <f>IF(ISBLANK(Comp!A1411)=TRUE,SPRT!A788,Comp!A1411)</f>
        <v>SPRT</v>
      </c>
      <c r="B1411" s="26"/>
      <c r="C1411" s="33" t="str">
        <f>IF(ISBLANK(Comp!C1411)=TRUE,IF(SPRT!C1411=TRUE,SFIN!C1411,SPRT!C1411),Comp!C1411)</f>
        <v>KB001631</v>
      </c>
      <c r="D1411" s="26"/>
      <c r="E1411" s="26"/>
      <c r="F1411" s="26"/>
      <c r="G1411" s="26"/>
      <c r="H1411" s="26"/>
      <c r="I1411" s="26" t="str">
        <f>VLOOKUP(C1411,DATABASE!A:C,3,0)</f>
        <v>M88THS</v>
      </c>
    </row>
    <row r="1412" spans="1:9" ht="12.75" x14ac:dyDescent="0.2">
      <c r="A1412" s="17" t="str">
        <f>IF(ISBLANK(Comp!A1412)=TRUE,SPRT!A789,Comp!A1412)</f>
        <v>SPRT</v>
      </c>
      <c r="B1412" s="26"/>
      <c r="C1412" s="33" t="str">
        <f>IF(ISBLANK(Comp!C1412)=TRUE,IF(SPRT!C1412=TRUE,SFIN!C1412,SPRT!C1412),Comp!C1412)</f>
        <v>KB001632</v>
      </c>
      <c r="D1412" s="26"/>
      <c r="E1412" s="26"/>
      <c r="F1412" s="26"/>
      <c r="G1412" s="26"/>
      <c r="H1412" s="26"/>
      <c r="I1412" s="26" t="str">
        <f>VLOOKUP(C1412,DATABASE!A:C,3,0)</f>
        <v>M88THS</v>
      </c>
    </row>
    <row r="1413" spans="1:9" ht="12.75" x14ac:dyDescent="0.2">
      <c r="A1413" s="17" t="str">
        <f>IF(ISBLANK(Comp!A1413)=TRUE,SPRT!A790,Comp!A1413)</f>
        <v>SPRT</v>
      </c>
      <c r="B1413" s="26"/>
      <c r="C1413" s="33" t="str">
        <f>IF(ISBLANK(Comp!C1413)=TRUE,IF(SPRT!C1413=TRUE,SFIN!C1413,SPRT!C1413),Comp!C1413)</f>
        <v>KB001633</v>
      </c>
      <c r="D1413" s="26"/>
      <c r="E1413" s="26"/>
      <c r="F1413" s="26"/>
      <c r="G1413" s="26"/>
      <c r="H1413" s="26"/>
      <c r="I1413" s="26" t="str">
        <f>VLOOKUP(C1413,DATABASE!A:C,3,0)</f>
        <v>M88THS</v>
      </c>
    </row>
    <row r="1414" spans="1:9" ht="12.75" x14ac:dyDescent="0.2">
      <c r="A1414" s="17" t="str">
        <f>IF(ISBLANK(Comp!A1414)=TRUE,SPRT!A791,Comp!A1414)</f>
        <v>SPRT</v>
      </c>
      <c r="B1414" s="26"/>
      <c r="C1414" s="33" t="str">
        <f>IF(ISBLANK(Comp!C1414)=TRUE,IF(SPRT!C1414=TRUE,SFIN!C1414,SPRT!C1414),Comp!C1414)</f>
        <v>KB001634</v>
      </c>
      <c r="D1414" s="26"/>
      <c r="E1414" s="26"/>
      <c r="F1414" s="26"/>
      <c r="G1414" s="26"/>
      <c r="H1414" s="26"/>
      <c r="I1414" s="26" t="str">
        <f>VLOOKUP(C1414,DATABASE!A:C,3,0)</f>
        <v>M88THS</v>
      </c>
    </row>
    <row r="1415" spans="1:9" ht="12.75" x14ac:dyDescent="0.2">
      <c r="A1415" s="17" t="str">
        <f>IF(ISBLANK(Comp!A1415)=TRUE,SPRT!A792,Comp!A1415)</f>
        <v>SPRT</v>
      </c>
      <c r="B1415" s="26"/>
      <c r="C1415" s="33" t="str">
        <f>IF(ISBLANK(Comp!C1415)=TRUE,IF(SPRT!C1415=TRUE,SFIN!C1415,SPRT!C1415),Comp!C1415)</f>
        <v>KB001635</v>
      </c>
      <c r="D1415" s="26"/>
      <c r="E1415" s="26"/>
      <c r="F1415" s="26"/>
      <c r="G1415" s="26"/>
      <c r="H1415" s="26"/>
      <c r="I1415" s="26" t="str">
        <f>VLOOKUP(C1415,DATABASE!A:C,3,0)</f>
        <v>M88THS</v>
      </c>
    </row>
    <row r="1416" spans="1:9" ht="12.75" x14ac:dyDescent="0.2">
      <c r="A1416" s="17" t="str">
        <f>IF(ISBLANK(Comp!A1416)=TRUE,SPRT!A793,Comp!A1416)</f>
        <v>SPRT</v>
      </c>
      <c r="B1416" s="26"/>
      <c r="C1416" s="33" t="str">
        <f>IF(ISBLANK(Comp!C1416)=TRUE,IF(SPRT!C1416=TRUE,SFIN!C1416,SPRT!C1416),Comp!C1416)</f>
        <v>KB001636</v>
      </c>
      <c r="D1416" s="26"/>
      <c r="E1416" s="26"/>
      <c r="F1416" s="26"/>
      <c r="G1416" s="26"/>
      <c r="H1416" s="26"/>
      <c r="I1416" s="26" t="str">
        <f>VLOOKUP(C1416,DATABASE!A:C,3,0)</f>
        <v>M88THS</v>
      </c>
    </row>
    <row r="1417" spans="1:9" ht="12.75" x14ac:dyDescent="0.2">
      <c r="A1417" s="17" t="str">
        <f>IF(ISBLANK(Comp!A1417)=TRUE,SPRT!A794,Comp!A1417)</f>
        <v>SPRT</v>
      </c>
      <c r="B1417" s="26"/>
      <c r="C1417" s="33" t="str">
        <f>IF(ISBLANK(Comp!C1417)=TRUE,IF(SPRT!C1417=TRUE,SFIN!C1417,SPRT!C1417),Comp!C1417)</f>
        <v>KB001637</v>
      </c>
      <c r="D1417" s="26"/>
      <c r="E1417" s="26"/>
      <c r="F1417" s="26"/>
      <c r="G1417" s="26"/>
      <c r="H1417" s="26"/>
      <c r="I1417" s="26" t="str">
        <f>VLOOKUP(C1417,DATABASE!A:C,3,0)</f>
        <v>M88THS</v>
      </c>
    </row>
    <row r="1418" spans="1:9" ht="12.75" x14ac:dyDescent="0.2">
      <c r="A1418" s="17" t="str">
        <f>IF(ISBLANK(Comp!A1418)=TRUE,SPRT!A795,Comp!A1418)</f>
        <v>SPRT</v>
      </c>
      <c r="B1418" s="26"/>
      <c r="C1418" s="33" t="str">
        <f>IF(ISBLANK(Comp!C1418)=TRUE,IF(SPRT!C1418=TRUE,SFIN!C1418,SPRT!C1418),Comp!C1418)</f>
        <v>KB001638</v>
      </c>
      <c r="D1418" s="26"/>
      <c r="E1418" s="26"/>
      <c r="F1418" s="26"/>
      <c r="G1418" s="26"/>
      <c r="H1418" s="26"/>
      <c r="I1418" s="26" t="str">
        <f>VLOOKUP(C1418,DATABASE!A:C,3,0)</f>
        <v>M88THS</v>
      </c>
    </row>
    <row r="1419" spans="1:9" ht="12.75" x14ac:dyDescent="0.2">
      <c r="A1419" s="17" t="str">
        <f>IF(ISBLANK(Comp!A1419)=TRUE,SPRT!A796,Comp!A1419)</f>
        <v>SPRT</v>
      </c>
      <c r="B1419" s="26"/>
      <c r="C1419" s="33" t="str">
        <f>IF(ISBLANK(Comp!C1419)=TRUE,IF(SPRT!C1419=TRUE,SFIN!C1419,SPRT!C1419),Comp!C1419)</f>
        <v>KB001639</v>
      </c>
      <c r="D1419" s="26"/>
      <c r="E1419" s="26"/>
      <c r="F1419" s="26"/>
      <c r="G1419" s="26"/>
      <c r="H1419" s="26"/>
      <c r="I1419" s="26" t="str">
        <f>VLOOKUP(C1419,DATABASE!A:C,3,0)</f>
        <v>M88THS</v>
      </c>
    </row>
    <row r="1420" spans="1:9" ht="12.75" x14ac:dyDescent="0.2">
      <c r="A1420" s="17" t="str">
        <f>IF(ISBLANK(Comp!A1420)=TRUE,SPRT!A797,Comp!A1420)</f>
        <v>SPRT</v>
      </c>
      <c r="B1420" s="26"/>
      <c r="C1420" s="33" t="str">
        <f>IF(ISBLANK(Comp!C1420)=TRUE,IF(SPRT!C1420=TRUE,SFIN!C1420,SPRT!C1420),Comp!C1420)</f>
        <v>KB001640</v>
      </c>
      <c r="D1420" s="26"/>
      <c r="E1420" s="26"/>
      <c r="F1420" s="26"/>
      <c r="G1420" s="26"/>
      <c r="H1420" s="26"/>
      <c r="I1420" s="26" t="str">
        <f>VLOOKUP(C1420,DATABASE!A:C,3,0)</f>
        <v>M88THS</v>
      </c>
    </row>
    <row r="1421" spans="1:9" ht="12.75" x14ac:dyDescent="0.2">
      <c r="A1421" s="17" t="str">
        <f>IF(ISBLANK(Comp!A1421)=TRUE,SPRT!A798,Comp!A1421)</f>
        <v>SPRT</v>
      </c>
      <c r="B1421" s="26"/>
      <c r="C1421" s="33" t="str">
        <f>IF(ISBLANK(Comp!C1421)=TRUE,IF(SPRT!C1421=TRUE,SFIN!C1421,SPRT!C1421),Comp!C1421)</f>
        <v>KB001641</v>
      </c>
      <c r="D1421" s="26"/>
      <c r="E1421" s="26"/>
      <c r="F1421" s="26"/>
      <c r="G1421" s="26"/>
      <c r="H1421" s="26"/>
      <c r="I1421" s="26" t="str">
        <f>VLOOKUP(C1421,DATABASE!A:C,3,0)</f>
        <v>M88THS</v>
      </c>
    </row>
    <row r="1422" spans="1:9" ht="12.75" x14ac:dyDescent="0.2">
      <c r="A1422" s="17" t="str">
        <f>IF(ISBLANK(Comp!A1422)=TRUE,SPRT!A799,Comp!A1422)</f>
        <v>SPRT</v>
      </c>
      <c r="B1422" s="26"/>
      <c r="C1422" s="33" t="str">
        <f>IF(ISBLANK(Comp!C1422)=TRUE,IF(SPRT!C1422=TRUE,SFIN!C1422,SPRT!C1422),Comp!C1422)</f>
        <v>KB001642</v>
      </c>
      <c r="D1422" s="26"/>
      <c r="E1422" s="26"/>
      <c r="F1422" s="26"/>
      <c r="G1422" s="26"/>
      <c r="H1422" s="26"/>
      <c r="I1422" s="26" t="str">
        <f>VLOOKUP(C1422,DATABASE!A:C,3,0)</f>
        <v>M88THS</v>
      </c>
    </row>
    <row r="1423" spans="1:9" ht="12.75" x14ac:dyDescent="0.2">
      <c r="A1423" s="17" t="str">
        <f>IF(ISBLANK(Comp!A1423)=TRUE,SPRT!A800,Comp!A1423)</f>
        <v>SPRT</v>
      </c>
      <c r="B1423" s="26"/>
      <c r="C1423" s="33" t="str">
        <f>IF(ISBLANK(Comp!C1423)=TRUE,IF(SPRT!C1423=TRUE,SFIN!C1423,SPRT!C1423),Comp!C1423)</f>
        <v>KB001643</v>
      </c>
      <c r="D1423" s="26"/>
      <c r="E1423" s="26"/>
      <c r="F1423" s="26"/>
      <c r="G1423" s="26"/>
      <c r="H1423" s="26"/>
      <c r="I1423" s="26" t="str">
        <f>VLOOKUP(C1423,DATABASE!A:C,3,0)</f>
        <v>T70BLDC</v>
      </c>
    </row>
    <row r="1424" spans="1:9" ht="12.75" x14ac:dyDescent="0.2">
      <c r="A1424" s="17" t="str">
        <f>IF(ISBLANK(Comp!A1424)=TRUE,SPRT!A801,Comp!A1424)</f>
        <v>SPRT</v>
      </c>
      <c r="B1424" s="26"/>
      <c r="C1424" s="33" t="str">
        <f>IF(ISBLANK(Comp!C1424)=TRUE,IF(SPRT!C1424=TRUE,SFIN!C1424,SPRT!C1424),Comp!C1424)</f>
        <v>KB001644</v>
      </c>
      <c r="D1424" s="26"/>
      <c r="E1424" s="26"/>
      <c r="F1424" s="26"/>
      <c r="G1424" s="26"/>
      <c r="H1424" s="26"/>
      <c r="I1424" s="26" t="str">
        <f>VLOOKUP(C1424,DATABASE!A:C,3,0)</f>
        <v>T70BLDC</v>
      </c>
    </row>
    <row r="1425" spans="1:9" ht="12.75" x14ac:dyDescent="0.2">
      <c r="A1425" s="17" t="str">
        <f>IF(ISBLANK(Comp!A1425)=TRUE,SPRT!A802,Comp!A1425)</f>
        <v>SPRT</v>
      </c>
      <c r="B1425" s="26"/>
      <c r="C1425" s="33" t="str">
        <f>IF(ISBLANK(Comp!C1425)=TRUE,IF(SPRT!C1425=TRUE,SFIN!C1425,SPRT!C1425),Comp!C1425)</f>
        <v>KB001645</v>
      </c>
      <c r="D1425" s="26"/>
      <c r="E1425" s="26"/>
      <c r="F1425" s="26"/>
      <c r="G1425" s="26"/>
      <c r="H1425" s="26"/>
      <c r="I1425" s="26" t="str">
        <f>VLOOKUP(C1425,DATABASE!A:C,3,0)</f>
        <v>T70BLDC</v>
      </c>
    </row>
    <row r="1426" spans="1:9" ht="12.75" x14ac:dyDescent="0.2">
      <c r="A1426" s="17" t="str">
        <f>IF(ISBLANK(Comp!A1426)=TRUE,SPRT!A803,Comp!A1426)</f>
        <v>SPRT</v>
      </c>
      <c r="B1426" s="26"/>
      <c r="C1426" s="33" t="str">
        <f>IF(ISBLANK(Comp!C1426)=TRUE,IF(SPRT!C1426=TRUE,SFIN!C1426,SPRT!C1426),Comp!C1426)</f>
        <v>KB001646</v>
      </c>
      <c r="D1426" s="26"/>
      <c r="E1426" s="26"/>
      <c r="F1426" s="26"/>
      <c r="G1426" s="26"/>
      <c r="H1426" s="26"/>
      <c r="I1426" s="26" t="str">
        <f>VLOOKUP(C1426,DATABASE!A:C,3,0)</f>
        <v>T70BLDC</v>
      </c>
    </row>
    <row r="1427" spans="1:9" ht="12.75" x14ac:dyDescent="0.2">
      <c r="A1427" s="17" t="str">
        <f>IF(ISBLANK(Comp!A1427)=TRUE,SPRT!A804,Comp!A1427)</f>
        <v>SPRT</v>
      </c>
      <c r="B1427" s="26"/>
      <c r="C1427" s="33" t="str">
        <f>IF(ISBLANK(Comp!C1427)=TRUE,IF(SPRT!C1427=TRUE,SFIN!C1427,SPRT!C1427),Comp!C1427)</f>
        <v>KB001647</v>
      </c>
      <c r="D1427" s="26"/>
      <c r="E1427" s="26"/>
      <c r="F1427" s="26"/>
      <c r="G1427" s="26"/>
      <c r="H1427" s="26"/>
      <c r="I1427" s="26" t="str">
        <f>VLOOKUP(C1427,DATABASE!A:C,3,0)</f>
        <v>T70BLDC</v>
      </c>
    </row>
    <row r="1428" spans="1:9" ht="12.75" x14ac:dyDescent="0.2">
      <c r="A1428" s="17" t="str">
        <f>IF(ISBLANK(Comp!A1428)=TRUE,SPRT!A805,Comp!A1428)</f>
        <v>SPRT</v>
      </c>
      <c r="B1428" s="26"/>
      <c r="C1428" s="33" t="str">
        <f>IF(ISBLANK(Comp!C1428)=TRUE,IF(SPRT!C1428=TRUE,SFIN!C1428,SPRT!C1428),Comp!C1428)</f>
        <v>KB001648</v>
      </c>
      <c r="D1428" s="26"/>
      <c r="E1428" s="26"/>
      <c r="F1428" s="26"/>
      <c r="G1428" s="26"/>
      <c r="H1428" s="26"/>
      <c r="I1428" s="26" t="str">
        <f>VLOOKUP(C1428,DATABASE!A:C,3,0)</f>
        <v>T70BLDC</v>
      </c>
    </row>
    <row r="1429" spans="1:9" ht="12.75" x14ac:dyDescent="0.2">
      <c r="A1429" s="17" t="str">
        <f>IF(ISBLANK(Comp!A1429)=TRUE,SPRT!A806,Comp!A1429)</f>
        <v>SPRT</v>
      </c>
      <c r="B1429" s="26"/>
      <c r="C1429" s="33" t="str">
        <f>IF(ISBLANK(Comp!C1429)=TRUE,IF(SPRT!C1429=TRUE,SFIN!C1429,SPRT!C1429),Comp!C1429)</f>
        <v>KB001649</v>
      </c>
      <c r="D1429" s="26"/>
      <c r="E1429" s="26"/>
      <c r="F1429" s="26"/>
      <c r="G1429" s="26"/>
      <c r="H1429" s="26"/>
      <c r="I1429" s="26" t="str">
        <f>VLOOKUP(C1429,DATABASE!A:C,3,0)</f>
        <v>T70BLDC</v>
      </c>
    </row>
    <row r="1430" spans="1:9" ht="12.75" x14ac:dyDescent="0.2">
      <c r="A1430" s="17" t="str">
        <f>IF(ISBLANK(Comp!A1430)=TRUE,SPRT!A807,Comp!A1430)</f>
        <v>SPRT</v>
      </c>
      <c r="B1430" s="26"/>
      <c r="C1430" s="33" t="str">
        <f>IF(ISBLANK(Comp!C1430)=TRUE,IF(SPRT!C1430=TRUE,SFIN!C1430,SPRT!C1430),Comp!C1430)</f>
        <v>KB001651</v>
      </c>
      <c r="D1430" s="26"/>
      <c r="E1430" s="26"/>
      <c r="F1430" s="26"/>
      <c r="G1430" s="26"/>
      <c r="H1430" s="26"/>
      <c r="I1430" s="26" t="str">
        <f>VLOOKUP(C1430,DATABASE!A:C,3,0)</f>
        <v>T70BLDC</v>
      </c>
    </row>
    <row r="1431" spans="1:9" ht="12.75" x14ac:dyDescent="0.2">
      <c r="A1431" s="17" t="str">
        <f>IF(ISBLANK(Comp!A1431)=TRUE,SPRT!A808,Comp!A1431)</f>
        <v>SPRT</v>
      </c>
      <c r="B1431" s="26"/>
      <c r="C1431" s="33" t="str">
        <f>IF(ISBLANK(Comp!C1431)=TRUE,IF(SPRT!C1431=TRUE,SFIN!C1431,SPRT!C1431),Comp!C1431)</f>
        <v>KB001652</v>
      </c>
      <c r="D1431" s="26"/>
      <c r="E1431" s="26"/>
      <c r="F1431" s="26"/>
      <c r="G1431" s="26"/>
      <c r="H1431" s="26"/>
      <c r="I1431" s="26" t="str">
        <f>VLOOKUP(C1431,DATABASE!A:C,3,0)</f>
        <v>T70BLDC</v>
      </c>
    </row>
    <row r="1432" spans="1:9" ht="12.75" x14ac:dyDescent="0.2">
      <c r="A1432" s="17" t="str">
        <f>IF(ISBLANK(Comp!A1432)=TRUE,SPRT!A809,Comp!A1432)</f>
        <v>SPRT</v>
      </c>
      <c r="B1432" s="26"/>
      <c r="C1432" s="33" t="str">
        <f>IF(ISBLANK(Comp!C1432)=TRUE,IF(SPRT!C1432=TRUE,SFIN!C1432,SPRT!C1432),Comp!C1432)</f>
        <v>KB001653</v>
      </c>
      <c r="D1432" s="26"/>
      <c r="E1432" s="26"/>
      <c r="F1432" s="26"/>
      <c r="G1432" s="26"/>
      <c r="H1432" s="26"/>
      <c r="I1432" s="26" t="str">
        <f>VLOOKUP(C1432,DATABASE!A:C,3,0)</f>
        <v>T70BLDC</v>
      </c>
    </row>
    <row r="1433" spans="1:9" ht="12.75" x14ac:dyDescent="0.2">
      <c r="A1433" s="17" t="str">
        <f>IF(ISBLANK(Comp!A1433)=TRUE,SPRT!A810,Comp!A1433)</f>
        <v>SPRT</v>
      </c>
      <c r="B1433" s="26"/>
      <c r="C1433" s="33" t="str">
        <f>IF(ISBLANK(Comp!C1433)=TRUE,IF(SPRT!C1433=TRUE,SFIN!C1433,SPRT!C1433),Comp!C1433)</f>
        <v>KB001654</v>
      </c>
      <c r="D1433" s="26"/>
      <c r="E1433" s="26"/>
      <c r="F1433" s="26"/>
      <c r="G1433" s="26"/>
      <c r="H1433" s="26"/>
      <c r="I1433" s="26" t="str">
        <f>VLOOKUP(C1433,DATABASE!A:C,3,0)</f>
        <v>T70BLDC</v>
      </c>
    </row>
    <row r="1434" spans="1:9" ht="12.75" x14ac:dyDescent="0.2">
      <c r="A1434" s="17" t="str">
        <f>IF(ISBLANK(Comp!A1434)=TRUE,SPRT!A811,Comp!A1434)</f>
        <v>SPRT</v>
      </c>
      <c r="B1434" s="26"/>
      <c r="C1434" s="33" t="str">
        <f>IF(ISBLANK(Comp!C1434)=TRUE,IF(SPRT!C1434=TRUE,SFIN!C1434,SPRT!C1434),Comp!C1434)</f>
        <v>KB001655</v>
      </c>
      <c r="D1434" s="26"/>
      <c r="E1434" s="26"/>
      <c r="F1434" s="26"/>
      <c r="G1434" s="26"/>
      <c r="H1434" s="26"/>
      <c r="I1434" s="26" t="str">
        <f>VLOOKUP(C1434,DATABASE!A:C,3,0)</f>
        <v>T70BLDC</v>
      </c>
    </row>
    <row r="1435" spans="1:9" ht="12.75" x14ac:dyDescent="0.2">
      <c r="A1435" s="17" t="str">
        <f>IF(ISBLANK(Comp!A1435)=TRUE,SPRT!A812,Comp!A1435)</f>
        <v>SPRT</v>
      </c>
      <c r="B1435" s="26"/>
      <c r="C1435" s="33" t="str">
        <f>IF(ISBLANK(Comp!C1435)=TRUE,IF(SPRT!C1435=TRUE,SFIN!C1435,SPRT!C1435),Comp!C1435)</f>
        <v>KB001656</v>
      </c>
      <c r="D1435" s="26"/>
      <c r="E1435" s="26"/>
      <c r="F1435" s="26"/>
      <c r="G1435" s="26"/>
      <c r="H1435" s="26"/>
      <c r="I1435" s="26" t="str">
        <f>VLOOKUP(C1435,DATABASE!A:C,3,0)</f>
        <v>T70BLDC</v>
      </c>
    </row>
    <row r="1436" spans="1:9" ht="12.75" x14ac:dyDescent="0.2">
      <c r="A1436" s="17" t="str">
        <f>IF(ISBLANK(Comp!A1436)=TRUE,SPRT!A813,Comp!A1436)</f>
        <v>SPRT</v>
      </c>
      <c r="B1436" s="26"/>
      <c r="C1436" s="33" t="str">
        <f>IF(ISBLANK(Comp!C1436)=TRUE,IF(SPRT!C1436=TRUE,SFIN!C1436,SPRT!C1436),Comp!C1436)</f>
        <v>KB001657</v>
      </c>
      <c r="D1436" s="26"/>
      <c r="E1436" s="26"/>
      <c r="F1436" s="26"/>
      <c r="G1436" s="26"/>
      <c r="H1436" s="26"/>
      <c r="I1436" s="26" t="str">
        <f>VLOOKUP(C1436,DATABASE!A:C,3,0)</f>
        <v>T70BLDC</v>
      </c>
    </row>
    <row r="1437" spans="1:9" ht="12.75" x14ac:dyDescent="0.2">
      <c r="A1437" s="17" t="str">
        <f>IF(ISBLANK(Comp!A1437)=TRUE,SPRT!A814,Comp!A1437)</f>
        <v>SPRT</v>
      </c>
      <c r="B1437" s="26"/>
      <c r="C1437" s="33" t="str">
        <f>IF(ISBLANK(Comp!C1437)=TRUE,IF(SPRT!C1437=TRUE,SFIN!C1437,SPRT!C1437),Comp!C1437)</f>
        <v>KB001658</v>
      </c>
      <c r="D1437" s="26"/>
      <c r="E1437" s="26"/>
      <c r="F1437" s="26"/>
      <c r="G1437" s="26"/>
      <c r="H1437" s="26"/>
      <c r="I1437" s="26" t="str">
        <f>VLOOKUP(C1437,DATABASE!A:C,3,0)</f>
        <v>T70BLDC</v>
      </c>
    </row>
    <row r="1438" spans="1:9" ht="12.75" x14ac:dyDescent="0.2">
      <c r="A1438" s="17" t="str">
        <f>IF(ISBLANK(Comp!A1438)=TRUE,SPRT!A815,Comp!A1438)</f>
        <v>SPRT</v>
      </c>
      <c r="B1438" s="26"/>
      <c r="C1438" s="33" t="str">
        <f>IF(ISBLANK(Comp!C1438)=TRUE,IF(SPRT!C1438=TRUE,SFIN!C1438,SPRT!C1438),Comp!C1438)</f>
        <v>KB001659</v>
      </c>
      <c r="D1438" s="26"/>
      <c r="E1438" s="26"/>
      <c r="F1438" s="26"/>
      <c r="G1438" s="26"/>
      <c r="H1438" s="26"/>
      <c r="I1438" s="26" t="str">
        <f>VLOOKUP(C1438,DATABASE!A:C,3,0)</f>
        <v>T70BLDC</v>
      </c>
    </row>
    <row r="1439" spans="1:9" ht="12.75" x14ac:dyDescent="0.2">
      <c r="A1439" s="17" t="str">
        <f>IF(ISBLANK(Comp!A1439)=TRUE,SPRT!A816,Comp!A1439)</f>
        <v>SPRT</v>
      </c>
      <c r="B1439" s="26"/>
      <c r="C1439" s="33" t="str">
        <f>IF(ISBLANK(Comp!C1439)=TRUE,IF(SPRT!C1439=TRUE,SFIN!C1439,SPRT!C1439),Comp!C1439)</f>
        <v>KB001660</v>
      </c>
      <c r="D1439" s="26"/>
      <c r="E1439" s="26"/>
      <c r="F1439" s="26"/>
      <c r="G1439" s="26"/>
      <c r="H1439" s="26"/>
      <c r="I1439" s="26" t="str">
        <f>VLOOKUP(C1439,DATABASE!A:C,3,0)</f>
        <v>T70BLDC</v>
      </c>
    </row>
    <row r="1440" spans="1:9" ht="12.75" x14ac:dyDescent="0.2">
      <c r="A1440" s="17" t="str">
        <f>IF(ISBLANK(Comp!A1440)=TRUE,SPRT!A817,Comp!A1440)</f>
        <v>SPRT</v>
      </c>
      <c r="B1440" s="26"/>
      <c r="C1440" s="33" t="str">
        <f>IF(ISBLANK(Comp!C1440)=TRUE,IF(SPRT!C1440=TRUE,SFIN!C1440,SPRT!C1440),Comp!C1440)</f>
        <v>KB001661</v>
      </c>
      <c r="D1440" s="26"/>
      <c r="E1440" s="26"/>
      <c r="F1440" s="26"/>
      <c r="G1440" s="26"/>
      <c r="H1440" s="26"/>
      <c r="I1440" s="26" t="str">
        <f>VLOOKUP(C1440,DATABASE!A:C,3,0)</f>
        <v>T70BLDC</v>
      </c>
    </row>
    <row r="1441" spans="1:9" ht="12.75" x14ac:dyDescent="0.2">
      <c r="A1441" s="17" t="str">
        <f>IF(ISBLANK(Comp!A1441)=TRUE,SPRT!A818,Comp!A1441)</f>
        <v>SPRT</v>
      </c>
      <c r="B1441" s="26"/>
      <c r="C1441" s="33" t="str">
        <f>IF(ISBLANK(Comp!C1441)=TRUE,IF(SPRT!C1441=TRUE,SFIN!C1441,SPRT!C1441),Comp!C1441)</f>
        <v>KB001662</v>
      </c>
      <c r="D1441" s="26"/>
      <c r="E1441" s="26"/>
      <c r="F1441" s="26"/>
      <c r="G1441" s="26"/>
      <c r="H1441" s="26"/>
      <c r="I1441" s="26" t="str">
        <f>VLOOKUP(C1441,DATABASE!A:C,3,0)</f>
        <v>T70BLDC</v>
      </c>
    </row>
    <row r="1442" spans="1:9" ht="12.75" x14ac:dyDescent="0.2">
      <c r="A1442" s="17" t="str">
        <f>IF(ISBLANK(Comp!A1442)=TRUE,SPRT!A819,Comp!A1442)</f>
        <v>SPRT</v>
      </c>
      <c r="B1442" s="26"/>
      <c r="C1442" s="33" t="str">
        <f>IF(ISBLANK(Comp!C1442)=TRUE,IF(SPRT!C1442=TRUE,SFIN!C1442,SPRT!C1442),Comp!C1442)</f>
        <v>KB001663</v>
      </c>
      <c r="D1442" s="26"/>
      <c r="E1442" s="26"/>
      <c r="F1442" s="26"/>
      <c r="G1442" s="26"/>
      <c r="H1442" s="26"/>
      <c r="I1442" s="26" t="str">
        <f>VLOOKUP(C1442,DATABASE!A:C,3,0)</f>
        <v>T70BLDC</v>
      </c>
    </row>
    <row r="1443" spans="1:9" ht="12.75" x14ac:dyDescent="0.2">
      <c r="A1443" s="17" t="str">
        <f>IF(ISBLANK(Comp!A1443)=TRUE,SPRT!A820,Comp!A1443)</f>
        <v>SPRT</v>
      </c>
      <c r="B1443" s="26"/>
      <c r="C1443" s="33" t="str">
        <f>IF(ISBLANK(Comp!C1443)=TRUE,IF(SPRT!C1443=TRUE,SFIN!C1443,SPRT!C1443),Comp!C1443)</f>
        <v>KB001664</v>
      </c>
      <c r="D1443" s="26"/>
      <c r="E1443" s="26"/>
      <c r="F1443" s="26"/>
      <c r="G1443" s="26"/>
      <c r="H1443" s="26"/>
      <c r="I1443" s="26" t="str">
        <f>VLOOKUP(C1443,DATABASE!A:C,3,0)</f>
        <v>T70BLDC</v>
      </c>
    </row>
    <row r="1444" spans="1:9" ht="12.75" x14ac:dyDescent="0.2">
      <c r="A1444" s="17" t="str">
        <f>IF(ISBLANK(Comp!A1444)=TRUE,SPRT!A821,Comp!A1444)</f>
        <v>SPRT</v>
      </c>
      <c r="B1444" s="26"/>
      <c r="C1444" s="33" t="str">
        <f>IF(ISBLANK(Comp!C1444)=TRUE,IF(SPRT!C1444=TRUE,SFIN!C1444,SPRT!C1444),Comp!C1444)</f>
        <v>KB001665</v>
      </c>
      <c r="D1444" s="26"/>
      <c r="E1444" s="26"/>
      <c r="F1444" s="26"/>
      <c r="G1444" s="26"/>
      <c r="H1444" s="26"/>
      <c r="I1444" s="26" t="str">
        <f>VLOOKUP(C1444,DATABASE!A:C,3,0)</f>
        <v>T70BLDC</v>
      </c>
    </row>
    <row r="1445" spans="1:9" ht="12.75" x14ac:dyDescent="0.2">
      <c r="A1445" s="17" t="str">
        <f>IF(ISBLANK(Comp!A1445)=TRUE,SPRT!A822,Comp!A1445)</f>
        <v>SPRT</v>
      </c>
      <c r="B1445" s="26"/>
      <c r="C1445" s="33" t="str">
        <f>IF(ISBLANK(Comp!C1445)=TRUE,IF(SPRT!C1445=TRUE,SFIN!C1445,SPRT!C1445),Comp!C1445)</f>
        <v>KB001666</v>
      </c>
      <c r="D1445" s="26"/>
      <c r="E1445" s="26"/>
      <c r="F1445" s="26"/>
      <c r="G1445" s="26"/>
      <c r="H1445" s="26"/>
      <c r="I1445" s="26" t="str">
        <f>VLOOKUP(C1445,DATABASE!A:C,3,0)</f>
        <v>M88THS</v>
      </c>
    </row>
    <row r="1446" spans="1:9" ht="12.75" x14ac:dyDescent="0.2">
      <c r="A1446" s="17" t="str">
        <f>IF(ISBLANK(Comp!A1446)=TRUE,SPRT!A823,Comp!A1446)</f>
        <v>SPRT</v>
      </c>
      <c r="B1446" s="26"/>
      <c r="C1446" s="33" t="str">
        <f>IF(ISBLANK(Comp!C1446)=TRUE,IF(SPRT!C1446=TRUE,SFIN!C1446,SPRT!C1446),Comp!C1446)</f>
        <v>KB001667</v>
      </c>
      <c r="D1446" s="26"/>
      <c r="E1446" s="26"/>
      <c r="F1446" s="26"/>
      <c r="G1446" s="26"/>
      <c r="H1446" s="26"/>
      <c r="I1446" s="26" t="str">
        <f>VLOOKUP(C1446,DATABASE!A:C,3,0)</f>
        <v>M88THS</v>
      </c>
    </row>
    <row r="1447" spans="1:9" ht="12.75" x14ac:dyDescent="0.2">
      <c r="A1447" s="17" t="str">
        <f>IF(ISBLANK(Comp!A1447)=TRUE,SPRT!A824,Comp!A1447)</f>
        <v>SPRT</v>
      </c>
      <c r="B1447" s="26"/>
      <c r="C1447" s="33" t="str">
        <f>IF(ISBLANK(Comp!C1447)=TRUE,IF(SPRT!C1447=TRUE,SFIN!C1447,SPRT!C1447),Comp!C1447)</f>
        <v>KB001668</v>
      </c>
      <c r="D1447" s="26"/>
      <c r="E1447" s="26"/>
      <c r="F1447" s="26"/>
      <c r="G1447" s="26"/>
      <c r="H1447" s="26"/>
      <c r="I1447" s="26" t="str">
        <f>VLOOKUP(C1447,DATABASE!A:C,3,0)</f>
        <v>M88THS</v>
      </c>
    </row>
    <row r="1448" spans="1:9" ht="12.75" x14ac:dyDescent="0.2">
      <c r="A1448" s="17" t="str">
        <f>IF(ISBLANK(Comp!A1448)=TRUE,SPRT!A825,Comp!A1448)</f>
        <v>SPRT</v>
      </c>
      <c r="B1448" s="26"/>
      <c r="C1448" s="33" t="str">
        <f>IF(ISBLANK(Comp!C1448)=TRUE,IF(SPRT!C1448=TRUE,SFIN!C1448,SPRT!C1448),Comp!C1448)</f>
        <v>KB001670</v>
      </c>
      <c r="D1448" s="26"/>
      <c r="E1448" s="26"/>
      <c r="F1448" s="26"/>
      <c r="G1448" s="26"/>
      <c r="H1448" s="26"/>
      <c r="I1448" s="26" t="str">
        <f>VLOOKUP(C1448,DATABASE!A:C,3,0)</f>
        <v>M88THS</v>
      </c>
    </row>
    <row r="1449" spans="1:9" ht="12.75" x14ac:dyDescent="0.2">
      <c r="A1449" s="17" t="str">
        <f>IF(ISBLANK(Comp!A1449)=TRUE,SPRT!A826,Comp!A1449)</f>
        <v>SPRT</v>
      </c>
      <c r="B1449" s="26"/>
      <c r="C1449" s="33" t="str">
        <f>IF(ISBLANK(Comp!C1449)=TRUE,IF(SPRT!C1449=TRUE,SFIN!C1449,SPRT!C1449),Comp!C1449)</f>
        <v>KB001671</v>
      </c>
      <c r="D1449" s="26"/>
      <c r="E1449" s="26"/>
      <c r="F1449" s="26"/>
      <c r="G1449" s="26"/>
      <c r="H1449" s="26"/>
      <c r="I1449" s="26" t="str">
        <f>VLOOKUP(C1449,DATABASE!A:C,3,0)</f>
        <v>M88THS</v>
      </c>
    </row>
    <row r="1450" spans="1:9" ht="12.75" x14ac:dyDescent="0.2">
      <c r="A1450" s="17" t="str">
        <f>IF(ISBLANK(Comp!A1450)=TRUE,SPRT!A827,Comp!A1450)</f>
        <v>SPRT</v>
      </c>
      <c r="B1450" s="26"/>
      <c r="C1450" s="33" t="str">
        <f>IF(ISBLANK(Comp!C1450)=TRUE,IF(SPRT!C1450=TRUE,SFIN!C1450,SPRT!C1450),Comp!C1450)</f>
        <v>KB001672</v>
      </c>
      <c r="D1450" s="26"/>
      <c r="E1450" s="26"/>
      <c r="F1450" s="26"/>
      <c r="G1450" s="26"/>
      <c r="H1450" s="26"/>
      <c r="I1450" s="26" t="str">
        <f>VLOOKUP(C1450,DATABASE!A:C,3,0)</f>
        <v>M88THS</v>
      </c>
    </row>
    <row r="1451" spans="1:9" ht="12.75" x14ac:dyDescent="0.2">
      <c r="A1451" s="17" t="str">
        <f>IF(ISBLANK(Comp!A1451)=TRUE,SPRT!A828,Comp!A1451)</f>
        <v>SPRT</v>
      </c>
      <c r="B1451" s="26"/>
      <c r="C1451" s="33" t="str">
        <f>IF(ISBLANK(Comp!C1451)=TRUE,IF(SPRT!C1451=TRUE,SFIN!C1451,SPRT!C1451),Comp!C1451)</f>
        <v>KB001673</v>
      </c>
      <c r="D1451" s="26"/>
      <c r="E1451" s="26"/>
      <c r="F1451" s="26"/>
      <c r="G1451" s="26"/>
      <c r="H1451" s="26"/>
      <c r="I1451" s="26" t="str">
        <f>VLOOKUP(C1451,DATABASE!A:C,3,0)</f>
        <v>T70BLDC</v>
      </c>
    </row>
    <row r="1452" spans="1:9" ht="12.75" x14ac:dyDescent="0.2">
      <c r="A1452" s="17" t="str">
        <f>IF(ISBLANK(Comp!A1452)=TRUE,SPRT!A829,Comp!A1452)</f>
        <v>SPRT</v>
      </c>
      <c r="B1452" s="26"/>
      <c r="C1452" s="33" t="str">
        <f>IF(ISBLANK(Comp!C1452)=TRUE,IF(SPRT!C1452=TRUE,SFIN!C1452,SPRT!C1452),Comp!C1452)</f>
        <v>KB001674</v>
      </c>
      <c r="D1452" s="26"/>
      <c r="E1452" s="26"/>
      <c r="F1452" s="26"/>
      <c r="G1452" s="26"/>
      <c r="H1452" s="26"/>
      <c r="I1452" s="26" t="str">
        <f>VLOOKUP(C1452,DATABASE!A:C,3,0)</f>
        <v>T70BLDC</v>
      </c>
    </row>
    <row r="1453" spans="1:9" ht="12.75" x14ac:dyDescent="0.2">
      <c r="A1453" s="17" t="str">
        <f>IF(ISBLANK(Comp!A1453)=TRUE,SPRT!A830,Comp!A1453)</f>
        <v>SPRT</v>
      </c>
      <c r="B1453" s="26"/>
      <c r="C1453" s="33" t="str">
        <f>IF(ISBLANK(Comp!C1453)=TRUE,IF(SPRT!C1453=TRUE,SFIN!C1453,SPRT!C1453),Comp!C1453)</f>
        <v>KB001675</v>
      </c>
      <c r="D1453" s="26"/>
      <c r="E1453" s="26"/>
      <c r="F1453" s="26"/>
      <c r="G1453" s="26"/>
      <c r="H1453" s="26"/>
      <c r="I1453" s="26" t="str">
        <f>VLOOKUP(C1453,DATABASE!A:C,3,0)</f>
        <v>T70BLDC</v>
      </c>
    </row>
    <row r="1454" spans="1:9" ht="12.75" x14ac:dyDescent="0.2">
      <c r="A1454" s="17" t="str">
        <f>IF(ISBLANK(Comp!A1454)=TRUE,SPRT!A831,Comp!A1454)</f>
        <v>SPRT</v>
      </c>
      <c r="B1454" s="26"/>
      <c r="C1454" s="33" t="str">
        <f>IF(ISBLANK(Comp!C1454)=TRUE,IF(SPRT!C1454=TRUE,SFIN!C1454,SPRT!C1454),Comp!C1454)</f>
        <v>KB001676</v>
      </c>
      <c r="D1454" s="26"/>
      <c r="E1454" s="26"/>
      <c r="F1454" s="26"/>
      <c r="G1454" s="26"/>
      <c r="H1454" s="26"/>
      <c r="I1454" s="26" t="str">
        <f>VLOOKUP(C1454,DATABASE!A:C,3,0)</f>
        <v>M88THS</v>
      </c>
    </row>
    <row r="1455" spans="1:9" ht="12.75" x14ac:dyDescent="0.2">
      <c r="A1455" s="17" t="str">
        <f>IF(ISBLANK(Comp!A1455)=TRUE,SPRT!A832,Comp!A1455)</f>
        <v>SPRT</v>
      </c>
      <c r="B1455" s="26"/>
      <c r="C1455" s="33" t="str">
        <f>IF(ISBLANK(Comp!C1455)=TRUE,IF(SPRT!C1455=TRUE,SFIN!C1455,SPRT!C1455),Comp!C1455)</f>
        <v>KB001677</v>
      </c>
      <c r="D1455" s="26"/>
      <c r="E1455" s="26"/>
      <c r="F1455" s="26"/>
      <c r="G1455" s="26"/>
      <c r="H1455" s="26"/>
      <c r="I1455" s="26" t="str">
        <f>VLOOKUP(C1455,DATABASE!A:C,3,0)</f>
        <v>T70BLDC</v>
      </c>
    </row>
    <row r="1456" spans="1:9" ht="12.75" x14ac:dyDescent="0.2">
      <c r="A1456" s="17" t="str">
        <f>IF(ISBLANK(Comp!A1456)=TRUE,SPRT!A833,Comp!A1456)</f>
        <v>SPRT</v>
      </c>
      <c r="B1456" s="26"/>
      <c r="C1456" s="33" t="str">
        <f>IF(ISBLANK(Comp!C1456)=TRUE,IF(SPRT!C1456=TRUE,SFIN!C1456,SPRT!C1456),Comp!C1456)</f>
        <v>KB001678</v>
      </c>
      <c r="D1456" s="26"/>
      <c r="E1456" s="26"/>
      <c r="F1456" s="26"/>
      <c r="G1456" s="26"/>
      <c r="H1456" s="26"/>
      <c r="I1456" s="26" t="str">
        <f>VLOOKUP(C1456,DATABASE!A:C,3,0)</f>
        <v>T70BLDC</v>
      </c>
    </row>
    <row r="1457" spans="1:9" ht="12.75" x14ac:dyDescent="0.2">
      <c r="A1457" s="17" t="str">
        <f>IF(ISBLANK(Comp!A1457)=TRUE,SPRT!A834,Comp!A1457)</f>
        <v>SPRT</v>
      </c>
      <c r="B1457" s="26"/>
      <c r="C1457" s="33" t="str">
        <f>IF(ISBLANK(Comp!C1457)=TRUE,IF(SPRT!C1457=TRUE,SFIN!C1457,SPRT!C1457),Comp!C1457)</f>
        <v>KB001679</v>
      </c>
      <c r="D1457" s="26"/>
      <c r="E1457" s="26"/>
      <c r="F1457" s="26"/>
      <c r="G1457" s="26"/>
      <c r="H1457" s="26"/>
      <c r="I1457" s="26" t="str">
        <f>VLOOKUP(C1457,DATABASE!A:C,3,0)</f>
        <v>T70BLDC</v>
      </c>
    </row>
    <row r="1458" spans="1:9" ht="12.75" x14ac:dyDescent="0.2">
      <c r="A1458" s="17" t="str">
        <f>IF(ISBLANK(Comp!A1458)=TRUE,SPRT!A835,Comp!A1458)</f>
        <v>SPRT</v>
      </c>
      <c r="B1458" s="26"/>
      <c r="C1458" s="33" t="str">
        <f>IF(ISBLANK(Comp!C1458)=TRUE,IF(SPRT!C1458=TRUE,SFIN!C1458,SPRT!C1458),Comp!C1458)</f>
        <v>KB001680</v>
      </c>
      <c r="D1458" s="26"/>
      <c r="E1458" s="26"/>
      <c r="F1458" s="26"/>
      <c r="G1458" s="26"/>
      <c r="H1458" s="26"/>
      <c r="I1458" s="26" t="str">
        <f>VLOOKUP(C1458,DATABASE!A:C,3,0)</f>
        <v>T70BLDC</v>
      </c>
    </row>
    <row r="1459" spans="1:9" ht="12.75" x14ac:dyDescent="0.2">
      <c r="A1459" s="17" t="str">
        <f>IF(ISBLANK(Comp!A1459)=TRUE,SPRT!A836,Comp!A1459)</f>
        <v>SPRT</v>
      </c>
      <c r="B1459" s="26"/>
      <c r="C1459" s="33" t="str">
        <f>IF(ISBLANK(Comp!C1459)=TRUE,IF(SPRT!C1459=TRUE,SFIN!C1459,SPRT!C1459),Comp!C1459)</f>
        <v>KB001681</v>
      </c>
      <c r="D1459" s="26"/>
      <c r="E1459" s="26"/>
      <c r="F1459" s="26"/>
      <c r="G1459" s="26"/>
      <c r="H1459" s="26"/>
      <c r="I1459" s="26" t="str">
        <f>VLOOKUP(C1459,DATABASE!A:C,3,0)</f>
        <v>T70BLDC</v>
      </c>
    </row>
    <row r="1460" spans="1:9" ht="12.75" x14ac:dyDescent="0.2">
      <c r="A1460" s="17" t="str">
        <f>IF(ISBLANK(Comp!A1460)=TRUE,SPRT!A837,Comp!A1460)</f>
        <v>SPRT</v>
      </c>
      <c r="B1460" s="26"/>
      <c r="C1460" s="33" t="str">
        <f>IF(ISBLANK(Comp!C1460)=TRUE,IF(SPRT!C1460=TRUE,SFIN!C1460,SPRT!C1460),Comp!C1460)</f>
        <v>KB001682</v>
      </c>
      <c r="D1460" s="26"/>
      <c r="E1460" s="26"/>
      <c r="F1460" s="26"/>
      <c r="G1460" s="26"/>
      <c r="H1460" s="26"/>
      <c r="I1460" s="26" t="str">
        <f>VLOOKUP(C1460,DATABASE!A:C,3,0)</f>
        <v>T70BLDC</v>
      </c>
    </row>
    <row r="1461" spans="1:9" ht="12.75" x14ac:dyDescent="0.2">
      <c r="A1461" s="17" t="str">
        <f>IF(ISBLANK(Comp!A1461)=TRUE,SPRT!A838,Comp!A1461)</f>
        <v>SPRT</v>
      </c>
      <c r="B1461" s="26"/>
      <c r="C1461" s="33" t="str">
        <f>IF(ISBLANK(Comp!C1461)=TRUE,IF(SPRT!C1461=TRUE,SFIN!C1461,SPRT!C1461),Comp!C1461)</f>
        <v>KB001683</v>
      </c>
      <c r="D1461" s="26"/>
      <c r="E1461" s="26"/>
      <c r="F1461" s="26"/>
      <c r="G1461" s="26"/>
      <c r="H1461" s="26"/>
      <c r="I1461" s="26" t="str">
        <f>VLOOKUP(C1461,DATABASE!A:C,3,0)</f>
        <v>T70BLDC</v>
      </c>
    </row>
    <row r="1462" spans="1:9" ht="12.75" x14ac:dyDescent="0.2">
      <c r="A1462" s="17" t="str">
        <f>IF(ISBLANK(Comp!A1462)=TRUE,SPRT!A839,Comp!A1462)</f>
        <v>SPRT</v>
      </c>
      <c r="B1462" s="26"/>
      <c r="C1462" s="33" t="str">
        <f>IF(ISBLANK(Comp!C1462)=TRUE,IF(SPRT!C1462=TRUE,SFIN!C1462,SPRT!C1462),Comp!C1462)</f>
        <v>KB001684</v>
      </c>
      <c r="D1462" s="26"/>
      <c r="E1462" s="26"/>
      <c r="F1462" s="26"/>
      <c r="G1462" s="26"/>
      <c r="H1462" s="26"/>
      <c r="I1462" s="26" t="str">
        <f>VLOOKUP(C1462,DATABASE!A:C,3,0)</f>
        <v>T68VCC</v>
      </c>
    </row>
    <row r="1463" spans="1:9" ht="12.75" x14ac:dyDescent="0.2">
      <c r="A1463" s="17" t="str">
        <f>IF(ISBLANK(Comp!A1463)=TRUE,SPRT!A840,Comp!A1463)</f>
        <v>SPRT</v>
      </c>
      <c r="B1463" s="26"/>
      <c r="C1463" s="33" t="str">
        <f>IF(ISBLANK(Comp!C1463)=TRUE,IF(SPRT!C1463=TRUE,SFIN!C1463,SPRT!C1463),Comp!C1463)</f>
        <v>KB001685</v>
      </c>
      <c r="D1463" s="26"/>
      <c r="E1463" s="26"/>
      <c r="F1463" s="26"/>
      <c r="G1463" s="26"/>
      <c r="H1463" s="26"/>
      <c r="I1463" s="26" t="str">
        <f>VLOOKUP(C1463,DATABASE!A:C,3,0)</f>
        <v>T68VCC</v>
      </c>
    </row>
    <row r="1464" spans="1:9" ht="12.75" x14ac:dyDescent="0.2">
      <c r="A1464" s="17" t="str">
        <f>IF(ISBLANK(Comp!A1464)=TRUE,SPRT!A841,Comp!A1464)</f>
        <v>SPRT</v>
      </c>
      <c r="B1464" s="26"/>
      <c r="C1464" s="33" t="str">
        <f>IF(ISBLANK(Comp!C1464)=TRUE,IF(SPRT!C1464=TRUE,SFIN!C1464,SPRT!C1464),Comp!C1464)</f>
        <v>KB001686</v>
      </c>
      <c r="D1464" s="26"/>
      <c r="E1464" s="26"/>
      <c r="F1464" s="26"/>
      <c r="G1464" s="26"/>
      <c r="H1464" s="26"/>
      <c r="I1464" s="26" t="str">
        <f>VLOOKUP(C1464,DATABASE!A:C,3,0)</f>
        <v>T70BLDC</v>
      </c>
    </row>
    <row r="1465" spans="1:9" ht="12.75" x14ac:dyDescent="0.2">
      <c r="A1465" s="17" t="str">
        <f>IF(ISBLANK(Comp!A1465)=TRUE,SPRT!A842,Comp!A1465)</f>
        <v>SPRT</v>
      </c>
      <c r="B1465" s="26"/>
      <c r="C1465" s="33" t="str">
        <f>IF(ISBLANK(Comp!C1465)=TRUE,IF(SPRT!C1465=TRUE,SFIN!C1465,SPRT!C1465),Comp!C1465)</f>
        <v>KB001687</v>
      </c>
      <c r="D1465" s="26"/>
      <c r="E1465" s="26"/>
      <c r="F1465" s="26"/>
      <c r="G1465" s="26"/>
      <c r="H1465" s="26"/>
      <c r="I1465" s="26" t="str">
        <f>VLOOKUP(C1465,DATABASE!A:C,3,0)</f>
        <v>T70BLDC</v>
      </c>
    </row>
    <row r="1466" spans="1:9" ht="12.75" x14ac:dyDescent="0.2">
      <c r="A1466" s="17" t="str">
        <f>IF(ISBLANK(Comp!A1466)=TRUE,SPRT!A843,Comp!A1466)</f>
        <v>SPRT</v>
      </c>
      <c r="B1466" s="26"/>
      <c r="C1466" s="33" t="str">
        <f>IF(ISBLANK(Comp!C1466)=TRUE,IF(SPRT!C1466=TRUE,SFIN!C1466,SPRT!C1466),Comp!C1466)</f>
        <v>KB001688</v>
      </c>
      <c r="D1466" s="26"/>
      <c r="E1466" s="26"/>
      <c r="F1466" s="26"/>
      <c r="G1466" s="26"/>
      <c r="H1466" s="26"/>
      <c r="I1466" s="26" t="str">
        <f>VLOOKUP(C1466,DATABASE!A:C,3,0)</f>
        <v>M88THS</v>
      </c>
    </row>
    <row r="1467" spans="1:9" ht="12.75" x14ac:dyDescent="0.2">
      <c r="A1467" s="17" t="str">
        <f>IF(ISBLANK(Comp!A1467)=TRUE,SPRT!A844,Comp!A1467)</f>
        <v>SPRT</v>
      </c>
      <c r="B1467" s="26"/>
      <c r="C1467" s="33" t="str">
        <f>IF(ISBLANK(Comp!C1467)=TRUE,IF(SPRT!C1467=TRUE,SFIN!C1467,SPRT!C1467),Comp!C1467)</f>
        <v>KB001689</v>
      </c>
      <c r="D1467" s="26"/>
      <c r="E1467" s="26"/>
      <c r="F1467" s="26"/>
      <c r="G1467" s="26"/>
      <c r="H1467" s="26"/>
      <c r="I1467" s="26" t="str">
        <f>VLOOKUP(C1467,DATABASE!A:C,3,0)</f>
        <v>T70BLDC</v>
      </c>
    </row>
    <row r="1468" spans="1:9" ht="12.75" x14ac:dyDescent="0.2">
      <c r="A1468" s="17" t="str">
        <f>IF(ISBLANK(Comp!A1468)=TRUE,SPRT!A845,Comp!A1468)</f>
        <v>SPRT</v>
      </c>
      <c r="B1468" s="26"/>
      <c r="C1468" s="33" t="str">
        <f>IF(ISBLANK(Comp!C1468)=TRUE,IF(SPRT!C1468=TRUE,SFIN!C1468,SPRT!C1468),Comp!C1468)</f>
        <v>KB001690</v>
      </c>
      <c r="D1468" s="26"/>
      <c r="E1468" s="26"/>
      <c r="F1468" s="26"/>
      <c r="G1468" s="26"/>
      <c r="H1468" s="26"/>
      <c r="I1468" s="26" t="str">
        <f>VLOOKUP(C1468,DATABASE!A:C,3,0)</f>
        <v>M88THS</v>
      </c>
    </row>
    <row r="1469" spans="1:9" ht="12.75" x14ac:dyDescent="0.2">
      <c r="A1469" s="17" t="str">
        <f>IF(ISBLANK(Comp!A1469)=TRUE,SPRT!A846,Comp!A1469)</f>
        <v>SPRT</v>
      </c>
      <c r="B1469" s="26"/>
      <c r="C1469" s="33" t="str">
        <f>IF(ISBLANK(Comp!C1469)=TRUE,IF(SPRT!C1469=TRUE,SFIN!C1469,SPRT!C1469),Comp!C1469)</f>
        <v>KB001691</v>
      </c>
      <c r="D1469" s="26"/>
      <c r="E1469" s="26"/>
      <c r="F1469" s="26"/>
      <c r="G1469" s="26"/>
      <c r="H1469" s="26"/>
      <c r="I1469" s="26" t="str">
        <f>VLOOKUP(C1469,DATABASE!A:C,3,0)</f>
        <v>M88THS</v>
      </c>
    </row>
    <row r="1470" spans="1:9" ht="12.75" x14ac:dyDescent="0.2">
      <c r="A1470" s="17" t="str">
        <f>IF(ISBLANK(Comp!A1470)=TRUE,SPRT!A847,Comp!A1470)</f>
        <v>SPRT</v>
      </c>
      <c r="B1470" s="26"/>
      <c r="C1470" s="33" t="str">
        <f>IF(ISBLANK(Comp!C1470)=TRUE,IF(SPRT!C1470=TRUE,SFIN!C1470,SPRT!C1470),Comp!C1470)</f>
        <v>KB001694</v>
      </c>
      <c r="D1470" s="26"/>
      <c r="E1470" s="26"/>
      <c r="F1470" s="26"/>
      <c r="G1470" s="26"/>
      <c r="H1470" s="26"/>
      <c r="I1470" s="26" t="str">
        <f>VLOOKUP(C1470,DATABASE!A:C,3,0)</f>
        <v>M88THS</v>
      </c>
    </row>
    <row r="1471" spans="1:9" ht="12.75" x14ac:dyDescent="0.2">
      <c r="A1471" s="17" t="str">
        <f>IF(ISBLANK(Comp!A1471)=TRUE,SPRT!A848,Comp!A1471)</f>
        <v>SPRT</v>
      </c>
      <c r="B1471" s="26"/>
      <c r="C1471" s="33" t="str">
        <f>IF(ISBLANK(Comp!C1471)=TRUE,IF(SPRT!C1471=TRUE,SFIN!C1471,SPRT!C1471),Comp!C1471)</f>
        <v>KB001695</v>
      </c>
      <c r="D1471" s="26"/>
      <c r="E1471" s="26"/>
      <c r="F1471" s="26"/>
      <c r="G1471" s="26"/>
      <c r="H1471" s="26"/>
      <c r="I1471" s="26" t="str">
        <f>VLOOKUP(C1471,DATABASE!A:C,3,0)</f>
        <v>T68VCC</v>
      </c>
    </row>
    <row r="1472" spans="1:9" ht="12.75" x14ac:dyDescent="0.2">
      <c r="A1472" s="17" t="str">
        <f>IF(ISBLANK(Comp!A1472)=TRUE,SPRT!A849,Comp!A1472)</f>
        <v>SPRT</v>
      </c>
      <c r="B1472" s="26"/>
      <c r="C1472" s="33" t="str">
        <f>IF(ISBLANK(Comp!C1472)=TRUE,IF(SPRT!C1472=TRUE,SFIN!C1472,SPRT!C1472),Comp!C1472)</f>
        <v>KB001696</v>
      </c>
      <c r="D1472" s="26"/>
      <c r="E1472" s="26"/>
      <c r="F1472" s="26"/>
      <c r="G1472" s="26"/>
      <c r="H1472" s="26"/>
      <c r="I1472" s="26" t="str">
        <f>VLOOKUP(C1472,DATABASE!A:C,3,0)</f>
        <v>M88THS</v>
      </c>
    </row>
    <row r="1473" spans="1:9" ht="12.75" x14ac:dyDescent="0.2">
      <c r="A1473" s="17" t="str">
        <f>IF(ISBLANK(Comp!A1473)=TRUE,SPRT!A850,Comp!A1473)</f>
        <v>SPRT</v>
      </c>
      <c r="B1473" s="26"/>
      <c r="C1473" s="33" t="str">
        <f>IF(ISBLANK(Comp!C1473)=TRUE,IF(SPRT!C1473=TRUE,SFIN!C1473,SPRT!C1473),Comp!C1473)</f>
        <v>KB001697</v>
      </c>
      <c r="D1473" s="26"/>
      <c r="E1473" s="26"/>
      <c r="F1473" s="26"/>
      <c r="G1473" s="26"/>
      <c r="H1473" s="26"/>
      <c r="I1473" s="26" t="str">
        <f>VLOOKUP(C1473,DATABASE!A:C,3,0)</f>
        <v>T70BLDC</v>
      </c>
    </row>
    <row r="1474" spans="1:9" ht="12.75" x14ac:dyDescent="0.2">
      <c r="A1474" s="17" t="str">
        <f>IF(ISBLANK(Comp!A1474)=TRUE,SPRT!A851,Comp!A1474)</f>
        <v>SPRT</v>
      </c>
      <c r="B1474" s="26"/>
      <c r="C1474" s="33" t="str">
        <f>IF(ISBLANK(Comp!C1474)=TRUE,IF(SPRT!C1474=TRUE,SFIN!C1474,SPRT!C1474),Comp!C1474)</f>
        <v>KB001700</v>
      </c>
      <c r="D1474" s="26"/>
      <c r="E1474" s="26"/>
      <c r="F1474" s="26"/>
      <c r="G1474" s="26"/>
      <c r="H1474" s="26"/>
      <c r="I1474" s="26" t="str">
        <f>VLOOKUP(C1474,DATABASE!A:C,3,0)</f>
        <v>M88THS</v>
      </c>
    </row>
    <row r="1475" spans="1:9" ht="12.75" x14ac:dyDescent="0.2">
      <c r="A1475" s="17" t="str">
        <f>IF(ISBLANK(Comp!A1475)=TRUE,SPRT!A852,Comp!A1475)</f>
        <v>SPRT</v>
      </c>
      <c r="B1475" s="26"/>
      <c r="C1475" s="33" t="str">
        <f>IF(ISBLANK(Comp!C1475)=TRUE,IF(SPRT!C1475=TRUE,SFIN!C1475,SPRT!C1475),Comp!C1475)</f>
        <v>KB001701</v>
      </c>
      <c r="D1475" s="26"/>
      <c r="E1475" s="26"/>
      <c r="F1475" s="26"/>
      <c r="G1475" s="26"/>
      <c r="H1475" s="26"/>
      <c r="I1475" s="26" t="str">
        <f>VLOOKUP(C1475,DATABASE!A:C,3,0)</f>
        <v>M88THS</v>
      </c>
    </row>
    <row r="1476" spans="1:9" ht="12.75" x14ac:dyDescent="0.2">
      <c r="A1476" s="17" t="str">
        <f>IF(ISBLANK(Comp!A1476)=TRUE,SPRT!A853,Comp!A1476)</f>
        <v>SPRT</v>
      </c>
      <c r="B1476" s="26"/>
      <c r="C1476" s="33" t="str">
        <f>IF(ISBLANK(Comp!C1476)=TRUE,IF(SPRT!C1476=TRUE,SFIN!C1476,SPRT!C1476),Comp!C1476)</f>
        <v>KB001702</v>
      </c>
      <c r="D1476" s="26"/>
      <c r="E1476" s="26"/>
      <c r="F1476" s="26"/>
      <c r="G1476" s="26"/>
      <c r="H1476" s="26"/>
      <c r="I1476" s="26" t="str">
        <f>VLOOKUP(C1476,DATABASE!A:C,3,0)</f>
        <v>M88THS</v>
      </c>
    </row>
    <row r="1477" spans="1:9" ht="12.75" x14ac:dyDescent="0.2">
      <c r="A1477" s="17" t="str">
        <f>IF(ISBLANK(Comp!A1477)=TRUE,SPRT!A854,Comp!A1477)</f>
        <v>SPRT</v>
      </c>
      <c r="B1477" s="26"/>
      <c r="C1477" s="33" t="str">
        <f>IF(ISBLANK(Comp!C1477)=TRUE,IF(SPRT!C1477=TRUE,SFIN!C1477,SPRT!C1477),Comp!C1477)</f>
        <v>KB001703</v>
      </c>
      <c r="D1477" s="26"/>
      <c r="E1477" s="26"/>
      <c r="F1477" s="26"/>
      <c r="G1477" s="26"/>
      <c r="H1477" s="26"/>
      <c r="I1477" s="26" t="str">
        <f>VLOOKUP(C1477,DATABASE!A:C,3,0)</f>
        <v>M88THS</v>
      </c>
    </row>
    <row r="1478" spans="1:9" ht="12.75" x14ac:dyDescent="0.2">
      <c r="A1478" s="17" t="str">
        <f>IF(ISBLANK(Comp!A1478)=TRUE,SPRT!A855,Comp!A1478)</f>
        <v>SPRT</v>
      </c>
      <c r="B1478" s="26"/>
      <c r="C1478" s="33" t="str">
        <f>IF(ISBLANK(Comp!C1478)=TRUE,IF(SPRT!C1478=TRUE,SFIN!C1478,SPRT!C1478),Comp!C1478)</f>
        <v>KB001704</v>
      </c>
      <c r="D1478" s="26"/>
      <c r="E1478" s="26"/>
      <c r="F1478" s="26"/>
      <c r="G1478" s="26"/>
      <c r="H1478" s="26"/>
      <c r="I1478" s="26" t="str">
        <f>VLOOKUP(C1478,DATABASE!A:C,3,0)</f>
        <v>M88THS</v>
      </c>
    </row>
    <row r="1479" spans="1:9" ht="12.75" x14ac:dyDescent="0.2">
      <c r="A1479" s="17" t="str">
        <f>IF(ISBLANK(Comp!A1479)=TRUE,SPRT!A856,Comp!A1479)</f>
        <v>SPRT</v>
      </c>
      <c r="B1479" s="26"/>
      <c r="C1479" s="33" t="str">
        <f>IF(ISBLANK(Comp!C1479)=TRUE,IF(SPRT!C1479=TRUE,SFIN!C1479,SPRT!C1479),Comp!C1479)</f>
        <v>KB001705</v>
      </c>
      <c r="D1479" s="26"/>
      <c r="E1479" s="26"/>
      <c r="F1479" s="26"/>
      <c r="G1479" s="26"/>
      <c r="H1479" s="26"/>
      <c r="I1479" s="26" t="str">
        <f>VLOOKUP(C1479,DATABASE!A:C,3,0)</f>
        <v>T70BLDC</v>
      </c>
    </row>
    <row r="1480" spans="1:9" ht="12.75" x14ac:dyDescent="0.2">
      <c r="A1480" s="17" t="str">
        <f>IF(ISBLANK(Comp!A1480)=TRUE,SPRT!A857,Comp!A1480)</f>
        <v>SPRT</v>
      </c>
      <c r="B1480" s="26"/>
      <c r="C1480" s="33" t="str">
        <f>IF(ISBLANK(Comp!C1480)=TRUE,IF(SPRT!C1480=TRUE,SFIN!C1480,SPRT!C1480),Comp!C1480)</f>
        <v>KB001706</v>
      </c>
      <c r="D1480" s="26"/>
      <c r="E1480" s="26"/>
      <c r="F1480" s="26"/>
      <c r="G1480" s="26"/>
      <c r="H1480" s="26"/>
      <c r="I1480" s="26" t="str">
        <f>VLOOKUP(C1480,DATABASE!A:C,3,0)</f>
        <v>T68VCC</v>
      </c>
    </row>
    <row r="1481" spans="1:9" ht="12.75" x14ac:dyDescent="0.2">
      <c r="A1481" s="17" t="str">
        <f>IF(ISBLANK(Comp!A1481)=TRUE,SPRT!A858,Comp!A1481)</f>
        <v>SPRT</v>
      </c>
      <c r="B1481" s="26"/>
      <c r="C1481" s="33" t="str">
        <f>IF(ISBLANK(Comp!C1481)=TRUE,IF(SPRT!C1481=TRUE,SFIN!C1481,SPRT!C1481),Comp!C1481)</f>
        <v>KB001707</v>
      </c>
      <c r="D1481" s="26"/>
      <c r="E1481" s="26"/>
      <c r="F1481" s="26"/>
      <c r="G1481" s="26"/>
      <c r="H1481" s="26"/>
      <c r="I1481" s="26" t="str">
        <f>VLOOKUP(C1481,DATABASE!A:C,3,0)</f>
        <v>T70BLDC</v>
      </c>
    </row>
    <row r="1482" spans="1:9" ht="12.75" x14ac:dyDescent="0.2">
      <c r="A1482" s="17" t="str">
        <f>IF(ISBLANK(Comp!A1482)=TRUE,SPRT!A859,Comp!A1482)</f>
        <v>SPRT</v>
      </c>
      <c r="B1482" s="26"/>
      <c r="C1482" s="33" t="str">
        <f>IF(ISBLANK(Comp!C1482)=TRUE,IF(SPRT!C1482=TRUE,SFIN!C1482,SPRT!C1482),Comp!C1482)</f>
        <v>KB001708</v>
      </c>
      <c r="D1482" s="26"/>
      <c r="E1482" s="26"/>
      <c r="F1482" s="26"/>
      <c r="G1482" s="26"/>
      <c r="H1482" s="26"/>
      <c r="I1482" s="26" t="str">
        <f>VLOOKUP(C1482,DATABASE!A:C,3,0)</f>
        <v>T70BLDC</v>
      </c>
    </row>
    <row r="1483" spans="1:9" ht="12.75" x14ac:dyDescent="0.2">
      <c r="A1483" s="17" t="str">
        <f>IF(ISBLANK(Comp!A1483)=TRUE,SPRT!A860,Comp!A1483)</f>
        <v>SPRT</v>
      </c>
      <c r="B1483" s="26"/>
      <c r="C1483" s="33" t="str">
        <f>IF(ISBLANK(Comp!C1483)=TRUE,IF(SPRT!C1483=TRUE,SFIN!C1483,SPRT!C1483),Comp!C1483)</f>
        <v>KB001709</v>
      </c>
      <c r="D1483" s="26"/>
      <c r="E1483" s="26"/>
      <c r="F1483" s="26"/>
      <c r="G1483" s="26"/>
      <c r="H1483" s="26"/>
      <c r="I1483" s="26" t="str">
        <f>VLOOKUP(C1483,DATABASE!A:C,3,0)</f>
        <v>T70BLDC</v>
      </c>
    </row>
    <row r="1484" spans="1:9" ht="12.75" x14ac:dyDescent="0.2">
      <c r="A1484" s="17" t="str">
        <f>IF(ISBLANK(Comp!A1484)=TRUE,SPRT!A861,Comp!A1484)</f>
        <v>SPRT</v>
      </c>
      <c r="B1484" s="26"/>
      <c r="C1484" s="33" t="str">
        <f>IF(ISBLANK(Comp!C1484)=TRUE,IF(SPRT!C1484=TRUE,SFIN!C1484,SPRT!C1484),Comp!C1484)</f>
        <v>KB001710</v>
      </c>
      <c r="D1484" s="26"/>
      <c r="E1484" s="26"/>
      <c r="F1484" s="26"/>
      <c r="G1484" s="26"/>
      <c r="H1484" s="26"/>
      <c r="I1484" s="26" t="str">
        <f>VLOOKUP(C1484,DATABASE!A:C,3,0)</f>
        <v>M88THS</v>
      </c>
    </row>
    <row r="1485" spans="1:9" ht="12.75" x14ac:dyDescent="0.2">
      <c r="A1485" s="17" t="str">
        <f>IF(ISBLANK(Comp!A1485)=TRUE,SPRT!A862,Comp!A1485)</f>
        <v>SPRT</v>
      </c>
      <c r="B1485" s="26"/>
      <c r="C1485" s="33" t="str">
        <f>IF(ISBLANK(Comp!C1485)=TRUE,IF(SPRT!C1485=TRUE,SFIN!C1485,SPRT!C1485),Comp!C1485)</f>
        <v>KB001712</v>
      </c>
      <c r="D1485" s="26"/>
      <c r="E1485" s="26"/>
      <c r="F1485" s="26"/>
      <c r="G1485" s="26"/>
      <c r="H1485" s="26"/>
      <c r="I1485" s="26" t="str">
        <f>VLOOKUP(C1485,DATABASE!A:C,3,0)</f>
        <v>M88THS</v>
      </c>
    </row>
    <row r="1486" spans="1:9" ht="12.75" x14ac:dyDescent="0.2">
      <c r="A1486" s="17" t="str">
        <f>IF(ISBLANK(Comp!A1486)=TRUE,SPRT!A863,Comp!A1486)</f>
        <v>SPRT</v>
      </c>
      <c r="B1486" s="26"/>
      <c r="C1486" s="33" t="str">
        <f>IF(ISBLANK(Comp!C1486)=TRUE,IF(SPRT!C1486=TRUE,SFIN!C1486,SPRT!C1486),Comp!C1486)</f>
        <v>KB001714</v>
      </c>
      <c r="D1486" s="26"/>
      <c r="E1486" s="26"/>
      <c r="F1486" s="26"/>
      <c r="G1486" s="26"/>
      <c r="H1486" s="26"/>
      <c r="I1486" s="26" t="str">
        <f>VLOOKUP(C1486,DATABASE!A:C,3,0)</f>
        <v>M88THS</v>
      </c>
    </row>
    <row r="1487" spans="1:9" ht="12.75" x14ac:dyDescent="0.2">
      <c r="A1487" s="17" t="str">
        <f>IF(ISBLANK(Comp!A1487)=TRUE,SPRT!A864,Comp!A1487)</f>
        <v>SPRT</v>
      </c>
      <c r="B1487" s="26"/>
      <c r="C1487" s="33" t="str">
        <f>IF(ISBLANK(Comp!C1487)=TRUE,IF(SPRT!C1487=TRUE,SFIN!C1487,SPRT!C1487),Comp!C1487)</f>
        <v>KB001715</v>
      </c>
      <c r="D1487" s="26"/>
      <c r="E1487" s="26"/>
      <c r="F1487" s="26"/>
      <c r="G1487" s="26"/>
      <c r="H1487" s="26"/>
      <c r="I1487" s="26" t="str">
        <f>VLOOKUP(C1487,DATABASE!A:C,3,0)</f>
        <v>T70BLDC</v>
      </c>
    </row>
    <row r="1488" spans="1:9" ht="12.75" x14ac:dyDescent="0.2">
      <c r="A1488" s="17" t="str">
        <f>IF(ISBLANK(Comp!A1488)=TRUE,SPRT!A865,Comp!A1488)</f>
        <v>SPRT</v>
      </c>
      <c r="B1488" s="26"/>
      <c r="C1488" s="33" t="str">
        <f>IF(ISBLANK(Comp!C1488)=TRUE,IF(SPRT!C1488=TRUE,SFIN!C1488,SPRT!C1488),Comp!C1488)</f>
        <v>KB001716</v>
      </c>
      <c r="D1488" s="26"/>
      <c r="E1488" s="26"/>
      <c r="F1488" s="26"/>
      <c r="G1488" s="26"/>
      <c r="H1488" s="26"/>
      <c r="I1488" s="26" t="str">
        <f>VLOOKUP(C1488,DATABASE!A:C,3,0)</f>
        <v>T70BLDC</v>
      </c>
    </row>
    <row r="1489" spans="1:9" ht="12.75" x14ac:dyDescent="0.2">
      <c r="A1489" s="17" t="str">
        <f>IF(ISBLANK(Comp!A1489)=TRUE,SPRT!A866,Comp!A1489)</f>
        <v>SPRT</v>
      </c>
      <c r="B1489" s="26"/>
      <c r="C1489" s="33" t="str">
        <f>IF(ISBLANK(Comp!C1489)=TRUE,IF(SPRT!C1489=TRUE,SFIN!C1489,SPRT!C1489),Comp!C1489)</f>
        <v>KB001718</v>
      </c>
      <c r="D1489" s="26"/>
      <c r="E1489" s="26"/>
      <c r="F1489" s="26"/>
      <c r="G1489" s="26"/>
      <c r="H1489" s="26"/>
      <c r="I1489" s="26" t="str">
        <f>VLOOKUP(C1489,DATABASE!A:C,3,0)</f>
        <v>T70BLDC</v>
      </c>
    </row>
    <row r="1490" spans="1:9" ht="12.75" x14ac:dyDescent="0.2">
      <c r="A1490" s="17" t="str">
        <f>IF(ISBLANK(Comp!A1490)=TRUE,SPRT!A867,Comp!A1490)</f>
        <v>SPRT</v>
      </c>
      <c r="B1490" s="26"/>
      <c r="C1490" s="33" t="str">
        <f>IF(ISBLANK(Comp!C1490)=TRUE,IF(SPRT!C1490=TRUE,SFIN!C1490,SPRT!C1490),Comp!C1490)</f>
        <v>KB001719</v>
      </c>
      <c r="D1490" s="26"/>
      <c r="E1490" s="26"/>
      <c r="F1490" s="26"/>
      <c r="G1490" s="26"/>
      <c r="H1490" s="26"/>
      <c r="I1490" s="26" t="str">
        <f>VLOOKUP(C1490,DATABASE!A:C,3,0)</f>
        <v>T70BLDC</v>
      </c>
    </row>
    <row r="1491" spans="1:9" ht="12.75" x14ac:dyDescent="0.2">
      <c r="A1491" s="17" t="str">
        <f>IF(ISBLANK(Comp!A1491)=TRUE,SPRT!A868,Comp!A1491)</f>
        <v>SPRT</v>
      </c>
      <c r="B1491" s="26"/>
      <c r="C1491" s="33" t="str">
        <f>IF(ISBLANK(Comp!C1491)=TRUE,IF(SPRT!C1491=TRUE,SFIN!C1491,SPRT!C1491),Comp!C1491)</f>
        <v>KB001720</v>
      </c>
      <c r="D1491" s="26"/>
      <c r="E1491" s="26"/>
      <c r="F1491" s="26"/>
      <c r="G1491" s="26"/>
      <c r="H1491" s="26"/>
      <c r="I1491" s="26" t="str">
        <f>VLOOKUP(C1491,DATABASE!A:C,3,0)</f>
        <v>T70BLDC</v>
      </c>
    </row>
    <row r="1492" spans="1:9" ht="12.75" x14ac:dyDescent="0.2">
      <c r="A1492" s="17" t="str">
        <f>IF(ISBLANK(Comp!A1492)=TRUE,SPRT!A869,Comp!A1492)</f>
        <v>SPRT</v>
      </c>
      <c r="B1492" s="26"/>
      <c r="C1492" s="33" t="str">
        <f>IF(ISBLANK(Comp!C1492)=TRUE,IF(SPRT!C1492=TRUE,SFIN!C1492,SPRT!C1492),Comp!C1492)</f>
        <v>KB001721</v>
      </c>
      <c r="D1492" s="26"/>
      <c r="E1492" s="26"/>
      <c r="F1492" s="26"/>
      <c r="G1492" s="26"/>
      <c r="H1492" s="26"/>
      <c r="I1492" s="26" t="str">
        <f>VLOOKUP(C1492,DATABASE!A:C,3,0)</f>
        <v>T68VCC</v>
      </c>
    </row>
    <row r="1493" spans="1:9" ht="12.75" x14ac:dyDescent="0.2">
      <c r="A1493" s="17" t="str">
        <f>IF(ISBLANK(Comp!A1493)=TRUE,SPRT!A870,Comp!A1493)</f>
        <v>SPRT</v>
      </c>
      <c r="B1493" s="26"/>
      <c r="C1493" s="33" t="str">
        <f>IF(ISBLANK(Comp!C1493)=TRUE,IF(SPRT!C1493=TRUE,SFIN!C1493,SPRT!C1493),Comp!C1493)</f>
        <v>KB001722</v>
      </c>
      <c r="D1493" s="26"/>
      <c r="E1493" s="26"/>
      <c r="F1493" s="26"/>
      <c r="G1493" s="26"/>
      <c r="H1493" s="26"/>
      <c r="I1493" s="26" t="str">
        <f>VLOOKUP(C1493,DATABASE!A:C,3,0)</f>
        <v>T68VCC</v>
      </c>
    </row>
    <row r="1494" spans="1:9" ht="12.75" x14ac:dyDescent="0.2">
      <c r="A1494" s="17" t="str">
        <f>IF(ISBLANK(Comp!A1494)=TRUE,SPRT!A871,Comp!A1494)</f>
        <v>SPRT</v>
      </c>
      <c r="B1494" s="26"/>
      <c r="C1494" s="33" t="str">
        <f>IF(ISBLANK(Comp!C1494)=TRUE,IF(SPRT!C1494=TRUE,SFIN!C1494,SPRT!C1494),Comp!C1494)</f>
        <v>KB001723</v>
      </c>
      <c r="D1494" s="26"/>
      <c r="E1494" s="26"/>
      <c r="F1494" s="26"/>
      <c r="G1494" s="26"/>
      <c r="H1494" s="26"/>
      <c r="I1494" s="26" t="str">
        <f>VLOOKUP(C1494,DATABASE!A:C,3,0)</f>
        <v>T68VCC</v>
      </c>
    </row>
    <row r="1495" spans="1:9" ht="12.75" x14ac:dyDescent="0.2">
      <c r="A1495" s="17" t="str">
        <f>IF(ISBLANK(Comp!A1495)=TRUE,SPRT!A872,Comp!A1495)</f>
        <v>SPRT</v>
      </c>
      <c r="B1495" s="26"/>
      <c r="C1495" s="33" t="str">
        <f>IF(ISBLANK(Comp!C1495)=TRUE,IF(SPRT!C1495=TRUE,SFIN!C1495,SPRT!C1495),Comp!C1495)</f>
        <v>KB001724</v>
      </c>
      <c r="D1495" s="26"/>
      <c r="E1495" s="26"/>
      <c r="F1495" s="26"/>
      <c r="G1495" s="26"/>
      <c r="H1495" s="26"/>
      <c r="I1495" s="26" t="str">
        <f>VLOOKUP(C1495,DATABASE!A:C,3,0)</f>
        <v>T70BLDC</v>
      </c>
    </row>
    <row r="1496" spans="1:9" ht="12.75" x14ac:dyDescent="0.2">
      <c r="A1496" s="17" t="str">
        <f>IF(ISBLANK(Comp!A1496)=TRUE,SPRT!A873,Comp!A1496)</f>
        <v>SPRT</v>
      </c>
      <c r="B1496" s="26"/>
      <c r="C1496" s="33" t="str">
        <f>IF(ISBLANK(Comp!C1496)=TRUE,IF(SPRT!C1496=TRUE,SFIN!C1496,SPRT!C1496),Comp!C1496)</f>
        <v>KB001725</v>
      </c>
      <c r="D1496" s="26"/>
      <c r="E1496" s="26"/>
      <c r="F1496" s="26"/>
      <c r="G1496" s="26"/>
      <c r="H1496" s="26"/>
      <c r="I1496" s="26" t="str">
        <f>VLOOKUP(C1496,DATABASE!A:C,3,0)</f>
        <v>T70BLDC</v>
      </c>
    </row>
    <row r="1497" spans="1:9" ht="12.75" x14ac:dyDescent="0.2">
      <c r="A1497" s="17" t="str">
        <f>IF(ISBLANK(Comp!A1497)=TRUE,SPRT!A874,Comp!A1497)</f>
        <v>SPRT</v>
      </c>
      <c r="B1497" s="26"/>
      <c r="C1497" s="33" t="str">
        <f>IF(ISBLANK(Comp!C1497)=TRUE,IF(SPRT!C1497=TRUE,SFIN!C1497,SPRT!C1497),Comp!C1497)</f>
        <v>KB001726</v>
      </c>
      <c r="D1497" s="26"/>
      <c r="E1497" s="26"/>
      <c r="F1497" s="26"/>
      <c r="G1497" s="26"/>
      <c r="H1497" s="26"/>
      <c r="I1497" s="26" t="str">
        <f>VLOOKUP(C1497,DATABASE!A:C,3,0)</f>
        <v>T70BLDC</v>
      </c>
    </row>
    <row r="1498" spans="1:9" ht="12.75" x14ac:dyDescent="0.2">
      <c r="A1498" s="17" t="str">
        <f>IF(ISBLANK(Comp!A1498)=TRUE,SPRT!A875,Comp!A1498)</f>
        <v>SPRT</v>
      </c>
      <c r="B1498" s="26"/>
      <c r="C1498" s="33" t="str">
        <f>IF(ISBLANK(Comp!C1498)=TRUE,IF(SPRT!C1498=TRUE,SFIN!C1498,SPRT!C1498),Comp!C1498)</f>
        <v>KB001727</v>
      </c>
      <c r="D1498" s="26"/>
      <c r="E1498" s="26"/>
      <c r="F1498" s="26"/>
      <c r="G1498" s="26"/>
      <c r="H1498" s="26"/>
      <c r="I1498" s="26" t="str">
        <f>VLOOKUP(C1498,DATABASE!A:C,3,0)</f>
        <v>T70BLDC</v>
      </c>
    </row>
    <row r="1499" spans="1:9" ht="12.75" x14ac:dyDescent="0.2">
      <c r="A1499" s="17" t="str">
        <f>IF(ISBLANK(Comp!A1499)=TRUE,SPRT!A876,Comp!A1499)</f>
        <v>SPRT</v>
      </c>
      <c r="B1499" s="26"/>
      <c r="C1499" s="33" t="str">
        <f>IF(ISBLANK(Comp!C1499)=TRUE,IF(SPRT!C1499=TRUE,SFIN!C1499,SPRT!C1499),Comp!C1499)</f>
        <v>KB001728</v>
      </c>
      <c r="D1499" s="26"/>
      <c r="E1499" s="26"/>
      <c r="F1499" s="26"/>
      <c r="G1499" s="26"/>
      <c r="H1499" s="26"/>
      <c r="I1499" s="26" t="str">
        <f>VLOOKUP(C1499,DATABASE!A:C,3,0)</f>
        <v>T70BLDC</v>
      </c>
    </row>
    <row r="1500" spans="1:9" ht="12.75" x14ac:dyDescent="0.2">
      <c r="A1500" s="17" t="str">
        <f>IF(ISBLANK(Comp!A1500)=TRUE,SPRT!A877,Comp!A1500)</f>
        <v>SPRT</v>
      </c>
      <c r="B1500" s="26"/>
      <c r="C1500" s="33" t="str">
        <f>IF(ISBLANK(Comp!C1500)=TRUE,IF(SPRT!C1500=TRUE,SFIN!C1500,SPRT!C1500),Comp!C1500)</f>
        <v>KB001729</v>
      </c>
      <c r="D1500" s="26"/>
      <c r="E1500" s="26"/>
      <c r="F1500" s="26"/>
      <c r="G1500" s="26"/>
      <c r="H1500" s="26"/>
      <c r="I1500" s="26" t="str">
        <f>VLOOKUP(C1500,DATABASE!A:C,3,0)</f>
        <v>T70BLDC</v>
      </c>
    </row>
    <row r="1501" spans="1:9" ht="12.75" x14ac:dyDescent="0.2">
      <c r="A1501" s="17" t="str">
        <f>IF(ISBLANK(Comp!A1501)=TRUE,SPRT!A878,Comp!A1501)</f>
        <v>SPRT</v>
      </c>
      <c r="B1501" s="26"/>
      <c r="C1501" s="33" t="str">
        <f>IF(ISBLANK(Comp!C1501)=TRUE,IF(SPRT!C1501=TRUE,SFIN!C1501,SPRT!C1501),Comp!C1501)</f>
        <v>KB001730</v>
      </c>
      <c r="D1501" s="26"/>
      <c r="E1501" s="26"/>
      <c r="F1501" s="26"/>
      <c r="G1501" s="26"/>
      <c r="H1501" s="26"/>
      <c r="I1501" s="26" t="str">
        <f>VLOOKUP(C1501,DATABASE!A:C,3,0)</f>
        <v>T70BLDC</v>
      </c>
    </row>
    <row r="1502" spans="1:9" ht="12.75" x14ac:dyDescent="0.2">
      <c r="A1502" s="17" t="str">
        <f>IF(ISBLANK(Comp!A1502)=TRUE,SPRT!A879,Comp!A1502)</f>
        <v>SPRT</v>
      </c>
      <c r="B1502" s="26"/>
      <c r="C1502" s="33" t="str">
        <f>IF(ISBLANK(Comp!C1502)=TRUE,IF(SPRT!C1502=TRUE,SFIN!C1502,SPRT!C1502),Comp!C1502)</f>
        <v>KB001731</v>
      </c>
      <c r="D1502" s="26"/>
      <c r="E1502" s="26"/>
      <c r="F1502" s="26"/>
      <c r="G1502" s="26"/>
      <c r="H1502" s="26"/>
      <c r="I1502" s="26" t="str">
        <f>VLOOKUP(C1502,DATABASE!A:C,3,0)</f>
        <v>T70BLDC</v>
      </c>
    </row>
    <row r="1503" spans="1:9" ht="12.75" x14ac:dyDescent="0.2">
      <c r="A1503" s="17" t="str">
        <f>IF(ISBLANK(Comp!A1503)=TRUE,SPRT!A880,Comp!A1503)</f>
        <v>SPRT</v>
      </c>
      <c r="B1503" s="26"/>
      <c r="C1503" s="33" t="str">
        <f>IF(ISBLANK(Comp!C1503)=TRUE,IF(SPRT!C1503=TRUE,SFIN!C1503,SPRT!C1503),Comp!C1503)</f>
        <v>KB001732</v>
      </c>
      <c r="D1503" s="26"/>
      <c r="E1503" s="26"/>
      <c r="F1503" s="26"/>
      <c r="G1503" s="26"/>
      <c r="H1503" s="26"/>
      <c r="I1503" s="26" t="str">
        <f>VLOOKUP(C1503,DATABASE!A:C,3,0)</f>
        <v>T70BLDC</v>
      </c>
    </row>
    <row r="1504" spans="1:9" ht="12.75" x14ac:dyDescent="0.2">
      <c r="A1504" s="17" t="str">
        <f>IF(ISBLANK(Comp!A1504)=TRUE,SPRT!A881,Comp!A1504)</f>
        <v>SPRT</v>
      </c>
      <c r="B1504" s="26"/>
      <c r="C1504" s="33" t="str">
        <f>IF(ISBLANK(Comp!C1504)=TRUE,IF(SPRT!C1504=TRUE,SFIN!C1504,SPRT!C1504),Comp!C1504)</f>
        <v>KB001733</v>
      </c>
      <c r="D1504" s="26"/>
      <c r="E1504" s="26"/>
      <c r="F1504" s="26"/>
      <c r="G1504" s="26"/>
      <c r="H1504" s="26"/>
      <c r="I1504" s="26" t="str">
        <f>VLOOKUP(C1504,DATABASE!A:C,3,0)</f>
        <v>T70BLDC</v>
      </c>
    </row>
    <row r="1505" spans="1:9" ht="12.75" x14ac:dyDescent="0.2">
      <c r="A1505" s="17" t="str">
        <f>IF(ISBLANK(Comp!A1505)=TRUE,SPRT!A882,Comp!A1505)</f>
        <v>SPRT</v>
      </c>
      <c r="B1505" s="26"/>
      <c r="C1505" s="33" t="str">
        <f>IF(ISBLANK(Comp!C1505)=TRUE,IF(SPRT!C1505=TRUE,SFIN!C1505,SPRT!C1505),Comp!C1505)</f>
        <v>KB001734</v>
      </c>
      <c r="D1505" s="26"/>
      <c r="E1505" s="26"/>
      <c r="F1505" s="26"/>
      <c r="G1505" s="26"/>
      <c r="H1505" s="26"/>
      <c r="I1505" s="26" t="str">
        <f>VLOOKUP(C1505,DATABASE!A:C,3,0)</f>
        <v>T70BLDC</v>
      </c>
    </row>
    <row r="1506" spans="1:9" ht="12.75" x14ac:dyDescent="0.2">
      <c r="A1506" s="17" t="str">
        <f>IF(ISBLANK(Comp!A1506)=TRUE,SPRT!A883,Comp!A1506)</f>
        <v>SPRT</v>
      </c>
      <c r="B1506" s="26"/>
      <c r="C1506" s="33" t="str">
        <f>IF(ISBLANK(Comp!C1506)=TRUE,IF(SPRT!C1506=TRUE,SFIN!C1506,SPRT!C1506),Comp!C1506)</f>
        <v>KB001735</v>
      </c>
      <c r="D1506" s="26"/>
      <c r="E1506" s="26"/>
      <c r="F1506" s="26"/>
      <c r="G1506" s="26"/>
      <c r="H1506" s="26"/>
      <c r="I1506" s="26" t="str">
        <f>VLOOKUP(C1506,DATABASE!A:C,3,0)</f>
        <v>T70BLDC</v>
      </c>
    </row>
    <row r="1507" spans="1:9" ht="12.75" x14ac:dyDescent="0.2">
      <c r="A1507" s="17" t="str">
        <f>IF(ISBLANK(Comp!A1507)=TRUE,SPRT!A884,Comp!A1507)</f>
        <v>SPRT</v>
      </c>
      <c r="B1507" s="26"/>
      <c r="C1507" s="33" t="str">
        <f>IF(ISBLANK(Comp!C1507)=TRUE,IF(SPRT!C1507=TRUE,SFIN!C1507,SPRT!C1507),Comp!C1507)</f>
        <v>KB001736</v>
      </c>
      <c r="D1507" s="26"/>
      <c r="E1507" s="26"/>
      <c r="F1507" s="26"/>
      <c r="G1507" s="26"/>
      <c r="H1507" s="26"/>
      <c r="I1507" s="26" t="str">
        <f>VLOOKUP(C1507,DATABASE!A:C,3,0)</f>
        <v>T68VCC</v>
      </c>
    </row>
    <row r="1508" spans="1:9" ht="12.75" x14ac:dyDescent="0.2">
      <c r="A1508" s="17" t="str">
        <f>IF(ISBLANK(Comp!A1508)=TRUE,SPRT!A885,Comp!A1508)</f>
        <v>SPRT</v>
      </c>
      <c r="B1508" s="26"/>
      <c r="C1508" s="33" t="str">
        <f>IF(ISBLANK(Comp!C1508)=TRUE,IF(SPRT!C1508=TRUE,SFIN!C1508,SPRT!C1508),Comp!C1508)</f>
        <v>KB001737</v>
      </c>
      <c r="D1508" s="26"/>
      <c r="E1508" s="26"/>
      <c r="F1508" s="26"/>
      <c r="G1508" s="26"/>
      <c r="H1508" s="26"/>
      <c r="I1508" s="26" t="str">
        <f>VLOOKUP(C1508,DATABASE!A:C,3,0)</f>
        <v>T68VCC</v>
      </c>
    </row>
    <row r="1509" spans="1:9" ht="12.75" x14ac:dyDescent="0.2">
      <c r="A1509" s="17" t="str">
        <f>IF(ISBLANK(Comp!A1509)=TRUE,SPRT!A886,Comp!A1509)</f>
        <v>SPRT</v>
      </c>
      <c r="B1509" s="26"/>
      <c r="C1509" s="33" t="str">
        <f>IF(ISBLANK(Comp!C1509)=TRUE,IF(SPRT!C1509=TRUE,SFIN!C1509,SPRT!C1509),Comp!C1509)</f>
        <v>KB001738</v>
      </c>
      <c r="D1509" s="26"/>
      <c r="E1509" s="26"/>
      <c r="F1509" s="26"/>
      <c r="G1509" s="26"/>
      <c r="H1509" s="26"/>
      <c r="I1509" s="26" t="str">
        <f>VLOOKUP(C1509,DATABASE!A:C,3,0)</f>
        <v>T68VCC</v>
      </c>
    </row>
    <row r="1510" spans="1:9" ht="12.75" x14ac:dyDescent="0.2">
      <c r="A1510" s="17" t="str">
        <f>IF(ISBLANK(Comp!A1510)=TRUE,SPRT!A887,Comp!A1510)</f>
        <v>SPRT</v>
      </c>
      <c r="B1510" s="26"/>
      <c r="C1510" s="33" t="str">
        <f>IF(ISBLANK(Comp!C1510)=TRUE,IF(SPRT!C1510=TRUE,SFIN!C1510,SPRT!C1510),Comp!C1510)</f>
        <v>KB001739</v>
      </c>
      <c r="D1510" s="26"/>
      <c r="E1510" s="26"/>
      <c r="F1510" s="26"/>
      <c r="G1510" s="26"/>
      <c r="H1510" s="26"/>
      <c r="I1510" s="26" t="str">
        <f>VLOOKUP(C1510,DATABASE!A:C,3,0)</f>
        <v>T68VCC</v>
      </c>
    </row>
    <row r="1511" spans="1:9" ht="12.75" x14ac:dyDescent="0.2">
      <c r="A1511" s="17" t="str">
        <f>IF(ISBLANK(Comp!A1511)=TRUE,SPRT!A888,Comp!A1511)</f>
        <v>SPRT</v>
      </c>
      <c r="B1511" s="26"/>
      <c r="C1511" s="33" t="str">
        <f>IF(ISBLANK(Comp!C1511)=TRUE,IF(SPRT!C1511=TRUE,SFIN!C1511,SPRT!C1511),Comp!C1511)</f>
        <v>KB001740</v>
      </c>
      <c r="D1511" s="26"/>
      <c r="E1511" s="26"/>
      <c r="F1511" s="26"/>
      <c r="G1511" s="26"/>
      <c r="H1511" s="26"/>
      <c r="I1511" s="26" t="str">
        <f>VLOOKUP(C1511,DATABASE!A:C,3,0)</f>
        <v>T70BLDC</v>
      </c>
    </row>
    <row r="1512" spans="1:9" ht="12.75" x14ac:dyDescent="0.2">
      <c r="A1512" s="17" t="str">
        <f>IF(ISBLANK(Comp!A1512)=TRUE,SPRT!A889,Comp!A1512)</f>
        <v>SPRT</v>
      </c>
      <c r="B1512" s="26"/>
      <c r="C1512" s="33" t="str">
        <f>IF(ISBLANK(Comp!C1512)=TRUE,IF(SPRT!C1512=TRUE,SFIN!C1512,SPRT!C1512),Comp!C1512)</f>
        <v>KB001741</v>
      </c>
      <c r="D1512" s="26"/>
      <c r="E1512" s="26"/>
      <c r="F1512" s="26"/>
      <c r="G1512" s="26"/>
      <c r="H1512" s="26"/>
      <c r="I1512" s="26" t="str">
        <f>VLOOKUP(C1512,DATABASE!A:C,3,0)</f>
        <v>T68VCC</v>
      </c>
    </row>
    <row r="1513" spans="1:9" ht="12.75" x14ac:dyDescent="0.2">
      <c r="A1513" s="17" t="str">
        <f>IF(ISBLANK(Comp!A1513)=TRUE,SPRT!A890,Comp!A1513)</f>
        <v>SPRT</v>
      </c>
      <c r="B1513" s="26"/>
      <c r="C1513" s="33" t="str">
        <f>IF(ISBLANK(Comp!C1513)=TRUE,IF(SPRT!C1513=TRUE,SFIN!C1513,SPRT!C1513),Comp!C1513)</f>
        <v>KB001742</v>
      </c>
      <c r="D1513" s="26"/>
      <c r="E1513" s="26"/>
      <c r="F1513" s="26"/>
      <c r="G1513" s="26"/>
      <c r="H1513" s="26"/>
      <c r="I1513" s="26" t="str">
        <f>VLOOKUP(C1513,DATABASE!A:C,3,0)</f>
        <v>T68VCC</v>
      </c>
    </row>
    <row r="1514" spans="1:9" ht="12.75" x14ac:dyDescent="0.2">
      <c r="A1514" s="17" t="str">
        <f>IF(ISBLANK(Comp!A1514)=TRUE,SPRT!A891,Comp!A1514)</f>
        <v>SPRT</v>
      </c>
      <c r="B1514" s="26"/>
      <c r="C1514" s="33" t="str">
        <f>IF(ISBLANK(Comp!C1514)=TRUE,IF(SPRT!C1514=TRUE,SFIN!C1514,SPRT!C1514),Comp!C1514)</f>
        <v>KB001743</v>
      </c>
      <c r="D1514" s="26"/>
      <c r="E1514" s="26"/>
      <c r="F1514" s="26"/>
      <c r="G1514" s="26"/>
      <c r="H1514" s="26"/>
      <c r="I1514" s="26" t="str">
        <f>VLOOKUP(C1514,DATABASE!A:C,3,0)</f>
        <v>T68VCC</v>
      </c>
    </row>
    <row r="1515" spans="1:9" ht="12.75" x14ac:dyDescent="0.2">
      <c r="A1515" s="17" t="str">
        <f>IF(ISBLANK(Comp!A1515)=TRUE,SPRT!A892,Comp!A1515)</f>
        <v>SPRT</v>
      </c>
      <c r="B1515" s="26"/>
      <c r="C1515" s="33" t="str">
        <f>IF(ISBLANK(Comp!C1515)=TRUE,IF(SPRT!C1515=TRUE,SFIN!C1515,SPRT!C1515),Comp!C1515)</f>
        <v>KB001744</v>
      </c>
      <c r="D1515" s="26"/>
      <c r="E1515" s="26"/>
      <c r="F1515" s="26"/>
      <c r="G1515" s="26"/>
      <c r="H1515" s="26"/>
      <c r="I1515" s="26" t="str">
        <f>VLOOKUP(C1515,DATABASE!A:C,3,0)</f>
        <v>T68VCC</v>
      </c>
    </row>
    <row r="1516" spans="1:9" ht="12.75" x14ac:dyDescent="0.2">
      <c r="A1516" s="17" t="str">
        <f>IF(ISBLANK(Comp!A1516)=TRUE,SPRT!A893,Comp!A1516)</f>
        <v>SPRT</v>
      </c>
      <c r="B1516" s="26"/>
      <c r="C1516" s="33" t="str">
        <f>IF(ISBLANK(Comp!C1516)=TRUE,IF(SPRT!C1516=TRUE,SFIN!C1516,SPRT!C1516),Comp!C1516)</f>
        <v>KB001745</v>
      </c>
      <c r="D1516" s="26"/>
      <c r="E1516" s="26"/>
      <c r="F1516" s="26"/>
      <c r="G1516" s="26"/>
      <c r="H1516" s="26"/>
      <c r="I1516" s="26" t="str">
        <f>VLOOKUP(C1516,DATABASE!A:C,3,0)</f>
        <v>T68VCC</v>
      </c>
    </row>
    <row r="1517" spans="1:9" ht="12.75" x14ac:dyDescent="0.2">
      <c r="A1517" s="17" t="str">
        <f>IF(ISBLANK(Comp!A1517)=TRUE,SPRT!A894,Comp!A1517)</f>
        <v>SPRT</v>
      </c>
      <c r="B1517" s="26"/>
      <c r="C1517" s="33" t="str">
        <f>IF(ISBLANK(Comp!C1517)=TRUE,IF(SPRT!C1517=TRUE,SFIN!C1517,SPRT!C1517),Comp!C1517)</f>
        <v>KB001746</v>
      </c>
      <c r="D1517" s="26"/>
      <c r="E1517" s="26"/>
      <c r="F1517" s="26"/>
      <c r="G1517" s="26"/>
      <c r="H1517" s="26"/>
      <c r="I1517" s="26" t="str">
        <f>VLOOKUP(C1517,DATABASE!A:C,3,0)</f>
        <v>T70BLDC</v>
      </c>
    </row>
    <row r="1518" spans="1:9" ht="12.75" x14ac:dyDescent="0.2">
      <c r="A1518" s="17" t="str">
        <f>IF(ISBLANK(Comp!A1518)=TRUE,SPRT!A895,Comp!A1518)</f>
        <v>SPRT</v>
      </c>
      <c r="B1518" s="26"/>
      <c r="C1518" s="33" t="str">
        <f>IF(ISBLANK(Comp!C1518)=TRUE,IF(SPRT!C1518=TRUE,SFIN!C1518,SPRT!C1518),Comp!C1518)</f>
        <v>KB001747</v>
      </c>
      <c r="D1518" s="26"/>
      <c r="E1518" s="26"/>
      <c r="F1518" s="26"/>
      <c r="G1518" s="26"/>
      <c r="H1518" s="26"/>
      <c r="I1518" s="26" t="str">
        <f>VLOOKUP(C1518,DATABASE!A:C,3,0)</f>
        <v>T70BLDC</v>
      </c>
    </row>
    <row r="1519" spans="1:9" ht="12.75" x14ac:dyDescent="0.2">
      <c r="A1519" s="17" t="str">
        <f>IF(ISBLANK(Comp!A1519)=TRUE,SPRT!A896,Comp!A1519)</f>
        <v>SPRT</v>
      </c>
      <c r="B1519" s="26"/>
      <c r="C1519" s="33" t="str">
        <f>IF(ISBLANK(Comp!C1519)=TRUE,IF(SPRT!C1519=TRUE,SFIN!C1519,SPRT!C1519),Comp!C1519)</f>
        <v>KB001748</v>
      </c>
      <c r="D1519" s="26"/>
      <c r="E1519" s="26"/>
      <c r="F1519" s="26"/>
      <c r="G1519" s="26"/>
      <c r="H1519" s="26"/>
      <c r="I1519" s="26" t="str">
        <f>VLOOKUP(C1519,DATABASE!A:C,3,0)</f>
        <v>T70BLDC</v>
      </c>
    </row>
    <row r="1520" spans="1:9" ht="12.75" x14ac:dyDescent="0.2">
      <c r="A1520" s="17" t="str">
        <f>IF(ISBLANK(Comp!A1520)=TRUE,SPRT!A897,Comp!A1520)</f>
        <v>SPRT</v>
      </c>
      <c r="B1520" s="26"/>
      <c r="C1520" s="33" t="str">
        <f>IF(ISBLANK(Comp!C1520)=TRUE,IF(SPRT!C1520=TRUE,SFIN!C1520,SPRT!C1520),Comp!C1520)</f>
        <v>KB001749</v>
      </c>
      <c r="D1520" s="26"/>
      <c r="E1520" s="26"/>
      <c r="F1520" s="26"/>
      <c r="G1520" s="26"/>
      <c r="H1520" s="26"/>
      <c r="I1520" s="26" t="str">
        <f>VLOOKUP(C1520,DATABASE!A:C,3,0)</f>
        <v>T70BLDC</v>
      </c>
    </row>
    <row r="1521" spans="1:9" ht="12.75" x14ac:dyDescent="0.2">
      <c r="A1521" s="17" t="str">
        <f>IF(ISBLANK(Comp!A1521)=TRUE,SPRT!A898,Comp!A1521)</f>
        <v>SPRT</v>
      </c>
      <c r="B1521" s="26"/>
      <c r="C1521" s="33" t="str">
        <f>IF(ISBLANK(Comp!C1521)=TRUE,IF(SPRT!C1521=TRUE,SFIN!C1521,SPRT!C1521),Comp!C1521)</f>
        <v>KB001750</v>
      </c>
      <c r="D1521" s="26"/>
      <c r="E1521" s="26"/>
      <c r="F1521" s="26"/>
      <c r="G1521" s="26"/>
      <c r="H1521" s="26"/>
      <c r="I1521" s="26" t="str">
        <f>VLOOKUP(C1521,DATABASE!A:C,3,0)</f>
        <v>T70BLDC</v>
      </c>
    </row>
    <row r="1522" spans="1:9" ht="12.75" x14ac:dyDescent="0.2">
      <c r="A1522" s="17" t="str">
        <f>IF(ISBLANK(Comp!A1522)=TRUE,SPRT!A899,Comp!A1522)</f>
        <v>SPRT</v>
      </c>
      <c r="B1522" s="26"/>
      <c r="C1522" s="33" t="str">
        <f>IF(ISBLANK(Comp!C1522)=TRUE,IF(SPRT!C1522=TRUE,SFIN!C1522,SPRT!C1522),Comp!C1522)</f>
        <v>KB001751</v>
      </c>
      <c r="D1522" s="26"/>
      <c r="E1522" s="26"/>
      <c r="F1522" s="26"/>
      <c r="G1522" s="26"/>
      <c r="H1522" s="26"/>
      <c r="I1522" s="26" t="str">
        <f>VLOOKUP(C1522,DATABASE!A:C,3,0)</f>
        <v>T68VCC</v>
      </c>
    </row>
    <row r="1523" spans="1:9" ht="12.75" x14ac:dyDescent="0.2">
      <c r="A1523" s="17" t="str">
        <f>IF(ISBLANK(Comp!A1523)=TRUE,SPRT!A900,Comp!A1523)</f>
        <v>SPRT</v>
      </c>
      <c r="B1523" s="26"/>
      <c r="C1523" s="33" t="str">
        <f>IF(ISBLANK(Comp!C1523)=TRUE,IF(SPRT!C1523=TRUE,SFIN!C1523,SPRT!C1523),Comp!C1523)</f>
        <v>KB001752</v>
      </c>
      <c r="D1523" s="26"/>
      <c r="E1523" s="26"/>
      <c r="F1523" s="26"/>
      <c r="G1523" s="26"/>
      <c r="H1523" s="26"/>
      <c r="I1523" s="26" t="str">
        <f>VLOOKUP(C1523,DATABASE!A:C,3,0)</f>
        <v>T68VCC</v>
      </c>
    </row>
    <row r="1524" spans="1:9" ht="12.75" x14ac:dyDescent="0.2">
      <c r="A1524" s="17" t="str">
        <f>IF(ISBLANK(Comp!A1524)=TRUE,SPRT!A901,Comp!A1524)</f>
        <v>SPRT</v>
      </c>
      <c r="B1524" s="26"/>
      <c r="C1524" s="33" t="str">
        <f>IF(ISBLANK(Comp!C1524)=TRUE,IF(SPRT!C1524=TRUE,SFIN!C1524,SPRT!C1524),Comp!C1524)</f>
        <v>KB001753</v>
      </c>
      <c r="D1524" s="26"/>
      <c r="E1524" s="26"/>
      <c r="F1524" s="26"/>
      <c r="G1524" s="26"/>
      <c r="H1524" s="26"/>
      <c r="I1524" s="26" t="str">
        <f>VLOOKUP(C1524,DATABASE!A:C,3,0)</f>
        <v>T68VCC</v>
      </c>
    </row>
    <row r="1525" spans="1:9" ht="12.75" x14ac:dyDescent="0.2">
      <c r="A1525" s="17" t="str">
        <f>IF(ISBLANK(Comp!A1525)=TRUE,SPRT!A902,Comp!A1525)</f>
        <v>SPRT</v>
      </c>
      <c r="B1525" s="26"/>
      <c r="C1525" s="33" t="str">
        <f>IF(ISBLANK(Comp!C1525)=TRUE,IF(SPRT!C1525=TRUE,SFIN!C1525,SPRT!C1525),Comp!C1525)</f>
        <v>KB001754</v>
      </c>
      <c r="D1525" s="26"/>
      <c r="E1525" s="26"/>
      <c r="F1525" s="26"/>
      <c r="G1525" s="26"/>
      <c r="H1525" s="26"/>
      <c r="I1525" s="26" t="str">
        <f>VLOOKUP(C1525,DATABASE!A:C,3,0)</f>
        <v>T68VCC</v>
      </c>
    </row>
    <row r="1526" spans="1:9" ht="12.75" x14ac:dyDescent="0.2">
      <c r="A1526" s="17" t="str">
        <f>IF(ISBLANK(Comp!A1526)=TRUE,SPRT!A903,Comp!A1526)</f>
        <v>SPRT</v>
      </c>
      <c r="B1526" s="26"/>
      <c r="C1526" s="33" t="str">
        <f>IF(ISBLANK(Comp!C1526)=TRUE,IF(SPRT!C1526=TRUE,SFIN!C1526,SPRT!C1526),Comp!C1526)</f>
        <v>KB001755</v>
      </c>
      <c r="D1526" s="26"/>
      <c r="E1526" s="26"/>
      <c r="F1526" s="26"/>
      <c r="G1526" s="26"/>
      <c r="H1526" s="26"/>
      <c r="I1526" s="26" t="str">
        <f>VLOOKUP(C1526,DATABASE!A:C,3,0)</f>
        <v>T68VCC</v>
      </c>
    </row>
    <row r="1527" spans="1:9" ht="12.75" x14ac:dyDescent="0.2">
      <c r="A1527" s="17" t="str">
        <f>IF(ISBLANK(Comp!A1527)=TRUE,SPRT!A904,Comp!A1527)</f>
        <v>SPRT</v>
      </c>
      <c r="B1527" s="26"/>
      <c r="C1527" s="33" t="str">
        <f>IF(ISBLANK(Comp!C1527)=TRUE,IF(SPRT!C1527=TRUE,SFIN!C1527,SPRT!C1527),Comp!C1527)</f>
        <v>KB001756</v>
      </c>
      <c r="D1527" s="26"/>
      <c r="E1527" s="26"/>
      <c r="F1527" s="26"/>
      <c r="G1527" s="26"/>
      <c r="H1527" s="26"/>
      <c r="I1527" s="26" t="str">
        <f>VLOOKUP(C1527,DATABASE!A:C,3,0)</f>
        <v>M88THS</v>
      </c>
    </row>
    <row r="1528" spans="1:9" ht="12.75" x14ac:dyDescent="0.2">
      <c r="A1528" s="17" t="str">
        <f>IF(ISBLANK(Comp!A1528)=TRUE,SPRT!A905,Comp!A1528)</f>
        <v>SPRT</v>
      </c>
      <c r="B1528" s="26"/>
      <c r="C1528" s="33" t="str">
        <f>IF(ISBLANK(Comp!C1528)=TRUE,IF(SPRT!C1528=TRUE,SFIN!C1528,SPRT!C1528),Comp!C1528)</f>
        <v>KB001757</v>
      </c>
      <c r="D1528" s="26"/>
      <c r="E1528" s="26"/>
      <c r="F1528" s="26"/>
      <c r="G1528" s="26"/>
      <c r="H1528" s="26"/>
      <c r="I1528" s="26" t="str">
        <f>VLOOKUP(C1528,DATABASE!A:C,3,0)</f>
        <v>M88THS</v>
      </c>
    </row>
    <row r="1529" spans="1:9" ht="12.75" x14ac:dyDescent="0.2">
      <c r="A1529" s="17" t="str">
        <f>IF(ISBLANK(Comp!A1529)=TRUE,SPRT!A906,Comp!A1529)</f>
        <v>SPRT</v>
      </c>
      <c r="B1529" s="26"/>
      <c r="C1529" s="33" t="str">
        <f>IF(ISBLANK(Comp!C1529)=TRUE,IF(SPRT!C1529=TRUE,SFIN!C1529,SPRT!C1529),Comp!C1529)</f>
        <v>KB001759</v>
      </c>
      <c r="D1529" s="26"/>
      <c r="E1529" s="26"/>
      <c r="F1529" s="26"/>
      <c r="G1529" s="26"/>
      <c r="H1529" s="26"/>
      <c r="I1529" s="26" t="str">
        <f>VLOOKUP(C1529,DATABASE!A:C,3,0)</f>
        <v>M88THS</v>
      </c>
    </row>
    <row r="1530" spans="1:9" ht="12.75" x14ac:dyDescent="0.2">
      <c r="A1530" s="17" t="str">
        <f>IF(ISBLANK(Comp!A1530)=TRUE,SPRT!A907,Comp!A1530)</f>
        <v>SPRT</v>
      </c>
      <c r="B1530" s="26"/>
      <c r="C1530" s="33" t="str">
        <f>IF(ISBLANK(Comp!C1530)=TRUE,IF(SPRT!C1530=TRUE,SFIN!C2,SPRT!C1530),Comp!C1530)</f>
        <v>KB001760</v>
      </c>
      <c r="D1530" s="26"/>
      <c r="E1530" s="26"/>
      <c r="F1530" s="26"/>
      <c r="G1530" s="26"/>
      <c r="H1530" s="26"/>
      <c r="I1530" s="26" t="str">
        <f>VLOOKUP(C1530,DATABASE!A:C,3,0)</f>
        <v>M88THS</v>
      </c>
    </row>
    <row r="1531" spans="1:9" ht="12.75" x14ac:dyDescent="0.2">
      <c r="A1531" s="17" t="str">
        <f>IF(ISBLANK(Comp!A1531)=TRUE,SPRT!A908,Comp!A1531)</f>
        <v>SPRT</v>
      </c>
      <c r="B1531" s="26"/>
      <c r="C1531" s="33">
        <f>IF(ISBLANK(Comp!C1531)=TRUE,IF(SPRT!C1531=TRUE,SFIN!C1531,SPRT!C1531),Comp!C1531)</f>
        <v>0</v>
      </c>
      <c r="D1531" s="26"/>
      <c r="E1531" s="26"/>
      <c r="F1531" s="26"/>
      <c r="G1531" s="26"/>
      <c r="H1531" s="26"/>
      <c r="I1531" s="26" t="e">
        <f>VLOOKUP(C1531,DATABASE!A:C,3,0)</f>
        <v>#N/A</v>
      </c>
    </row>
    <row r="1532" spans="1:9" ht="12.75" x14ac:dyDescent="0.2">
      <c r="A1532" s="17" t="str">
        <f>IF(ISBLANK(Comp!A1532)=TRUE,SPRT!A909,Comp!A1532)</f>
        <v>SPRT</v>
      </c>
      <c r="B1532" s="26"/>
      <c r="C1532" s="33">
        <f>IF(ISBLANK(Comp!C1532)=TRUE,IF(SPRT!C1532=TRUE,SFIN!C1532,SPRT!C1532),Comp!C1532)</f>
        <v>0</v>
      </c>
      <c r="D1532" s="26"/>
      <c r="E1532" s="26"/>
      <c r="F1532" s="26"/>
      <c r="G1532" s="26"/>
      <c r="H1532" s="26"/>
      <c r="I1532" s="26" t="e">
        <f>VLOOKUP(C1532,DATABASE!A:C,3,0)</f>
        <v>#N/A</v>
      </c>
    </row>
    <row r="1533" spans="1:9" ht="12.75" x14ac:dyDescent="0.2">
      <c r="A1533" s="17" t="str">
        <f>IF(ISBLANK(Comp!A1533)=TRUE,SPRT!A910,Comp!A1533)</f>
        <v>SPRT</v>
      </c>
      <c r="B1533" s="26"/>
      <c r="C1533" s="33">
        <f>IF(ISBLANK(Comp!C1533)=TRUE,IF(SPRT!C1533=TRUE,SFIN!C1533,SPRT!C1533),Comp!C1533)</f>
        <v>0</v>
      </c>
      <c r="D1533" s="26"/>
      <c r="E1533" s="26"/>
      <c r="F1533" s="26"/>
      <c r="G1533" s="26"/>
      <c r="H1533" s="26"/>
      <c r="I1533" s="26" t="e">
        <f>VLOOKUP(C1533,DATABASE!A:C,3,0)</f>
        <v>#N/A</v>
      </c>
    </row>
    <row r="1534" spans="1:9" ht="12.75" x14ac:dyDescent="0.2">
      <c r="A1534" s="17" t="str">
        <f>IF(ISBLANK(Comp!A1534)=TRUE,SPRT!A911,Comp!A1534)</f>
        <v>SPRT</v>
      </c>
      <c r="B1534" s="26"/>
      <c r="C1534" s="33">
        <f>IF(ISBLANK(Comp!C1534)=TRUE,IF(SPRT!C1534=TRUE,SFIN!C1534,SPRT!C1534),Comp!C1534)</f>
        <v>0</v>
      </c>
      <c r="D1534" s="26"/>
      <c r="E1534" s="26"/>
      <c r="F1534" s="26"/>
      <c r="G1534" s="26"/>
      <c r="H1534" s="26"/>
      <c r="I1534" s="26" t="e">
        <f>VLOOKUP(C1534,DATABASE!A:C,3,0)</f>
        <v>#N/A</v>
      </c>
    </row>
    <row r="1535" spans="1:9" ht="12.75" x14ac:dyDescent="0.2">
      <c r="A1535" s="17" t="str">
        <f>IF(ISBLANK(Comp!A1535)=TRUE,SPRT!A912,Comp!A1535)</f>
        <v>SPRT</v>
      </c>
      <c r="B1535" s="26"/>
      <c r="C1535" s="33">
        <f>IF(ISBLANK(Comp!C1535)=TRUE,IF(SPRT!C1535=TRUE,SFIN!C1535,SPRT!C1535),Comp!C1535)</f>
        <v>0</v>
      </c>
      <c r="D1535" s="26"/>
      <c r="E1535" s="26"/>
      <c r="F1535" s="26"/>
      <c r="G1535" s="26"/>
      <c r="H1535" s="26"/>
      <c r="I1535" s="26" t="e">
        <f>VLOOKUP(C1535,DATABASE!A:C,3,0)</f>
        <v>#N/A</v>
      </c>
    </row>
    <row r="1536" spans="1:9" ht="12.75" x14ac:dyDescent="0.2">
      <c r="A1536" s="17" t="str">
        <f>IF(ISBLANK(Comp!A1536)=TRUE,SPRT!A913,Comp!A1536)</f>
        <v>SPRT</v>
      </c>
      <c r="B1536" s="26"/>
      <c r="C1536" s="33">
        <f>IF(ISBLANK(Comp!C1536)=TRUE,IF(SPRT!C1536=TRUE,SFIN!C1536,SPRT!C1536),Comp!C1536)</f>
        <v>0</v>
      </c>
      <c r="D1536" s="26"/>
      <c r="E1536" s="26"/>
      <c r="F1536" s="26"/>
      <c r="G1536" s="26"/>
      <c r="H1536" s="26"/>
      <c r="I1536" s="26" t="e">
        <f>VLOOKUP(C1536,DATABASE!A:C,3,0)</f>
        <v>#N/A</v>
      </c>
    </row>
    <row r="1537" spans="1:9" ht="12.75" x14ac:dyDescent="0.2">
      <c r="A1537" s="17" t="str">
        <f>IF(ISBLANK(Comp!A1537)=TRUE,SPRT!A914,Comp!A1537)</f>
        <v>SPRT</v>
      </c>
      <c r="B1537" s="26"/>
      <c r="C1537" s="33">
        <f>IF(ISBLANK(Comp!C1537)=TRUE,IF(SPRT!C1537=TRUE,SFIN!C1537,SPRT!C1537),Comp!C1537)</f>
        <v>0</v>
      </c>
      <c r="D1537" s="26"/>
      <c r="E1537" s="26"/>
      <c r="F1537" s="26"/>
      <c r="G1537" s="26"/>
      <c r="H1537" s="26"/>
      <c r="I1537" s="26" t="e">
        <f>VLOOKUP(C1537,DATABASE!A:C,3,0)</f>
        <v>#N/A</v>
      </c>
    </row>
    <row r="1538" spans="1:9" ht="12.75" x14ac:dyDescent="0.2">
      <c r="A1538" s="17" t="str">
        <f>IF(ISBLANK(Comp!A1538)=TRUE,SPRT!A915,Comp!A1538)</f>
        <v>SPRT</v>
      </c>
      <c r="B1538" s="26"/>
      <c r="C1538" s="33">
        <f>IF(ISBLANK(Comp!C1538)=TRUE,IF(SPRT!C1538=TRUE,SFIN!C1538,SPRT!C1538),Comp!C1538)</f>
        <v>0</v>
      </c>
      <c r="D1538" s="26"/>
      <c r="E1538" s="26"/>
      <c r="F1538" s="26"/>
      <c r="G1538" s="26"/>
      <c r="H1538" s="26"/>
      <c r="I1538" s="26" t="e">
        <f>VLOOKUP(C1538,DATABASE!A:C,3,0)</f>
        <v>#N/A</v>
      </c>
    </row>
    <row r="1539" spans="1:9" ht="12.75" x14ac:dyDescent="0.2">
      <c r="A1539" s="17" t="str">
        <f>IF(ISBLANK(Comp!A1539)=TRUE,SPRT!A916,Comp!A1539)</f>
        <v>SPRT</v>
      </c>
      <c r="B1539" s="26"/>
      <c r="C1539" s="33">
        <f>IF(ISBLANK(Comp!C1539)=TRUE,IF(SPRT!C1539=TRUE,SFIN!C1539,SPRT!C1539),Comp!C1539)</f>
        <v>0</v>
      </c>
      <c r="D1539" s="26"/>
      <c r="E1539" s="26"/>
      <c r="F1539" s="26"/>
      <c r="G1539" s="26"/>
      <c r="H1539" s="26"/>
      <c r="I1539" s="26" t="e">
        <f>VLOOKUP(C1539,DATABASE!A:C,3,0)</f>
        <v>#N/A</v>
      </c>
    </row>
    <row r="1540" spans="1:9" ht="12.75" x14ac:dyDescent="0.2">
      <c r="A1540" s="17" t="str">
        <f>IF(ISBLANK(Comp!A1540)=TRUE,SPRT!A917,Comp!A1540)</f>
        <v>SPRT</v>
      </c>
      <c r="B1540" s="26"/>
      <c r="C1540" s="33">
        <f>IF(ISBLANK(Comp!C1540)=TRUE,IF(SPRT!C1540=TRUE,SFIN!C1540,SPRT!C1540),Comp!C1540)</f>
        <v>0</v>
      </c>
      <c r="D1540" s="26"/>
      <c r="E1540" s="26"/>
      <c r="F1540" s="26"/>
      <c r="G1540" s="26"/>
      <c r="H1540" s="26"/>
      <c r="I1540" s="26" t="e">
        <f>VLOOKUP(C1540,DATABASE!A:C,3,0)</f>
        <v>#N/A</v>
      </c>
    </row>
    <row r="1541" spans="1:9" ht="12.75" x14ac:dyDescent="0.2">
      <c r="A1541" s="17" t="str">
        <f>IF(ISBLANK(Comp!A1541)=TRUE,SPRT!A918,Comp!A1541)</f>
        <v>SPRT</v>
      </c>
      <c r="B1541" s="26"/>
      <c r="C1541" s="33">
        <f>IF(ISBLANK(Comp!C1541)=TRUE,IF(SPRT!C1541=TRUE,SFIN!C1541,SPRT!C1541),Comp!C1541)</f>
        <v>0</v>
      </c>
      <c r="D1541" s="26"/>
      <c r="E1541" s="26"/>
      <c r="F1541" s="26"/>
      <c r="G1541" s="26"/>
      <c r="H1541" s="26"/>
      <c r="I1541" s="26" t="e">
        <f>VLOOKUP(C1541,DATABASE!A:C,3,0)</f>
        <v>#N/A</v>
      </c>
    </row>
    <row r="1542" spans="1:9" ht="12.75" x14ac:dyDescent="0.2">
      <c r="A1542" s="17" t="str">
        <f>IF(ISBLANK(Comp!A1542)=TRUE,SPRT!A919,Comp!A1542)</f>
        <v>SPRT</v>
      </c>
      <c r="B1542" s="26"/>
      <c r="C1542" s="33">
        <f>IF(ISBLANK(Comp!C1542)=TRUE,IF(SPRT!C1542=TRUE,SFIN!C1542,SPRT!C1542),Comp!C1542)</f>
        <v>0</v>
      </c>
      <c r="D1542" s="26"/>
      <c r="E1542" s="26"/>
      <c r="F1542" s="26"/>
      <c r="G1542" s="26"/>
      <c r="H1542" s="26"/>
      <c r="I1542" s="26" t="e">
        <f>VLOOKUP(C1542,DATABASE!A:C,3,0)</f>
        <v>#N/A</v>
      </c>
    </row>
    <row r="1543" spans="1:9" ht="12.75" x14ac:dyDescent="0.2">
      <c r="A1543" s="17" t="str">
        <f>IF(ISBLANK(Comp!A1543)=TRUE,SPRT!A920,Comp!A1543)</f>
        <v>SPRT</v>
      </c>
      <c r="B1543" s="26"/>
      <c r="C1543" s="33">
        <f>IF(ISBLANK(Comp!C1543)=TRUE,IF(SPRT!C1543=TRUE,SFIN!C1543,SPRT!C1543),Comp!C1543)</f>
        <v>0</v>
      </c>
      <c r="D1543" s="26"/>
      <c r="E1543" s="26"/>
      <c r="F1543" s="26"/>
      <c r="G1543" s="26"/>
      <c r="H1543" s="26"/>
      <c r="I1543" s="26" t="e">
        <f>VLOOKUP(C1543,DATABASE!A:C,3,0)</f>
        <v>#N/A</v>
      </c>
    </row>
    <row r="1544" spans="1:9" ht="12.75" x14ac:dyDescent="0.2">
      <c r="A1544" s="17" t="str">
        <f>IF(ISBLANK(Comp!A1544)=TRUE,SPRT!A921,Comp!A1544)</f>
        <v>SPRT</v>
      </c>
      <c r="B1544" s="26"/>
      <c r="C1544" s="33">
        <f>IF(ISBLANK(Comp!C1544)=TRUE,IF(SPRT!C1544=TRUE,SFIN!C1544,SPRT!C1544),Comp!C1544)</f>
        <v>0</v>
      </c>
      <c r="D1544" s="26"/>
      <c r="E1544" s="26"/>
      <c r="F1544" s="26"/>
      <c r="G1544" s="26"/>
      <c r="H1544" s="26"/>
      <c r="I1544" s="26" t="e">
        <f>VLOOKUP(C1544,DATABASE!A:C,3,0)</f>
        <v>#N/A</v>
      </c>
    </row>
    <row r="1545" spans="1:9" ht="12.75" x14ac:dyDescent="0.2">
      <c r="A1545" s="17" t="str">
        <f>IF(ISBLANK(Comp!A1545)=TRUE,SPRT!A922,Comp!A1545)</f>
        <v>SPRT</v>
      </c>
      <c r="B1545" s="26"/>
      <c r="C1545" s="33">
        <f>IF(ISBLANK(Comp!C1545)=TRUE,IF(SPRT!C1545=TRUE,SFIN!C1545,SPRT!C1545),Comp!C1545)</f>
        <v>0</v>
      </c>
      <c r="D1545" s="26"/>
      <c r="E1545" s="26"/>
      <c r="F1545" s="26"/>
      <c r="G1545" s="26"/>
      <c r="H1545" s="26"/>
      <c r="I1545" s="26" t="e">
        <f>VLOOKUP(C1545,DATABASE!A:C,3,0)</f>
        <v>#N/A</v>
      </c>
    </row>
    <row r="1546" spans="1:9" ht="12.75" x14ac:dyDescent="0.2">
      <c r="A1546" s="17" t="str">
        <f>IF(ISBLANK(Comp!A1546)=TRUE,SPRT!A923,Comp!A1546)</f>
        <v>SPRT</v>
      </c>
      <c r="B1546" s="26"/>
      <c r="C1546" s="33">
        <f>IF(ISBLANK(Comp!C1546)=TRUE,IF(SPRT!C1546=TRUE,SFIN!C1546,SPRT!C1546),Comp!C1546)</f>
        <v>0</v>
      </c>
      <c r="D1546" s="26"/>
      <c r="E1546" s="26"/>
      <c r="F1546" s="26"/>
      <c r="G1546" s="26"/>
      <c r="H1546" s="26"/>
      <c r="I1546" s="26" t="e">
        <f>VLOOKUP(C1546,DATABASE!A:C,3,0)</f>
        <v>#N/A</v>
      </c>
    </row>
    <row r="1547" spans="1:9" ht="12.75" x14ac:dyDescent="0.2">
      <c r="A1547" s="17" t="str">
        <f>IF(ISBLANK(Comp!A1547)=TRUE,SPRT!A924,Comp!A1547)</f>
        <v>SPRT</v>
      </c>
      <c r="B1547" s="26"/>
      <c r="C1547" s="33">
        <f>IF(ISBLANK(Comp!C1547)=TRUE,IF(SPRT!C1547=TRUE,SFIN!C1547,SPRT!C1547),Comp!C1547)</f>
        <v>0</v>
      </c>
      <c r="D1547" s="26"/>
      <c r="E1547" s="26"/>
      <c r="F1547" s="26"/>
      <c r="G1547" s="26"/>
      <c r="H1547" s="26"/>
      <c r="I1547" s="26" t="e">
        <f>VLOOKUP(C1547,DATABASE!A:C,3,0)</f>
        <v>#N/A</v>
      </c>
    </row>
    <row r="1548" spans="1:9" ht="12.75" x14ac:dyDescent="0.2">
      <c r="A1548" s="17" t="str">
        <f>IF(ISBLANK(Comp!A1548)=TRUE,SPRT!A925,Comp!A1548)</f>
        <v>SPRT</v>
      </c>
      <c r="B1548" s="26"/>
      <c r="C1548" s="33">
        <f>IF(ISBLANK(Comp!C1548)=TRUE,IF(SPRT!C1548=TRUE,SFIN!C1548,SPRT!C1548),Comp!C1548)</f>
        <v>0</v>
      </c>
      <c r="D1548" s="26"/>
      <c r="E1548" s="26"/>
      <c r="F1548" s="26"/>
      <c r="G1548" s="26"/>
      <c r="H1548" s="26"/>
      <c r="I1548" s="26" t="e">
        <f>VLOOKUP(C1548,DATABASE!A:C,3,0)</f>
        <v>#N/A</v>
      </c>
    </row>
    <row r="1549" spans="1:9" ht="12.75" x14ac:dyDescent="0.2">
      <c r="A1549" s="17" t="str">
        <f>IF(ISBLANK(Comp!A1549)=TRUE,SPRT!A926,Comp!A1549)</f>
        <v>SPRT</v>
      </c>
      <c r="B1549" s="26"/>
      <c r="C1549" s="33">
        <f>IF(ISBLANK(Comp!C1549)=TRUE,IF(SPRT!C1549=TRUE,SFIN!C1549,SPRT!C1549),Comp!C1549)</f>
        <v>0</v>
      </c>
      <c r="D1549" s="26"/>
      <c r="E1549" s="26"/>
      <c r="F1549" s="26"/>
      <c r="G1549" s="26"/>
      <c r="H1549" s="26"/>
      <c r="I1549" s="26" t="e">
        <f>VLOOKUP(C1549,DATABASE!A:C,3,0)</f>
        <v>#N/A</v>
      </c>
    </row>
    <row r="1550" spans="1:9" ht="12.75" x14ac:dyDescent="0.2">
      <c r="A1550" s="17" t="str">
        <f>IF(ISBLANK(Comp!A1550)=TRUE,SPRT!A927,Comp!A1550)</f>
        <v>SPRT</v>
      </c>
      <c r="B1550" s="26"/>
      <c r="C1550" s="33">
        <f>IF(ISBLANK(Comp!C1550)=TRUE,IF(SPRT!C1550=TRUE,SFIN!C1550,SPRT!C1550),Comp!C1550)</f>
        <v>0</v>
      </c>
      <c r="D1550" s="26"/>
      <c r="E1550" s="26"/>
      <c r="F1550" s="26"/>
      <c r="G1550" s="26"/>
      <c r="H1550" s="26"/>
      <c r="I1550" s="26" t="e">
        <f>VLOOKUP(C1550,DATABASE!A:C,3,0)</f>
        <v>#N/A</v>
      </c>
    </row>
    <row r="1551" spans="1:9" ht="12.75" x14ac:dyDescent="0.2">
      <c r="A1551" s="17" t="str">
        <f>IF(ISBLANK(Comp!A1551)=TRUE,SPRT!A928,Comp!A1551)</f>
        <v>SPRT</v>
      </c>
      <c r="B1551" s="26"/>
      <c r="C1551" s="33">
        <f>IF(ISBLANK(Comp!C1551)=TRUE,IF(SPRT!C1551=TRUE,SFIN!C1551,SPRT!C1551),Comp!C1551)</f>
        <v>0</v>
      </c>
      <c r="D1551" s="26"/>
      <c r="E1551" s="26"/>
      <c r="F1551" s="26"/>
      <c r="G1551" s="26"/>
      <c r="H1551" s="26"/>
      <c r="I1551" s="26" t="e">
        <f>VLOOKUP(C1551,DATABASE!A:C,3,0)</f>
        <v>#N/A</v>
      </c>
    </row>
    <row r="1552" spans="1:9" ht="12.75" x14ac:dyDescent="0.2">
      <c r="A1552" s="17" t="str">
        <f>IF(ISBLANK(Comp!A1552)=TRUE,SPRT!A929,Comp!A1552)</f>
        <v>SPRT</v>
      </c>
      <c r="B1552" s="26"/>
      <c r="C1552" s="33">
        <f>IF(ISBLANK(Comp!C1552)=TRUE,IF(SPRT!C1552=TRUE,SFIN!C1552,SPRT!C1552),Comp!C1552)</f>
        <v>0</v>
      </c>
      <c r="D1552" s="26"/>
      <c r="E1552" s="26"/>
      <c r="F1552" s="26"/>
      <c r="G1552" s="26"/>
      <c r="H1552" s="26"/>
      <c r="I1552" s="26" t="e">
        <f>VLOOKUP(C1552,DATABASE!A:C,3,0)</f>
        <v>#N/A</v>
      </c>
    </row>
    <row r="1553" spans="1:9" ht="12.75" x14ac:dyDescent="0.2">
      <c r="A1553" s="17" t="str">
        <f>IF(ISBLANK(Comp!A1553)=TRUE,SPRT!A930,Comp!A1553)</f>
        <v>SPRT</v>
      </c>
      <c r="B1553" s="26"/>
      <c r="C1553" s="33">
        <f>IF(ISBLANK(Comp!C1553)=TRUE,IF(SPRT!C1553=TRUE,SFIN!C1553,SPRT!C1553),Comp!C1553)</f>
        <v>0</v>
      </c>
      <c r="D1553" s="26"/>
      <c r="E1553" s="26"/>
      <c r="F1553" s="26"/>
      <c r="G1553" s="26"/>
      <c r="H1553" s="26"/>
      <c r="I1553" s="26" t="e">
        <f>VLOOKUP(C1553,DATABASE!A:C,3,0)</f>
        <v>#N/A</v>
      </c>
    </row>
    <row r="1554" spans="1:9" ht="12.75" x14ac:dyDescent="0.2">
      <c r="A1554" s="17" t="str">
        <f>IF(ISBLANK(Comp!A1554)=TRUE,SPRT!A931,Comp!A1554)</f>
        <v>SPRT</v>
      </c>
      <c r="B1554" s="26"/>
      <c r="C1554" s="33">
        <f>IF(ISBLANK(Comp!C1554)=TRUE,IF(SPRT!C1554=TRUE,SFIN!C1554,SPRT!C1554),Comp!C1554)</f>
        <v>0</v>
      </c>
      <c r="D1554" s="26"/>
      <c r="E1554" s="26"/>
      <c r="F1554" s="26"/>
      <c r="G1554" s="26"/>
      <c r="H1554" s="26"/>
      <c r="I1554" s="26" t="e">
        <f>VLOOKUP(C1554,DATABASE!A:C,3,0)</f>
        <v>#N/A</v>
      </c>
    </row>
    <row r="1555" spans="1:9" ht="12.75" x14ac:dyDescent="0.2">
      <c r="A1555" s="17" t="str">
        <f>IF(ISBLANK(Comp!A1555)=TRUE,SPRT!A932,Comp!A1555)</f>
        <v>SPRT</v>
      </c>
      <c r="B1555" s="26"/>
      <c r="C1555" s="33">
        <f>IF(ISBLANK(Comp!C1555)=TRUE,IF(SPRT!C1555=TRUE,SFIN!C1555,SPRT!C1555),Comp!C1555)</f>
        <v>0</v>
      </c>
      <c r="D1555" s="26"/>
      <c r="E1555" s="26"/>
      <c r="F1555" s="26"/>
      <c r="G1555" s="26"/>
      <c r="H1555" s="26"/>
      <c r="I1555" s="26" t="e">
        <f>VLOOKUP(C1555,DATABASE!A:C,3,0)</f>
        <v>#N/A</v>
      </c>
    </row>
    <row r="1556" spans="1:9" ht="12.75" x14ac:dyDescent="0.2">
      <c r="A1556" s="17" t="str">
        <f>IF(ISBLANK(Comp!A1556)=TRUE,SPRT!A933,Comp!A1556)</f>
        <v>SPRT</v>
      </c>
      <c r="B1556" s="26"/>
      <c r="C1556" s="33">
        <f>IF(ISBLANK(Comp!C1556)=TRUE,IF(SPRT!C1556=TRUE,SFIN!C1556,SPRT!C1556),Comp!C1556)</f>
        <v>0</v>
      </c>
      <c r="D1556" s="26"/>
      <c r="E1556" s="26"/>
      <c r="F1556" s="26"/>
      <c r="G1556" s="26"/>
      <c r="H1556" s="26"/>
      <c r="I1556" s="26" t="e">
        <f>VLOOKUP(C1556,DATABASE!A:C,3,0)</f>
        <v>#N/A</v>
      </c>
    </row>
    <row r="1557" spans="1:9" ht="12.75" x14ac:dyDescent="0.2">
      <c r="A1557" s="17" t="str">
        <f>IF(ISBLANK(Comp!A1557)=TRUE,SPRT!A934,Comp!A1557)</f>
        <v>SPRT</v>
      </c>
      <c r="B1557" s="26"/>
      <c r="C1557" s="33">
        <f>IF(ISBLANK(Comp!C1557)=TRUE,IF(SPRT!C1557=TRUE,SFIN!C1557,SPRT!C1557),Comp!C1557)</f>
        <v>0</v>
      </c>
      <c r="D1557" s="26"/>
      <c r="E1557" s="26"/>
      <c r="F1557" s="26"/>
      <c r="G1557" s="26"/>
      <c r="H1557" s="26"/>
      <c r="I1557" s="26" t="e">
        <f>VLOOKUP(C1557,DATABASE!A:C,3,0)</f>
        <v>#N/A</v>
      </c>
    </row>
    <row r="1558" spans="1:9" ht="12.75" x14ac:dyDescent="0.2">
      <c r="A1558" s="17" t="str">
        <f>IF(ISBLANK(Comp!A1558)=TRUE,SPRT!A935,Comp!A1558)</f>
        <v>SPRT</v>
      </c>
      <c r="B1558" s="26"/>
      <c r="C1558" s="33">
        <f>IF(ISBLANK(Comp!C1558)=TRUE,IF(SPRT!C1558=TRUE,SFIN!C1558,SPRT!C1558),Comp!C1558)</f>
        <v>0</v>
      </c>
      <c r="D1558" s="26"/>
      <c r="E1558" s="26"/>
      <c r="F1558" s="26"/>
      <c r="G1558" s="26"/>
      <c r="H1558" s="26"/>
      <c r="I1558" s="26" t="e">
        <f>VLOOKUP(C1558,DATABASE!A:C,3,0)</f>
        <v>#N/A</v>
      </c>
    </row>
    <row r="1559" spans="1:9" ht="12.75" x14ac:dyDescent="0.2">
      <c r="A1559" s="17" t="str">
        <f>IF(ISBLANK(Comp!A1559)=TRUE,SPRT!A936,Comp!A1559)</f>
        <v>SPRT</v>
      </c>
      <c r="B1559" s="26"/>
      <c r="C1559" s="33">
        <f>IF(ISBLANK(Comp!C1559)=TRUE,IF(SPRT!C1559=TRUE,SFIN!C1559,SPRT!C1559),Comp!C1559)</f>
        <v>0</v>
      </c>
      <c r="D1559" s="26"/>
      <c r="E1559" s="26"/>
      <c r="F1559" s="26"/>
      <c r="G1559" s="26"/>
      <c r="H1559" s="26"/>
      <c r="I1559" s="26" t="e">
        <f>VLOOKUP(C1559,DATABASE!A:C,3,0)</f>
        <v>#N/A</v>
      </c>
    </row>
    <row r="1560" spans="1:9" ht="12.75" x14ac:dyDescent="0.2">
      <c r="A1560" s="17" t="str">
        <f>IF(ISBLANK(Comp!A1560)=TRUE,SPRT!A937,Comp!A1560)</f>
        <v>SPRT</v>
      </c>
      <c r="B1560" s="26"/>
      <c r="C1560" s="33">
        <f>IF(ISBLANK(Comp!C1560)=TRUE,IF(SPRT!C1560=TRUE,SFIN!C1560,SPRT!C1560),Comp!C1560)</f>
        <v>0</v>
      </c>
      <c r="D1560" s="26"/>
      <c r="E1560" s="26"/>
      <c r="F1560" s="26"/>
      <c r="G1560" s="26"/>
      <c r="H1560" s="26"/>
      <c r="I1560" s="26" t="e">
        <f>VLOOKUP(C1560,DATABASE!A:C,3,0)</f>
        <v>#N/A</v>
      </c>
    </row>
    <row r="1561" spans="1:9" ht="12.75" x14ac:dyDescent="0.2">
      <c r="A1561" s="17" t="str">
        <f>IF(ISBLANK(Comp!A1561)=TRUE,SPRT!A938,Comp!A1561)</f>
        <v>SPRT</v>
      </c>
      <c r="B1561" s="26"/>
      <c r="C1561" s="33">
        <f>IF(ISBLANK(Comp!C1561)=TRUE,IF(SPRT!C1561=TRUE,SFIN!C1561,SPRT!C1561),Comp!C1561)</f>
        <v>0</v>
      </c>
      <c r="D1561" s="26"/>
      <c r="E1561" s="26"/>
      <c r="F1561" s="26"/>
      <c r="G1561" s="26"/>
      <c r="H1561" s="26"/>
      <c r="I1561" s="26" t="e">
        <f>VLOOKUP(C1561,DATABASE!A:C,3,0)</f>
        <v>#N/A</v>
      </c>
    </row>
    <row r="1562" spans="1:9" ht="12.75" x14ac:dyDescent="0.2">
      <c r="A1562" s="17" t="str">
        <f>IF(ISBLANK(Comp!A1562)=TRUE,SPRT!A939,Comp!A1562)</f>
        <v>SPRT</v>
      </c>
      <c r="B1562" s="26"/>
      <c r="C1562" s="33">
        <f>IF(ISBLANK(Comp!C1562)=TRUE,IF(SPRT!C1562=TRUE,SFIN!C1562,SPRT!C1562),Comp!C1562)</f>
        <v>0</v>
      </c>
      <c r="D1562" s="26"/>
      <c r="E1562" s="26"/>
      <c r="F1562" s="26"/>
      <c r="G1562" s="26"/>
      <c r="H1562" s="26"/>
      <c r="I1562" s="26" t="e">
        <f>VLOOKUP(C1562,DATABASE!A:C,3,0)</f>
        <v>#N/A</v>
      </c>
    </row>
    <row r="1563" spans="1:9" ht="12.75" x14ac:dyDescent="0.2">
      <c r="A1563" s="17" t="str">
        <f>IF(ISBLANK(Comp!A1563)=TRUE,SPRT!A940,Comp!A1563)</f>
        <v>SPRT</v>
      </c>
      <c r="B1563" s="26"/>
      <c r="C1563" s="33">
        <f>IF(ISBLANK(Comp!C1563)=TRUE,IF(SPRT!C1563=TRUE,SFIN!C1563,SPRT!C1563),Comp!C1563)</f>
        <v>0</v>
      </c>
      <c r="D1563" s="26"/>
      <c r="E1563" s="26"/>
      <c r="F1563" s="26"/>
      <c r="G1563" s="26"/>
      <c r="H1563" s="26"/>
      <c r="I1563" s="26" t="e">
        <f>VLOOKUP(C1563,DATABASE!A:C,3,0)</f>
        <v>#N/A</v>
      </c>
    </row>
    <row r="1564" spans="1:9" ht="12.75" x14ac:dyDescent="0.2">
      <c r="A1564" s="17" t="str">
        <f>IF(ISBLANK(Comp!A1564)=TRUE,SPRT!A941,Comp!A1564)</f>
        <v>SPRT</v>
      </c>
      <c r="B1564" s="26"/>
      <c r="C1564" s="33">
        <f>IF(ISBLANK(Comp!C1564)=TRUE,IF(SPRT!C1564=TRUE,SFIN!C1564,SPRT!C1564),Comp!C1564)</f>
        <v>0</v>
      </c>
      <c r="D1564" s="26"/>
      <c r="E1564" s="26"/>
      <c r="F1564" s="26"/>
      <c r="G1564" s="26"/>
      <c r="H1564" s="26"/>
      <c r="I1564" s="26" t="e">
        <f>VLOOKUP(C1564,DATABASE!A:C,3,0)</f>
        <v>#N/A</v>
      </c>
    </row>
    <row r="1565" spans="1:9" ht="12.75" x14ac:dyDescent="0.2">
      <c r="A1565" s="17" t="str">
        <f>IF(ISBLANK(Comp!A1565)=TRUE,SPRT!A942,Comp!A1565)</f>
        <v>SPRT</v>
      </c>
      <c r="B1565" s="26"/>
      <c r="C1565" s="33">
        <f>IF(ISBLANK(Comp!C1565)=TRUE,IF(SPRT!C1565=TRUE,SFIN!C1565,SPRT!C1565),Comp!C1565)</f>
        <v>0</v>
      </c>
      <c r="D1565" s="26"/>
      <c r="E1565" s="26"/>
      <c r="F1565" s="26"/>
      <c r="G1565" s="26"/>
      <c r="H1565" s="26"/>
      <c r="I1565" s="26" t="e">
        <f>VLOOKUP(C1565,DATABASE!A:C,3,0)</f>
        <v>#N/A</v>
      </c>
    </row>
    <row r="1566" spans="1:9" ht="12.75" x14ac:dyDescent="0.2">
      <c r="A1566" s="17" t="str">
        <f>IF(ISBLANK(Comp!A1566)=TRUE,SPRT!A943,Comp!A1566)</f>
        <v>SPRT</v>
      </c>
      <c r="B1566" s="26"/>
      <c r="C1566" s="33">
        <f>IF(ISBLANK(Comp!C1566)=TRUE,IF(SPRT!C1566=TRUE,SFIN!C1566,SPRT!C1566),Comp!C1566)</f>
        <v>0</v>
      </c>
      <c r="D1566" s="26"/>
      <c r="E1566" s="26"/>
      <c r="F1566" s="26"/>
      <c r="G1566" s="26"/>
      <c r="H1566" s="26"/>
      <c r="I1566" s="26" t="e">
        <f>VLOOKUP(C1566,DATABASE!A:C,3,0)</f>
        <v>#N/A</v>
      </c>
    </row>
    <row r="1567" spans="1:9" ht="12.75" x14ac:dyDescent="0.2">
      <c r="A1567" s="17" t="str">
        <f>IF(ISBLANK(Comp!A1567)=TRUE,SPRT!A944,Comp!A1567)</f>
        <v>SPRT</v>
      </c>
      <c r="B1567" s="26"/>
      <c r="C1567" s="33">
        <f>IF(ISBLANK(Comp!C1567)=TRUE,IF(SPRT!C1567=TRUE,SFIN!C1567,SPRT!C1567),Comp!C1567)</f>
        <v>0</v>
      </c>
      <c r="D1567" s="26"/>
      <c r="E1567" s="26"/>
      <c r="F1567" s="26"/>
      <c r="G1567" s="26"/>
      <c r="H1567" s="26"/>
      <c r="I1567" s="26" t="e">
        <f>VLOOKUP(C1567,DATABASE!A:C,3,0)</f>
        <v>#N/A</v>
      </c>
    </row>
    <row r="1568" spans="1:9" ht="12.75" x14ac:dyDescent="0.2">
      <c r="A1568" s="17" t="str">
        <f>IF(ISBLANK(Comp!A1568)=TRUE,SPRT!A945,Comp!A1568)</f>
        <v>SPRT</v>
      </c>
      <c r="B1568" s="26"/>
      <c r="C1568" s="33">
        <f>IF(ISBLANK(Comp!C1568)=TRUE,IF(SPRT!C1568=TRUE,SFIN!C1568,SPRT!C1568),Comp!C1568)</f>
        <v>0</v>
      </c>
      <c r="D1568" s="26"/>
      <c r="E1568" s="26"/>
      <c r="F1568" s="26"/>
      <c r="G1568" s="26"/>
      <c r="H1568" s="26"/>
      <c r="I1568" s="26" t="e">
        <f>VLOOKUP(C1568,DATABASE!A:C,3,0)</f>
        <v>#N/A</v>
      </c>
    </row>
    <row r="1569" spans="1:9" ht="12.75" x14ac:dyDescent="0.2">
      <c r="A1569" s="17" t="str">
        <f>IF(ISBLANK(Comp!A1569)=TRUE,SPRT!A946,Comp!A1569)</f>
        <v>SPRT</v>
      </c>
      <c r="B1569" s="26"/>
      <c r="C1569" s="33">
        <f>IF(ISBLANK(Comp!C1569)=TRUE,IF(SPRT!C1569=TRUE,SFIN!C1569,SPRT!C1569),Comp!C1569)</f>
        <v>0</v>
      </c>
      <c r="D1569" s="26"/>
      <c r="E1569" s="26"/>
      <c r="F1569" s="26"/>
      <c r="G1569" s="26"/>
      <c r="H1569" s="26"/>
      <c r="I1569" s="26" t="e">
        <f>VLOOKUP(C1569,DATABASE!A:C,3,0)</f>
        <v>#N/A</v>
      </c>
    </row>
    <row r="1570" spans="1:9" ht="12.75" x14ac:dyDescent="0.2">
      <c r="A1570" s="17" t="str">
        <f>IF(ISBLANK(Comp!A1570)=TRUE,SPRT!A947,Comp!A1570)</f>
        <v>SPRT</v>
      </c>
      <c r="B1570" s="26"/>
      <c r="C1570" s="33">
        <f>IF(ISBLANK(Comp!C1570)=TRUE,IF(SPRT!C1570=TRUE,SFIN!C1570,SPRT!C1570),Comp!C1570)</f>
        <v>0</v>
      </c>
      <c r="D1570" s="26"/>
      <c r="E1570" s="26"/>
      <c r="F1570" s="26"/>
      <c r="G1570" s="26"/>
      <c r="H1570" s="26"/>
      <c r="I1570" s="26" t="e">
        <f>VLOOKUP(C1570,DATABASE!A:C,3,0)</f>
        <v>#N/A</v>
      </c>
    </row>
    <row r="1571" spans="1:9" ht="12.75" x14ac:dyDescent="0.2">
      <c r="A1571" s="17" t="str">
        <f>IF(ISBLANK(Comp!A1571)=TRUE,SPRT!A948,Comp!A1571)</f>
        <v>SPRT</v>
      </c>
      <c r="B1571" s="26"/>
      <c r="C1571" s="33">
        <f>IF(ISBLANK(Comp!C1571)=TRUE,IF(SPRT!C1571=TRUE,SFIN!C1571,SPRT!C1571),Comp!C1571)</f>
        <v>0</v>
      </c>
      <c r="D1571" s="26"/>
      <c r="E1571" s="26"/>
      <c r="F1571" s="26"/>
      <c r="G1571" s="26"/>
      <c r="H1571" s="26"/>
      <c r="I1571" s="26" t="e">
        <f>VLOOKUP(C1571,DATABASE!A:C,3,0)</f>
        <v>#N/A</v>
      </c>
    </row>
    <row r="1572" spans="1:9" ht="12.75" x14ac:dyDescent="0.2">
      <c r="A1572" s="17" t="str">
        <f>IF(ISBLANK(Comp!A1572)=TRUE,SPRT!A949,Comp!A1572)</f>
        <v>SPRT</v>
      </c>
      <c r="B1572" s="26"/>
      <c r="C1572" s="33">
        <f>IF(ISBLANK(Comp!C1572)=TRUE,IF(SPRT!C1572=TRUE,SFIN!C1572,SPRT!C1572),Comp!C1572)</f>
        <v>0</v>
      </c>
      <c r="D1572" s="26"/>
      <c r="E1572" s="26"/>
      <c r="F1572" s="26"/>
      <c r="G1572" s="26"/>
      <c r="H1572" s="26"/>
      <c r="I1572" s="26" t="e">
        <f>VLOOKUP(C1572,DATABASE!A:C,3,0)</f>
        <v>#N/A</v>
      </c>
    </row>
    <row r="1573" spans="1:9" ht="12.75" x14ac:dyDescent="0.2">
      <c r="A1573" s="17" t="str">
        <f>IF(ISBLANK(Comp!A1573)=TRUE,SPRT!A950,Comp!A1573)</f>
        <v>SPRT</v>
      </c>
      <c r="B1573" s="26"/>
      <c r="C1573" s="33">
        <f>IF(ISBLANK(Comp!C1573)=TRUE,IF(SPRT!C1573=TRUE,SFIN!C1573,SPRT!C1573),Comp!C1573)</f>
        <v>0</v>
      </c>
      <c r="D1573" s="26"/>
      <c r="E1573" s="26"/>
      <c r="F1573" s="26"/>
      <c r="G1573" s="26"/>
      <c r="H1573" s="26"/>
      <c r="I1573" s="26" t="e">
        <f>VLOOKUP(C1573,DATABASE!A:C,3,0)</f>
        <v>#N/A</v>
      </c>
    </row>
    <row r="1574" spans="1:9" ht="12.75" x14ac:dyDescent="0.2">
      <c r="A1574" s="17" t="str">
        <f>IF(ISBLANK(Comp!A1574)=TRUE,SPRT!A951,Comp!A1574)</f>
        <v>SPRT</v>
      </c>
      <c r="B1574" s="26"/>
      <c r="C1574" s="33">
        <f>IF(ISBLANK(Comp!C1574)=TRUE,IF(SPRT!C1574=TRUE,SFIN!C1574,SPRT!C1574),Comp!C1574)</f>
        <v>0</v>
      </c>
      <c r="D1574" s="26"/>
      <c r="E1574" s="26"/>
      <c r="F1574" s="26"/>
      <c r="G1574" s="26"/>
      <c r="H1574" s="26"/>
      <c r="I1574" s="26" t="e">
        <f>VLOOKUP(C1574,DATABASE!A:C,3,0)</f>
        <v>#N/A</v>
      </c>
    </row>
    <row r="1575" spans="1:9" ht="12.75" x14ac:dyDescent="0.2">
      <c r="A1575" s="17" t="str">
        <f>IF(ISBLANK(Comp!A1575)=TRUE,SPRT!A952,Comp!A1575)</f>
        <v>SPRT</v>
      </c>
      <c r="B1575" s="26"/>
      <c r="C1575" s="33">
        <f>IF(ISBLANK(Comp!C1575)=TRUE,IF(SPRT!C1575=TRUE,SFIN!C1575,SPRT!C1575),Comp!C1575)</f>
        <v>0</v>
      </c>
      <c r="D1575" s="26"/>
      <c r="E1575" s="26"/>
      <c r="F1575" s="26"/>
      <c r="G1575" s="26"/>
      <c r="H1575" s="26"/>
      <c r="I1575" s="26" t="e">
        <f>VLOOKUP(C1575,DATABASE!A:C,3,0)</f>
        <v>#N/A</v>
      </c>
    </row>
    <row r="1576" spans="1:9" ht="12.75" x14ac:dyDescent="0.2">
      <c r="A1576" s="17" t="str">
        <f>IF(ISBLANK(Comp!A1576)=TRUE,SPRT!A953,Comp!A1576)</f>
        <v>SPRT</v>
      </c>
      <c r="B1576" s="26"/>
      <c r="C1576" s="33">
        <f>IF(ISBLANK(Comp!C1576)=TRUE,IF(SPRT!C1576=TRUE,SFIN!C1576,SPRT!C1576),Comp!C1576)</f>
        <v>0</v>
      </c>
      <c r="D1576" s="26"/>
      <c r="E1576" s="26"/>
      <c r="F1576" s="26"/>
      <c r="G1576" s="26"/>
      <c r="H1576" s="26"/>
      <c r="I1576" s="26" t="e">
        <f>VLOOKUP(C1576,DATABASE!A:C,3,0)</f>
        <v>#N/A</v>
      </c>
    </row>
    <row r="1577" spans="1:9" ht="12.75" x14ac:dyDescent="0.2">
      <c r="A1577" s="17" t="str">
        <f>IF(ISBLANK(Comp!A1577)=TRUE,SPRT!A954,Comp!A1577)</f>
        <v>SPRT</v>
      </c>
      <c r="B1577" s="26"/>
      <c r="C1577" s="33">
        <f>IF(ISBLANK(Comp!C1577)=TRUE,IF(SPRT!C1577=TRUE,SFIN!C1577,SPRT!C1577),Comp!C1577)</f>
        <v>0</v>
      </c>
      <c r="D1577" s="26"/>
      <c r="E1577" s="26"/>
      <c r="F1577" s="26"/>
      <c r="G1577" s="26"/>
      <c r="H1577" s="26"/>
      <c r="I1577" s="26" t="e">
        <f>VLOOKUP(C1577,DATABASE!A:C,3,0)</f>
        <v>#N/A</v>
      </c>
    </row>
    <row r="1578" spans="1:9" ht="12.75" x14ac:dyDescent="0.2">
      <c r="A1578" s="17" t="str">
        <f>IF(ISBLANK(Comp!A1578)=TRUE,SPRT!A955,Comp!A1578)</f>
        <v>SPRT</v>
      </c>
      <c r="B1578" s="26"/>
      <c r="C1578" s="33">
        <f>IF(ISBLANK(Comp!C1578)=TRUE,IF(SPRT!C1578=TRUE,SFIN!C1578,SPRT!C1578),Comp!C1578)</f>
        <v>0</v>
      </c>
      <c r="D1578" s="26"/>
      <c r="E1578" s="26"/>
      <c r="F1578" s="26"/>
      <c r="G1578" s="26"/>
      <c r="H1578" s="26"/>
      <c r="I1578" s="26" t="e">
        <f>VLOOKUP(C1578,DATABASE!A:C,3,0)</f>
        <v>#N/A</v>
      </c>
    </row>
    <row r="1579" spans="1:9" ht="12.75" x14ac:dyDescent="0.2">
      <c r="A1579" s="17" t="str">
        <f>IF(ISBLANK(Comp!A1579)=TRUE,SPRT!A956,Comp!A1579)</f>
        <v>SPRT</v>
      </c>
      <c r="B1579" s="26"/>
      <c r="C1579" s="33">
        <f>IF(ISBLANK(Comp!C1579)=TRUE,IF(SPRT!C1579=TRUE,SFIN!C1579,SPRT!C1579),Comp!C1579)</f>
        <v>0</v>
      </c>
      <c r="D1579" s="26"/>
      <c r="E1579" s="26"/>
      <c r="F1579" s="26"/>
      <c r="G1579" s="26"/>
      <c r="H1579" s="26"/>
      <c r="I1579" s="26" t="e">
        <f>VLOOKUP(C1579,DATABASE!A:C,3,0)</f>
        <v>#N/A</v>
      </c>
    </row>
    <row r="1580" spans="1:9" ht="12.75" x14ac:dyDescent="0.2">
      <c r="A1580" s="17" t="str">
        <f>IF(ISBLANK(Comp!A1580)=TRUE,SPRT!A957,Comp!A1580)</f>
        <v>SPRT</v>
      </c>
      <c r="B1580" s="26"/>
      <c r="C1580" s="33">
        <f>IF(ISBLANK(Comp!C1580)=TRUE,IF(SPRT!C1580=TRUE,SFIN!C1580,SPRT!C1580),Comp!C1580)</f>
        <v>0</v>
      </c>
      <c r="D1580" s="26"/>
      <c r="E1580" s="26"/>
      <c r="F1580" s="26"/>
      <c r="G1580" s="26"/>
      <c r="H1580" s="26"/>
      <c r="I1580" s="26" t="e">
        <f>VLOOKUP(C1580,DATABASE!A:C,3,0)</f>
        <v>#N/A</v>
      </c>
    </row>
    <row r="1581" spans="1:9" ht="12.75" x14ac:dyDescent="0.2">
      <c r="A1581" s="17" t="str">
        <f>IF(ISBLANK(Comp!A1581)=TRUE,SPRT!A958,Comp!A1581)</f>
        <v>SPRT</v>
      </c>
      <c r="B1581" s="26"/>
      <c r="C1581" s="33">
        <f>IF(ISBLANK(Comp!C1581)=TRUE,IF(SPRT!C1581=TRUE,SFIN!C1581,SPRT!C1581),Comp!C1581)</f>
        <v>0</v>
      </c>
      <c r="D1581" s="26"/>
      <c r="E1581" s="26"/>
      <c r="F1581" s="26"/>
      <c r="G1581" s="26"/>
      <c r="H1581" s="26"/>
      <c r="I1581" s="26" t="e">
        <f>VLOOKUP(C1581,DATABASE!A:C,3,0)</f>
        <v>#N/A</v>
      </c>
    </row>
    <row r="1582" spans="1:9" ht="12.75" x14ac:dyDescent="0.2">
      <c r="A1582" s="17" t="str">
        <f>IF(ISBLANK(Comp!A1582)=TRUE,SPRT!A959,Comp!A1582)</f>
        <v>SPRT</v>
      </c>
      <c r="B1582" s="26"/>
      <c r="C1582" s="33">
        <f>IF(ISBLANK(Comp!C1582)=TRUE,IF(SPRT!C1582=TRUE,SFIN!C1582,SPRT!C1582),Comp!C1582)</f>
        <v>0</v>
      </c>
      <c r="D1582" s="26"/>
      <c r="E1582" s="26"/>
      <c r="F1582" s="26"/>
      <c r="G1582" s="26"/>
      <c r="H1582" s="26"/>
      <c r="I1582" s="26" t="e">
        <f>VLOOKUP(C1582,DATABASE!A:C,3,0)</f>
        <v>#N/A</v>
      </c>
    </row>
    <row r="1583" spans="1:9" ht="12.75" x14ac:dyDescent="0.2">
      <c r="A1583" s="17" t="str">
        <f>IF(ISBLANK(Comp!A1583)=TRUE,SPRT!A960,Comp!A1583)</f>
        <v>SPRT</v>
      </c>
      <c r="B1583" s="26"/>
      <c r="C1583" s="33">
        <f>IF(ISBLANK(Comp!C1583)=TRUE,IF(SPRT!C1583=TRUE,SFIN!C1583,SPRT!C1583),Comp!C1583)</f>
        <v>0</v>
      </c>
      <c r="D1583" s="26"/>
      <c r="E1583" s="26"/>
      <c r="F1583" s="26"/>
      <c r="G1583" s="26"/>
      <c r="H1583" s="26"/>
      <c r="I1583" s="26" t="e">
        <f>VLOOKUP(C1583,DATABASE!A:C,3,0)</f>
        <v>#N/A</v>
      </c>
    </row>
    <row r="1584" spans="1:9" ht="12.75" x14ac:dyDescent="0.2">
      <c r="A1584" s="17" t="str">
        <f>IF(ISBLANK(Comp!A1584)=TRUE,SPRT!A961,Comp!A1584)</f>
        <v>SPRT</v>
      </c>
      <c r="B1584" s="26"/>
      <c r="C1584" s="33">
        <f>IF(ISBLANK(Comp!C1584)=TRUE,IF(SPRT!C1584=TRUE,SFIN!C1584,SPRT!C1584),Comp!C1584)</f>
        <v>0</v>
      </c>
      <c r="D1584" s="26"/>
      <c r="E1584" s="26"/>
      <c r="F1584" s="26"/>
      <c r="G1584" s="26"/>
      <c r="H1584" s="26"/>
      <c r="I1584" s="26" t="e">
        <f>VLOOKUP(C1584,DATABASE!A:C,3,0)</f>
        <v>#N/A</v>
      </c>
    </row>
    <row r="1585" spans="1:9" ht="12.75" x14ac:dyDescent="0.2">
      <c r="A1585" s="17" t="str">
        <f>IF(ISBLANK(Comp!A1585)=TRUE,SPRT!A962,Comp!A1585)</f>
        <v>SPRT</v>
      </c>
      <c r="B1585" s="26"/>
      <c r="C1585" s="33">
        <f>IF(ISBLANK(Comp!C1585)=TRUE,IF(SPRT!C1585=TRUE,SFIN!C1585,SPRT!C1585),Comp!C1585)</f>
        <v>0</v>
      </c>
      <c r="D1585" s="26"/>
      <c r="E1585" s="26"/>
      <c r="F1585" s="26"/>
      <c r="G1585" s="26"/>
      <c r="H1585" s="26"/>
      <c r="I1585" s="26" t="e">
        <f>VLOOKUP(C1585,DATABASE!A:C,3,0)</f>
        <v>#N/A</v>
      </c>
    </row>
    <row r="1586" spans="1:9" ht="12.75" x14ac:dyDescent="0.2">
      <c r="A1586" s="17" t="str">
        <f>IF(ISBLANK(Comp!A1586)=TRUE,SPRT!A963,Comp!A1586)</f>
        <v>SPRT</v>
      </c>
      <c r="B1586" s="26"/>
      <c r="C1586" s="33">
        <f>IF(ISBLANK(Comp!C1586)=TRUE,IF(SPRT!C1586=TRUE,SFIN!C1586,SPRT!C1586),Comp!C1586)</f>
        <v>0</v>
      </c>
      <c r="D1586" s="26"/>
      <c r="E1586" s="26"/>
      <c r="F1586" s="26"/>
      <c r="G1586" s="26"/>
      <c r="H1586" s="26"/>
      <c r="I1586" s="26" t="e">
        <f>VLOOKUP(C1586,DATABASE!A:C,3,0)</f>
        <v>#N/A</v>
      </c>
    </row>
    <row r="1587" spans="1:9" ht="12.75" x14ac:dyDescent="0.2">
      <c r="A1587" s="17" t="str">
        <f>IF(ISBLANK(Comp!A1587)=TRUE,SPRT!A964,Comp!A1587)</f>
        <v>SPRT</v>
      </c>
      <c r="B1587" s="26"/>
      <c r="C1587" s="33">
        <f>IF(ISBLANK(Comp!C1587)=TRUE,IF(SPRT!C1587=TRUE,SFIN!C1587,SPRT!C1587),Comp!C1587)</f>
        <v>0</v>
      </c>
      <c r="D1587" s="26"/>
      <c r="E1587" s="26"/>
      <c r="F1587" s="26"/>
      <c r="G1587" s="26"/>
      <c r="H1587" s="26"/>
      <c r="I1587" s="26" t="e">
        <f>VLOOKUP(C1587,DATABASE!A:C,3,0)</f>
        <v>#N/A</v>
      </c>
    </row>
    <row r="1588" spans="1:9" ht="12.75" x14ac:dyDescent="0.2">
      <c r="A1588" s="17" t="str">
        <f>IF(ISBLANK(Comp!A1588)=TRUE,SPRT!A965,Comp!A1588)</f>
        <v>SPRT</v>
      </c>
      <c r="B1588" s="26"/>
      <c r="C1588" s="33">
        <f>IF(ISBLANK(Comp!C1588)=TRUE,IF(SPRT!C1588=TRUE,SFIN!C1588,SPRT!C1588),Comp!C1588)</f>
        <v>0</v>
      </c>
      <c r="D1588" s="26"/>
      <c r="E1588" s="26"/>
      <c r="F1588" s="26"/>
      <c r="G1588" s="26"/>
      <c r="H1588" s="26"/>
      <c r="I1588" s="26" t="e">
        <f>VLOOKUP(C1588,DATABASE!A:C,3,0)</f>
        <v>#N/A</v>
      </c>
    </row>
    <row r="1589" spans="1:9" ht="12.75" x14ac:dyDescent="0.2">
      <c r="A1589" s="17" t="str">
        <f>IF(ISBLANK(Comp!A1589)=TRUE,SPRT!A966,Comp!A1589)</f>
        <v>SPRT</v>
      </c>
      <c r="B1589" s="26"/>
      <c r="C1589" s="33">
        <f>IF(ISBLANK(Comp!C1589)=TRUE,IF(SPRT!C1589=TRUE,SFIN!C1589,SPRT!C1589),Comp!C1589)</f>
        <v>0</v>
      </c>
      <c r="D1589" s="26"/>
      <c r="E1589" s="26"/>
      <c r="F1589" s="26"/>
      <c r="G1589" s="26"/>
      <c r="H1589" s="26"/>
      <c r="I1589" s="26" t="e">
        <f>VLOOKUP(C1589,DATABASE!A:C,3,0)</f>
        <v>#N/A</v>
      </c>
    </row>
    <row r="1590" spans="1:9" ht="12.75" x14ac:dyDescent="0.2">
      <c r="A1590" s="17" t="str">
        <f>IF(ISBLANK(Comp!A1590)=TRUE,SPRT!A967,Comp!A1590)</f>
        <v>SPRT</v>
      </c>
      <c r="B1590" s="26"/>
      <c r="C1590" s="33">
        <f>IF(ISBLANK(Comp!C1590)=TRUE,IF(SPRT!C1590=TRUE,SFIN!C1590,SPRT!C1590),Comp!C1590)</f>
        <v>0</v>
      </c>
      <c r="D1590" s="26"/>
      <c r="E1590" s="26"/>
      <c r="F1590" s="26"/>
      <c r="G1590" s="26"/>
      <c r="H1590" s="26"/>
      <c r="I1590" s="26" t="e">
        <f>VLOOKUP(C1590,DATABASE!A:C,3,0)</f>
        <v>#N/A</v>
      </c>
    </row>
    <row r="1591" spans="1:9" ht="12.75" x14ac:dyDescent="0.2">
      <c r="A1591" s="17" t="str">
        <f>IF(ISBLANK(Comp!A1591)=TRUE,SPRT!A968,Comp!A1591)</f>
        <v>SPRT</v>
      </c>
      <c r="B1591" s="26"/>
      <c r="C1591" s="33">
        <f>IF(ISBLANK(Comp!C1591)=TRUE,IF(SPRT!C1591=TRUE,SFIN!C1591,SPRT!C1591),Comp!C1591)</f>
        <v>0</v>
      </c>
      <c r="D1591" s="26"/>
      <c r="E1591" s="26"/>
      <c r="F1591" s="26"/>
      <c r="G1591" s="26"/>
      <c r="H1591" s="26"/>
      <c r="I1591" s="26" t="e">
        <f>VLOOKUP(C1591,DATABASE!A:C,3,0)</f>
        <v>#N/A</v>
      </c>
    </row>
    <row r="1592" spans="1:9" ht="12.75" x14ac:dyDescent="0.2">
      <c r="A1592" s="17" t="str">
        <f>IF(ISBLANK(Comp!A1592)=TRUE,SPRT!A969,Comp!A1592)</f>
        <v>SPRT</v>
      </c>
      <c r="B1592" s="26"/>
      <c r="C1592" s="33">
        <f>IF(ISBLANK(Comp!C1592)=TRUE,IF(SPRT!C1592=TRUE,SFIN!C1592,SPRT!C1592),Comp!C1592)</f>
        <v>0</v>
      </c>
      <c r="D1592" s="26"/>
      <c r="E1592" s="26"/>
      <c r="F1592" s="26"/>
      <c r="G1592" s="26"/>
      <c r="H1592" s="26"/>
      <c r="I1592" s="26" t="e">
        <f>VLOOKUP(C1592,DATABASE!A:C,3,0)</f>
        <v>#N/A</v>
      </c>
    </row>
    <row r="1593" spans="1:9" ht="12.75" x14ac:dyDescent="0.2">
      <c r="A1593" s="17" t="str">
        <f>IF(ISBLANK(Comp!A1593)=TRUE,SPRT!A970,Comp!A1593)</f>
        <v>SPRT</v>
      </c>
      <c r="B1593" s="26"/>
      <c r="C1593" s="33">
        <f>IF(ISBLANK(Comp!C1593)=TRUE,IF(SPRT!C1593=TRUE,SFIN!C1593,SPRT!C1593),Comp!C1593)</f>
        <v>0</v>
      </c>
      <c r="D1593" s="26"/>
      <c r="E1593" s="26"/>
      <c r="F1593" s="26"/>
      <c r="G1593" s="26"/>
      <c r="H1593" s="26"/>
      <c r="I1593" s="26" t="e">
        <f>VLOOKUP(C1593,DATABASE!A:C,3,0)</f>
        <v>#N/A</v>
      </c>
    </row>
    <row r="1594" spans="1:9" ht="12.75" x14ac:dyDescent="0.2">
      <c r="A1594" s="17" t="str">
        <f>IF(ISBLANK(Comp!A1594)=TRUE,SPRT!A971,Comp!A1594)</f>
        <v>SPRT</v>
      </c>
      <c r="B1594" s="26"/>
      <c r="C1594" s="33">
        <f>IF(ISBLANK(Comp!C1594)=TRUE,IF(SPRT!C1594=TRUE,SFIN!C1594,SPRT!C1594),Comp!C1594)</f>
        <v>0</v>
      </c>
      <c r="D1594" s="26"/>
      <c r="E1594" s="26"/>
      <c r="F1594" s="26"/>
      <c r="G1594" s="26"/>
      <c r="H1594" s="26"/>
      <c r="I1594" s="26" t="e">
        <f>VLOOKUP(C1594,DATABASE!A:C,3,0)</f>
        <v>#N/A</v>
      </c>
    </row>
    <row r="1595" spans="1:9" ht="12.75" x14ac:dyDescent="0.2">
      <c r="A1595" s="17" t="str">
        <f>IF(ISBLANK(Comp!A1595)=TRUE,SPRT!A972,Comp!A1595)</f>
        <v>SPRT</v>
      </c>
      <c r="B1595" s="26"/>
      <c r="C1595" s="33">
        <f>IF(ISBLANK(Comp!C1595)=TRUE,IF(SPRT!C1595=TRUE,SFIN!C1595,SPRT!C1595),Comp!C1595)</f>
        <v>0</v>
      </c>
      <c r="D1595" s="26"/>
      <c r="E1595" s="26"/>
      <c r="F1595" s="26"/>
      <c r="G1595" s="26"/>
      <c r="H1595" s="26"/>
      <c r="I1595" s="26" t="e">
        <f>VLOOKUP(C1595,DATABASE!A:C,3,0)</f>
        <v>#N/A</v>
      </c>
    </row>
    <row r="1596" spans="1:9" ht="12.75" x14ac:dyDescent="0.2">
      <c r="A1596" s="17" t="str">
        <f>IF(ISBLANK(Comp!A1596)=TRUE,SPRT!A973,Comp!A1596)</f>
        <v>SPRT</v>
      </c>
      <c r="B1596" s="26"/>
      <c r="C1596" s="33">
        <f>IF(ISBLANK(Comp!C1596)=TRUE,IF(SPRT!C1596=TRUE,SFIN!C1596,SPRT!C1596),Comp!C1596)</f>
        <v>0</v>
      </c>
      <c r="D1596" s="26"/>
      <c r="E1596" s="26"/>
      <c r="F1596" s="26"/>
      <c r="G1596" s="26"/>
      <c r="H1596" s="26"/>
      <c r="I1596" s="26" t="e">
        <f>VLOOKUP(C1596,DATABASE!A:C,3,0)</f>
        <v>#N/A</v>
      </c>
    </row>
    <row r="1597" spans="1:9" ht="12.75" x14ac:dyDescent="0.2">
      <c r="A1597" s="17" t="str">
        <f>IF(ISBLANK(Comp!A1597)=TRUE,SPRT!A974,Comp!A1597)</f>
        <v>SPRT</v>
      </c>
      <c r="B1597" s="26"/>
      <c r="C1597" s="33">
        <f>IF(ISBLANK(Comp!C1597)=TRUE,IF(SPRT!C1597=TRUE,SFIN!C1597,SPRT!C1597),Comp!C1597)</f>
        <v>0</v>
      </c>
      <c r="D1597" s="26"/>
      <c r="E1597" s="26"/>
      <c r="F1597" s="26"/>
      <c r="G1597" s="26"/>
      <c r="H1597" s="26"/>
      <c r="I1597" s="26" t="e">
        <f>VLOOKUP(C1597,DATABASE!A:C,3,0)</f>
        <v>#N/A</v>
      </c>
    </row>
    <row r="1598" spans="1:9" ht="12.75" x14ac:dyDescent="0.2">
      <c r="A1598" s="17" t="str">
        <f>IF(ISBLANK(Comp!A1598)=TRUE,SPRT!A975,Comp!A1598)</f>
        <v>SPRT</v>
      </c>
      <c r="B1598" s="26"/>
      <c r="C1598" s="33">
        <f>IF(ISBLANK(Comp!C1598)=TRUE,IF(SPRT!C1598=TRUE,SFIN!C1598,SPRT!C1598),Comp!C1598)</f>
        <v>0</v>
      </c>
      <c r="D1598" s="26"/>
      <c r="E1598" s="26"/>
      <c r="F1598" s="26"/>
      <c r="G1598" s="26"/>
      <c r="H1598" s="26"/>
      <c r="I1598" s="26" t="e">
        <f>VLOOKUP(C1598,DATABASE!A:C,3,0)</f>
        <v>#N/A</v>
      </c>
    </row>
    <row r="1599" spans="1:9" ht="12.75" x14ac:dyDescent="0.2">
      <c r="A1599" s="17" t="str">
        <f>IF(ISBLANK(Comp!A1599)=TRUE,SPRT!A976,Comp!A1599)</f>
        <v>SPRT</v>
      </c>
      <c r="B1599" s="26"/>
      <c r="C1599" s="33">
        <f>IF(ISBLANK(Comp!C1599)=TRUE,IF(SPRT!C1599=TRUE,SFIN!C1599,SPRT!C1599),Comp!C1599)</f>
        <v>0</v>
      </c>
      <c r="D1599" s="26"/>
      <c r="E1599" s="26"/>
      <c r="F1599" s="26"/>
      <c r="G1599" s="26"/>
      <c r="H1599" s="26"/>
      <c r="I1599" s="26" t="e">
        <f>VLOOKUP(C1599,DATABASE!A:C,3,0)</f>
        <v>#N/A</v>
      </c>
    </row>
    <row r="1600" spans="1:9" ht="12.75" x14ac:dyDescent="0.2">
      <c r="A1600" s="17" t="str">
        <f>IF(ISBLANK(Comp!A1600)=TRUE,SPRT!A977,Comp!A1600)</f>
        <v>SPRT</v>
      </c>
      <c r="B1600" s="26"/>
      <c r="C1600" s="33">
        <f>IF(ISBLANK(Comp!C1600)=TRUE,IF(SPRT!C1600=TRUE,SFIN!C1600,SPRT!C1600),Comp!C1600)</f>
        <v>0</v>
      </c>
      <c r="D1600" s="26"/>
      <c r="E1600" s="26"/>
      <c r="F1600" s="26"/>
      <c r="G1600" s="26"/>
      <c r="H1600" s="26"/>
      <c r="I1600" s="26" t="e">
        <f>VLOOKUP(C1600,DATABASE!A:C,3,0)</f>
        <v>#N/A</v>
      </c>
    </row>
    <row r="1601" spans="1:9" ht="12.75" x14ac:dyDescent="0.2">
      <c r="A1601" s="17" t="str">
        <f>IF(ISBLANK(Comp!A1601)=TRUE,SPRT!A978,Comp!A1601)</f>
        <v>SPRT</v>
      </c>
      <c r="B1601" s="26"/>
      <c r="C1601" s="33">
        <f>IF(ISBLANK(Comp!C1601)=TRUE,IF(SPRT!C1601=TRUE,SFIN!C1601,SPRT!C1601),Comp!C1601)</f>
        <v>0</v>
      </c>
      <c r="D1601" s="26"/>
      <c r="E1601" s="26"/>
      <c r="F1601" s="26"/>
      <c r="G1601" s="26"/>
      <c r="H1601" s="26"/>
      <c r="I1601" s="26" t="e">
        <f>VLOOKUP(C1601,DATABASE!A:C,3,0)</f>
        <v>#N/A</v>
      </c>
    </row>
    <row r="1602" spans="1:9" ht="12.75" x14ac:dyDescent="0.2">
      <c r="A1602" s="17" t="str">
        <f>IF(ISBLANK(Comp!A1602)=TRUE,SPRT!A979,Comp!A1602)</f>
        <v>SPRT</v>
      </c>
      <c r="B1602" s="26"/>
      <c r="C1602" s="33">
        <f>IF(ISBLANK(Comp!C1602)=TRUE,IF(SPRT!C1602=TRUE,SFIN!C1602,SPRT!C1602),Comp!C1602)</f>
        <v>0</v>
      </c>
      <c r="D1602" s="26"/>
      <c r="E1602" s="26"/>
      <c r="F1602" s="26"/>
      <c r="G1602" s="26"/>
      <c r="H1602" s="26"/>
      <c r="I1602" s="26" t="e">
        <f>VLOOKUP(C1602,DATABASE!A:C,3,0)</f>
        <v>#N/A</v>
      </c>
    </row>
    <row r="1603" spans="1:9" ht="12.75" x14ac:dyDescent="0.2">
      <c r="A1603" s="17" t="str">
        <f>IF(ISBLANK(Comp!A1603)=TRUE,SPRT!A980,Comp!A1603)</f>
        <v>SPRT</v>
      </c>
      <c r="B1603" s="26"/>
      <c r="C1603" s="33">
        <f>IF(ISBLANK(Comp!C1603)=TRUE,IF(SPRT!C1603=TRUE,SFIN!C1603,SPRT!C1603),Comp!C1603)</f>
        <v>0</v>
      </c>
      <c r="D1603" s="26"/>
      <c r="E1603" s="26"/>
      <c r="F1603" s="26"/>
      <c r="G1603" s="26"/>
      <c r="H1603" s="26"/>
      <c r="I1603" s="26" t="e">
        <f>VLOOKUP(C1603,DATABASE!A:C,3,0)</f>
        <v>#N/A</v>
      </c>
    </row>
    <row r="1604" spans="1:9" ht="12.75" x14ac:dyDescent="0.2">
      <c r="A1604" s="17" t="str">
        <f>IF(ISBLANK(Comp!A1604)=TRUE,SPRT!A981,Comp!A1604)</f>
        <v>SPRT</v>
      </c>
      <c r="B1604" s="26"/>
      <c r="C1604" s="33">
        <f>IF(ISBLANK(Comp!C1604)=TRUE,IF(SPRT!C1604=TRUE,SFIN!C1604,SPRT!C1604),Comp!C1604)</f>
        <v>0</v>
      </c>
      <c r="D1604" s="26"/>
      <c r="E1604" s="26"/>
      <c r="F1604" s="26"/>
      <c r="G1604" s="26"/>
      <c r="H1604" s="26"/>
      <c r="I1604" s="26" t="e">
        <f>VLOOKUP(C1604,DATABASE!A:C,3,0)</f>
        <v>#N/A</v>
      </c>
    </row>
    <row r="1605" spans="1:9" ht="12.75" x14ac:dyDescent="0.2">
      <c r="A1605" s="17" t="str">
        <f>IF(ISBLANK(Comp!A1605)=TRUE,SPRT!A982,Comp!A1605)</f>
        <v>SPRT</v>
      </c>
      <c r="B1605" s="26"/>
      <c r="C1605" s="33">
        <f>IF(ISBLANK(Comp!C1605)=TRUE,IF(SPRT!C1605=TRUE,SFIN!C1605,SPRT!C1605),Comp!C1605)</f>
        <v>0</v>
      </c>
      <c r="D1605" s="26"/>
      <c r="E1605" s="26"/>
      <c r="F1605" s="26"/>
      <c r="G1605" s="26"/>
      <c r="H1605" s="26"/>
      <c r="I1605" s="26" t="e">
        <f>VLOOKUP(C1605,DATABASE!A:C,3,0)</f>
        <v>#N/A</v>
      </c>
    </row>
    <row r="1606" spans="1:9" ht="12.75" x14ac:dyDescent="0.2">
      <c r="A1606" s="17" t="str">
        <f>IF(ISBLANK(Comp!A1606)=TRUE,SPRT!A983,Comp!A1606)</f>
        <v>SPRT</v>
      </c>
      <c r="B1606" s="26"/>
      <c r="C1606" s="33">
        <f>IF(ISBLANK(Comp!C1606)=TRUE,IF(SPRT!C1606=TRUE,SFIN!C1606,SPRT!C1606),Comp!C1606)</f>
        <v>0</v>
      </c>
      <c r="D1606" s="26"/>
      <c r="E1606" s="26"/>
      <c r="F1606" s="26"/>
      <c r="G1606" s="26"/>
      <c r="H1606" s="26"/>
      <c r="I1606" s="26" t="e">
        <f>VLOOKUP(C1606,DATABASE!A:C,3,0)</f>
        <v>#N/A</v>
      </c>
    </row>
    <row r="1607" spans="1:9" ht="12.75" x14ac:dyDescent="0.2">
      <c r="A1607" s="17" t="str">
        <f>IF(ISBLANK(Comp!A1607)=TRUE,SPRT!A984,Comp!A1607)</f>
        <v>SPRT</v>
      </c>
      <c r="B1607" s="26"/>
      <c r="C1607" s="33">
        <f>IF(ISBLANK(Comp!C1607)=TRUE,IF(SPRT!C1607=TRUE,SFIN!C1607,SPRT!C1607),Comp!C1607)</f>
        <v>0</v>
      </c>
      <c r="D1607" s="26"/>
      <c r="E1607" s="26"/>
      <c r="F1607" s="26"/>
      <c r="G1607" s="26"/>
      <c r="H1607" s="26"/>
      <c r="I1607" s="26" t="e">
        <f>VLOOKUP(C1607,DATABASE!A:C,3,0)</f>
        <v>#N/A</v>
      </c>
    </row>
    <row r="1608" spans="1:9" ht="12.75" x14ac:dyDescent="0.2">
      <c r="A1608" s="17" t="str">
        <f>IF(ISBLANK(Comp!A1608)=TRUE,SPRT!A985,Comp!A1608)</f>
        <v>SPRT</v>
      </c>
      <c r="B1608" s="26"/>
      <c r="C1608" s="33">
        <f>IF(ISBLANK(Comp!C1608)=TRUE,IF(SPRT!C1608=TRUE,SFIN!C1608,SPRT!C1608),Comp!C1608)</f>
        <v>0</v>
      </c>
      <c r="D1608" s="26"/>
      <c r="E1608" s="26"/>
      <c r="F1608" s="26"/>
      <c r="G1608" s="26"/>
      <c r="H1608" s="26"/>
      <c r="I1608" s="26" t="e">
        <f>VLOOKUP(C1608,DATABASE!A:C,3,0)</f>
        <v>#N/A</v>
      </c>
    </row>
    <row r="1609" spans="1:9" ht="12.75" x14ac:dyDescent="0.2">
      <c r="A1609" s="17" t="str">
        <f>IF(ISBLANK(Comp!A1609)=TRUE,SPRT!A986,Comp!A1609)</f>
        <v>SPRT</v>
      </c>
      <c r="B1609" s="26"/>
      <c r="C1609" s="33">
        <f>IF(ISBLANK(Comp!C1609)=TRUE,IF(SPRT!C1609=TRUE,SFIN!C1609,SPRT!C1609),Comp!C1609)</f>
        <v>0</v>
      </c>
      <c r="D1609" s="26"/>
      <c r="E1609" s="26"/>
      <c r="F1609" s="26"/>
      <c r="G1609" s="26"/>
      <c r="H1609" s="26"/>
      <c r="I1609" s="26" t="e">
        <f>VLOOKUP(C1609,DATABASE!A:C,3,0)</f>
        <v>#N/A</v>
      </c>
    </row>
    <row r="1610" spans="1:9" ht="12.75" x14ac:dyDescent="0.2">
      <c r="A1610" s="17" t="str">
        <f>IF(ISBLANK(Comp!A1610)=TRUE,SPRT!A987,Comp!A1610)</f>
        <v>SPRT</v>
      </c>
      <c r="B1610" s="26"/>
      <c r="C1610" s="33">
        <f>IF(ISBLANK(Comp!C1610)=TRUE,IF(SPRT!C1610=TRUE,SFIN!C1610,SPRT!C1610),Comp!C1610)</f>
        <v>0</v>
      </c>
      <c r="D1610" s="26"/>
      <c r="E1610" s="26"/>
      <c r="F1610" s="26"/>
      <c r="G1610" s="26"/>
      <c r="H1610" s="26"/>
      <c r="I1610" s="26" t="e">
        <f>VLOOKUP(C1610,DATABASE!A:C,3,0)</f>
        <v>#N/A</v>
      </c>
    </row>
    <row r="1611" spans="1:9" ht="12.75" x14ac:dyDescent="0.2">
      <c r="A1611" s="17" t="str">
        <f>IF(ISBLANK(Comp!A1611)=TRUE,SPRT!A988,Comp!A1611)</f>
        <v>SPRT</v>
      </c>
      <c r="B1611" s="26"/>
      <c r="C1611" s="33">
        <f>IF(ISBLANK(Comp!C1611)=TRUE,IF(SPRT!C1611=TRUE,SFIN!C1611,SPRT!C1611),Comp!C1611)</f>
        <v>0</v>
      </c>
      <c r="D1611" s="26"/>
      <c r="E1611" s="26"/>
      <c r="F1611" s="26"/>
      <c r="G1611" s="26"/>
      <c r="H1611" s="26"/>
      <c r="I1611" s="26" t="e">
        <f>VLOOKUP(C1611,DATABASE!A:C,3,0)</f>
        <v>#N/A</v>
      </c>
    </row>
    <row r="1612" spans="1:9" ht="12.75" x14ac:dyDescent="0.2">
      <c r="A1612" s="17" t="str">
        <f>IF(ISBLANK(Comp!A1612)=TRUE,SPRT!A989,Comp!A1612)</f>
        <v>SPRT</v>
      </c>
      <c r="B1612" s="26"/>
      <c r="C1612" s="33">
        <f>IF(ISBLANK(Comp!C1612)=TRUE,IF(SPRT!C1612=TRUE,SFIN!C1612,SPRT!C1612),Comp!C1612)</f>
        <v>0</v>
      </c>
      <c r="D1612" s="26"/>
      <c r="E1612" s="26"/>
      <c r="F1612" s="26"/>
      <c r="G1612" s="26"/>
      <c r="H1612" s="26"/>
      <c r="I1612" s="26" t="e">
        <f>VLOOKUP(C1612,DATABASE!A:C,3,0)</f>
        <v>#N/A</v>
      </c>
    </row>
    <row r="1613" spans="1:9" ht="12.75" x14ac:dyDescent="0.2">
      <c r="A1613" s="17" t="str">
        <f>IF(ISBLANK(Comp!A1613)=TRUE,SPRT!A990,Comp!A1613)</f>
        <v>SPRT</v>
      </c>
      <c r="B1613" s="26"/>
      <c r="C1613" s="33">
        <f>IF(ISBLANK(Comp!C1613)=TRUE,IF(SPRT!C1613=TRUE,SFIN!C1613,SPRT!C1613),Comp!C1613)</f>
        <v>0</v>
      </c>
      <c r="D1613" s="26"/>
      <c r="E1613" s="26"/>
      <c r="F1613" s="26"/>
      <c r="G1613" s="26"/>
      <c r="H1613" s="26"/>
      <c r="I1613" s="26" t="e">
        <f>VLOOKUP(C1613,DATABASE!A:C,3,0)</f>
        <v>#N/A</v>
      </c>
    </row>
    <row r="1614" spans="1:9" ht="12.75" x14ac:dyDescent="0.2">
      <c r="A1614" s="17" t="str">
        <f>IF(ISBLANK(Comp!A1614)=TRUE,SPRT!A991,Comp!A1614)</f>
        <v>SPRT</v>
      </c>
      <c r="B1614" s="26"/>
      <c r="C1614" s="33">
        <f>IF(ISBLANK(Comp!C1614)=TRUE,IF(SPRT!C1614=TRUE,SFIN!C1614,SPRT!C1614),Comp!C1614)</f>
        <v>0</v>
      </c>
      <c r="D1614" s="26"/>
      <c r="E1614" s="26"/>
      <c r="F1614" s="26"/>
      <c r="G1614" s="26"/>
      <c r="H1614" s="26"/>
      <c r="I1614" s="26" t="e">
        <f>VLOOKUP(C1614,DATABASE!A:C,3,0)</f>
        <v>#N/A</v>
      </c>
    </row>
    <row r="1615" spans="1:9" ht="12.75" x14ac:dyDescent="0.2">
      <c r="A1615" s="17" t="str">
        <f>IF(ISBLANK(Comp!A1615)=TRUE,SPRT!A992,Comp!A1615)</f>
        <v>SPRT</v>
      </c>
      <c r="B1615" s="26"/>
      <c r="C1615" s="33">
        <f>IF(ISBLANK(Comp!C1615)=TRUE,IF(SPRT!C1615=TRUE,SFIN!C1615,SPRT!C1615),Comp!C1615)</f>
        <v>0</v>
      </c>
      <c r="D1615" s="26"/>
      <c r="E1615" s="26"/>
      <c r="F1615" s="26"/>
      <c r="G1615" s="26"/>
      <c r="H1615" s="26"/>
      <c r="I1615" s="26" t="e">
        <f>VLOOKUP(C1615,DATABASE!A:C,3,0)</f>
        <v>#N/A</v>
      </c>
    </row>
    <row r="1616" spans="1:9" ht="12.75" x14ac:dyDescent="0.2">
      <c r="A1616" s="17" t="str">
        <f>IF(ISBLANK(Comp!A1616)=TRUE,SPRT!A993,Comp!A1616)</f>
        <v>SPRT</v>
      </c>
      <c r="B1616" s="26"/>
      <c r="C1616" s="33">
        <f>IF(ISBLANK(Comp!C1616)=TRUE,IF(SPRT!C1616=TRUE,SFIN!C1616,SPRT!C1616),Comp!C1616)</f>
        <v>0</v>
      </c>
      <c r="D1616" s="26"/>
      <c r="E1616" s="26"/>
      <c r="F1616" s="26"/>
      <c r="G1616" s="26"/>
      <c r="H1616" s="26"/>
      <c r="I1616" s="26" t="e">
        <f>VLOOKUP(C1616,DATABASE!A:C,3,0)</f>
        <v>#N/A</v>
      </c>
    </row>
    <row r="1617" spans="1:9" ht="12.75" x14ac:dyDescent="0.2">
      <c r="A1617" s="17" t="str">
        <f>IF(ISBLANK(Comp!A1617)=TRUE,SPRT!A994,Comp!A1617)</f>
        <v>SPRT</v>
      </c>
      <c r="B1617" s="26"/>
      <c r="C1617" s="33">
        <f>IF(ISBLANK(Comp!C1617)=TRUE,IF(SPRT!C1617=TRUE,SFIN!C1617,SPRT!C1617),Comp!C1617)</f>
        <v>0</v>
      </c>
      <c r="D1617" s="26"/>
      <c r="E1617" s="26"/>
      <c r="F1617" s="26"/>
      <c r="G1617" s="26"/>
      <c r="H1617" s="26"/>
      <c r="I1617" s="26" t="e">
        <f>VLOOKUP(C1617,DATABASE!A:C,3,0)</f>
        <v>#N/A</v>
      </c>
    </row>
    <row r="1618" spans="1:9" ht="12.75" x14ac:dyDescent="0.2">
      <c r="A1618" s="17" t="str">
        <f>IF(ISBLANK(Comp!A1618)=TRUE,SPRT!A995,Comp!A1618)</f>
        <v>SPRT</v>
      </c>
      <c r="B1618" s="26"/>
      <c r="C1618" s="33">
        <f>IF(ISBLANK(Comp!C1618)=TRUE,IF(SPRT!C1618=TRUE,SFIN!C1618,SPRT!C1618),Comp!C1618)</f>
        <v>0</v>
      </c>
      <c r="D1618" s="26"/>
      <c r="E1618" s="26"/>
      <c r="F1618" s="26"/>
      <c r="G1618" s="26"/>
      <c r="H1618" s="26"/>
      <c r="I1618" s="26" t="e">
        <f>VLOOKUP(C1618,DATABASE!A:C,3,0)</f>
        <v>#N/A</v>
      </c>
    </row>
    <row r="1619" spans="1:9" ht="12.75" x14ac:dyDescent="0.2">
      <c r="A1619" s="17" t="str">
        <f>IF(ISBLANK(Comp!A1619)=TRUE,SPRT!A996,Comp!A1619)</f>
        <v>SPRT</v>
      </c>
      <c r="B1619" s="26"/>
      <c r="C1619" s="33">
        <f>IF(ISBLANK(Comp!C1619)=TRUE,IF(SPRT!C1619=TRUE,SFIN!C1619,SPRT!C1619),Comp!C1619)</f>
        <v>0</v>
      </c>
      <c r="D1619" s="26"/>
      <c r="E1619" s="26"/>
      <c r="F1619" s="26"/>
      <c r="G1619" s="26"/>
      <c r="H1619" s="26"/>
      <c r="I1619" s="26" t="e">
        <f>VLOOKUP(C1619,DATABASE!A:C,3,0)</f>
        <v>#N/A</v>
      </c>
    </row>
    <row r="1620" spans="1:9" ht="12.75" x14ac:dyDescent="0.2">
      <c r="A1620" s="17" t="str">
        <f>IF(ISBLANK(Comp!A1620)=TRUE,SPRT!A997,Comp!A1620)</f>
        <v>SPRT</v>
      </c>
      <c r="B1620" s="26"/>
      <c r="C1620" s="33">
        <f>IF(ISBLANK(Comp!C1620)=TRUE,IF(SPRT!C1620=TRUE,SFIN!C1620,SPRT!C1620),Comp!C1620)</f>
        <v>0</v>
      </c>
      <c r="D1620" s="26"/>
      <c r="E1620" s="26"/>
      <c r="F1620" s="26"/>
      <c r="G1620" s="26"/>
      <c r="H1620" s="26"/>
      <c r="I1620" s="26" t="e">
        <f>VLOOKUP(C1620,DATABASE!A:C,3,0)</f>
        <v>#N/A</v>
      </c>
    </row>
    <row r="1621" spans="1:9" ht="12.75" x14ac:dyDescent="0.2">
      <c r="A1621" s="17" t="str">
        <f>IF(ISBLANK(Comp!A1621)=TRUE,SPRT!A998,Comp!A1621)</f>
        <v>SPRT</v>
      </c>
      <c r="B1621" s="26"/>
      <c r="C1621" s="33">
        <f>IF(ISBLANK(Comp!C1621)=TRUE,IF(SPRT!C1621=TRUE,SFIN!C1621,SPRT!C1621),Comp!C1621)</f>
        <v>0</v>
      </c>
      <c r="D1621" s="26"/>
      <c r="E1621" s="26"/>
      <c r="F1621" s="26"/>
      <c r="G1621" s="26"/>
      <c r="H1621" s="26"/>
      <c r="I1621" s="26" t="e">
        <f>VLOOKUP(C1621,DATABASE!A:C,3,0)</f>
        <v>#N/A</v>
      </c>
    </row>
    <row r="1622" spans="1:9" ht="12.75" x14ac:dyDescent="0.2">
      <c r="A1622" s="17" t="str">
        <f>IF(ISBLANK(Comp!A1622)=TRUE,SPRT!A999,Comp!A1622)</f>
        <v>SPRT</v>
      </c>
      <c r="B1622" s="26"/>
      <c r="C1622" s="33">
        <f>IF(ISBLANK(Comp!C1622)=TRUE,IF(SPRT!C1622=TRUE,SFIN!C1622,SPRT!C1622),Comp!C1622)</f>
        <v>0</v>
      </c>
      <c r="D1622" s="26"/>
      <c r="E1622" s="26"/>
      <c r="F1622" s="26"/>
      <c r="G1622" s="26"/>
      <c r="H1622" s="26"/>
      <c r="I1622" s="26" t="e">
        <f>VLOOKUP(C1622,DATABASE!A:C,3,0)</f>
        <v>#N/A</v>
      </c>
    </row>
    <row r="1623" spans="1:9" ht="12.75" x14ac:dyDescent="0.2">
      <c r="A1623" s="17" t="str">
        <f>IF(ISBLANK(Comp!A1623)=TRUE,SPRT!A1000,Comp!A1623)</f>
        <v>SPRT</v>
      </c>
      <c r="B1623" s="26"/>
      <c r="C1623" s="33">
        <f>IF(ISBLANK(Comp!C1623)=TRUE,IF(SPRT!C1623=TRUE,SFIN!C1623,SPRT!C1623),Comp!C1623)</f>
        <v>0</v>
      </c>
      <c r="D1623" s="26"/>
      <c r="E1623" s="26"/>
      <c r="F1623" s="26"/>
      <c r="G1623" s="26"/>
      <c r="H1623" s="26"/>
      <c r="I1623" s="26" t="e">
        <f>VLOOKUP(C1623,DATABASE!A:C,3,0)</f>
        <v>#N/A</v>
      </c>
    </row>
    <row r="1624" spans="1:9" ht="12.75" x14ac:dyDescent="0.2">
      <c r="A1624" s="17" t="str">
        <f>IF(ISBLANK(Comp!A1624)=TRUE,SPRT!A1001,Comp!A1624)</f>
        <v>SPRT</v>
      </c>
      <c r="B1624" s="26"/>
      <c r="C1624" s="33">
        <f>IF(ISBLANK(Comp!C1624)=TRUE,IF(SPRT!C1624=TRUE,SFIN!C1624,SPRT!C1624),Comp!C1624)</f>
        <v>0</v>
      </c>
      <c r="D1624" s="26"/>
      <c r="E1624" s="26"/>
      <c r="F1624" s="26"/>
      <c r="G1624" s="26"/>
      <c r="H1624" s="26"/>
      <c r="I1624" s="26" t="e">
        <f>VLOOKUP(C1624,DATABASE!A:C,3,0)</f>
        <v>#N/A</v>
      </c>
    </row>
    <row r="1625" spans="1:9" ht="12.75" x14ac:dyDescent="0.2">
      <c r="A1625" s="17" t="str">
        <f>IF(ISBLANK(Comp!A1625)=TRUE,SPRT!A1002,Comp!A1625)</f>
        <v>SPRT</v>
      </c>
      <c r="B1625" s="26"/>
      <c r="C1625" s="33">
        <f>IF(ISBLANK(Comp!C1625)=TRUE,IF(SPRT!C1625=TRUE,SFIN!C1625,SPRT!C1625),Comp!C1625)</f>
        <v>0</v>
      </c>
      <c r="D1625" s="26"/>
      <c r="E1625" s="26"/>
      <c r="F1625" s="26"/>
      <c r="G1625" s="26"/>
      <c r="H1625" s="26"/>
      <c r="I1625" s="26" t="e">
        <f>VLOOKUP(C1625,DATABASE!A:C,3,0)</f>
        <v>#N/A</v>
      </c>
    </row>
    <row r="1626" spans="1:9" ht="12.75" x14ac:dyDescent="0.2">
      <c r="A1626" s="17" t="str">
        <f>IF(ISBLANK(Comp!A1626)=TRUE,SPRT!A1003,Comp!A1626)</f>
        <v>SPRT</v>
      </c>
      <c r="B1626" s="26"/>
      <c r="C1626" s="33">
        <f>IF(ISBLANK(Comp!C1626)=TRUE,IF(SPRT!C1626=TRUE,SFIN!C1626,SPRT!C1626),Comp!C1626)</f>
        <v>0</v>
      </c>
      <c r="D1626" s="26"/>
      <c r="E1626" s="26"/>
      <c r="F1626" s="26"/>
      <c r="G1626" s="26"/>
      <c r="H1626" s="26"/>
      <c r="I1626" s="26" t="e">
        <f>VLOOKUP(C1626,DATABASE!A:C,3,0)</f>
        <v>#N/A</v>
      </c>
    </row>
    <row r="1627" spans="1:9" ht="12.75" x14ac:dyDescent="0.2">
      <c r="A1627" s="17" t="str">
        <f>IF(ISBLANK(Comp!A1627)=TRUE,SPRT!A1004,Comp!A1627)</f>
        <v>SPRT</v>
      </c>
      <c r="B1627" s="26"/>
      <c r="C1627" s="33">
        <f>IF(ISBLANK(Comp!C1627)=TRUE,IF(SPRT!C1627=TRUE,SFIN!C1627,SPRT!C1627),Comp!C1627)</f>
        <v>0</v>
      </c>
      <c r="D1627" s="26"/>
      <c r="E1627" s="26"/>
      <c r="F1627" s="26"/>
      <c r="G1627" s="26"/>
      <c r="H1627" s="26"/>
      <c r="I1627" s="26" t="e">
        <f>VLOOKUP(C1627,DATABASE!A:C,3,0)</f>
        <v>#N/A</v>
      </c>
    </row>
    <row r="1628" spans="1:9" ht="12.75" x14ac:dyDescent="0.2">
      <c r="A1628" s="17" t="str">
        <f>IF(ISBLANK(Comp!A1628)=TRUE,SPRT!A1005,Comp!A1628)</f>
        <v>SPRT</v>
      </c>
      <c r="B1628" s="26"/>
      <c r="C1628" s="33">
        <f>IF(ISBLANK(Comp!C1628)=TRUE,IF(SPRT!C1628=TRUE,SFIN!C1628,SPRT!C1628),Comp!C1628)</f>
        <v>0</v>
      </c>
      <c r="D1628" s="26"/>
      <c r="E1628" s="26"/>
      <c r="F1628" s="26"/>
      <c r="G1628" s="26"/>
      <c r="H1628" s="26"/>
      <c r="I1628" s="26" t="e">
        <f>VLOOKUP(C1628,DATABASE!A:C,3,0)</f>
        <v>#N/A</v>
      </c>
    </row>
    <row r="1629" spans="1:9" ht="12.75" x14ac:dyDescent="0.2">
      <c r="A1629" s="17" t="str">
        <f>IF(ISBLANK(Comp!A1629)=TRUE,SPRT!A1006,Comp!A1629)</f>
        <v>SPRT</v>
      </c>
      <c r="B1629" s="26"/>
      <c r="C1629" s="33">
        <f>IF(ISBLANK(Comp!C1629)=TRUE,IF(SPRT!C1629=TRUE,SFIN!C1629,SPRT!C1629),Comp!C1629)</f>
        <v>0</v>
      </c>
      <c r="D1629" s="26"/>
      <c r="E1629" s="26"/>
      <c r="F1629" s="26"/>
      <c r="G1629" s="26"/>
      <c r="H1629" s="26"/>
      <c r="I1629" s="26" t="e">
        <f>VLOOKUP(C1629,DATABASE!A:C,3,0)</f>
        <v>#N/A</v>
      </c>
    </row>
    <row r="1630" spans="1:9" ht="12.75" x14ac:dyDescent="0.2">
      <c r="A1630" s="17" t="str">
        <f>IF(ISBLANK(Comp!A1630)=TRUE,SPRT!A1007,Comp!A1630)</f>
        <v>SPRT</v>
      </c>
      <c r="B1630" s="26"/>
      <c r="C1630" s="33">
        <f>IF(ISBLANK(Comp!C1630)=TRUE,IF(SPRT!C1630=TRUE,SFIN!C1630,SPRT!C1630),Comp!C1630)</f>
        <v>0</v>
      </c>
      <c r="D1630" s="26"/>
      <c r="E1630" s="26"/>
      <c r="F1630" s="26"/>
      <c r="G1630" s="26"/>
      <c r="H1630" s="26"/>
      <c r="I1630" s="26" t="e">
        <f>VLOOKUP(C1630,DATABASE!A:C,3,0)</f>
        <v>#N/A</v>
      </c>
    </row>
    <row r="1631" spans="1:9" ht="12.75" x14ac:dyDescent="0.2">
      <c r="A1631" s="17" t="str">
        <f>IF(ISBLANK(Comp!A1631)=TRUE,SPRT!A1008,Comp!A1631)</f>
        <v>SPRT</v>
      </c>
      <c r="B1631" s="26"/>
      <c r="C1631" s="33">
        <f>IF(ISBLANK(Comp!C1631)=TRUE,IF(SPRT!C1631=TRUE,SFIN!C1631,SPRT!C1631),Comp!C1631)</f>
        <v>0</v>
      </c>
      <c r="D1631" s="26"/>
      <c r="E1631" s="26"/>
      <c r="F1631" s="26"/>
      <c r="G1631" s="26"/>
      <c r="H1631" s="26"/>
      <c r="I1631" s="26" t="e">
        <f>VLOOKUP(C1631,DATABASE!A:C,3,0)</f>
        <v>#N/A</v>
      </c>
    </row>
    <row r="1632" spans="1:9" ht="12.75" x14ac:dyDescent="0.2">
      <c r="A1632" s="17" t="str">
        <f>IF(ISBLANK(Comp!A1632)=TRUE,SPRT!A1009,Comp!A1632)</f>
        <v>SPRT</v>
      </c>
      <c r="B1632" s="26"/>
      <c r="C1632" s="33">
        <f>IF(ISBLANK(Comp!C1632)=TRUE,IF(SPRT!C1632=TRUE,SFIN!C1632,SPRT!C1632),Comp!C1632)</f>
        <v>0</v>
      </c>
      <c r="D1632" s="26"/>
      <c r="E1632" s="26"/>
      <c r="F1632" s="26"/>
      <c r="G1632" s="26"/>
      <c r="H1632" s="26"/>
      <c r="I1632" s="26" t="e">
        <f>VLOOKUP(C1632,DATABASE!A:C,3,0)</f>
        <v>#N/A</v>
      </c>
    </row>
    <row r="1633" spans="1:9" ht="12.75" x14ac:dyDescent="0.2">
      <c r="A1633" s="17" t="str">
        <f>IF(ISBLANK(Comp!A1633)=TRUE,SPRT!A1010,Comp!A1633)</f>
        <v>SPRT</v>
      </c>
      <c r="B1633" s="26"/>
      <c r="C1633" s="33">
        <f>IF(ISBLANK(Comp!C1633)=TRUE,IF(SPRT!C1633=TRUE,SFIN!C1633,SPRT!C1633),Comp!C1633)</f>
        <v>0</v>
      </c>
      <c r="D1633" s="26"/>
      <c r="E1633" s="26"/>
      <c r="F1633" s="26"/>
      <c r="G1633" s="26"/>
      <c r="H1633" s="26"/>
      <c r="I1633" s="26" t="e">
        <f>VLOOKUP(C1633,DATABASE!A:C,3,0)</f>
        <v>#N/A</v>
      </c>
    </row>
    <row r="1634" spans="1:9" ht="12.75" x14ac:dyDescent="0.2">
      <c r="A1634" s="17" t="str">
        <f>IF(ISBLANK(Comp!A1634)=TRUE,SPRT!A1011,Comp!A1634)</f>
        <v>SPRT</v>
      </c>
      <c r="B1634" s="26"/>
      <c r="C1634" s="33">
        <f>IF(ISBLANK(Comp!C1634)=TRUE,IF(SPRT!C1634=TRUE,SFIN!C1634,SPRT!C1634),Comp!C1634)</f>
        <v>0</v>
      </c>
      <c r="D1634" s="26"/>
      <c r="E1634" s="26"/>
      <c r="F1634" s="26"/>
      <c r="G1634" s="26"/>
      <c r="H1634" s="26"/>
      <c r="I1634" s="26" t="e">
        <f>VLOOKUP(C1634,DATABASE!A:C,3,0)</f>
        <v>#N/A</v>
      </c>
    </row>
    <row r="1635" spans="1:9" ht="12.75" x14ac:dyDescent="0.2">
      <c r="A1635" s="17" t="str">
        <f>IF(ISBLANK(Comp!A1635)=TRUE,SPRT!A1012,Comp!A1635)</f>
        <v>SPRT</v>
      </c>
      <c r="B1635" s="26"/>
      <c r="C1635" s="33">
        <f>IF(ISBLANK(Comp!C1635)=TRUE,IF(SPRT!C1635=TRUE,SFIN!C1635,SPRT!C1635),Comp!C1635)</f>
        <v>0</v>
      </c>
      <c r="D1635" s="26"/>
      <c r="E1635" s="26"/>
      <c r="F1635" s="26"/>
      <c r="G1635" s="26"/>
      <c r="H1635" s="26"/>
      <c r="I1635" s="26" t="e">
        <f>VLOOKUP(C1635,DATABASE!A:C,3,0)</f>
        <v>#N/A</v>
      </c>
    </row>
    <row r="1636" spans="1:9" ht="12.75" x14ac:dyDescent="0.2">
      <c r="A1636" s="17" t="str">
        <f>IF(ISBLANK(Comp!A1636)=TRUE,SPRT!A1013,Comp!A1636)</f>
        <v>SPRT</v>
      </c>
      <c r="B1636" s="26"/>
      <c r="C1636" s="33">
        <f>IF(ISBLANK(Comp!C1636)=TRUE,IF(SPRT!C1636=TRUE,SFIN!C1636,SPRT!C1636),Comp!C1636)</f>
        <v>0</v>
      </c>
      <c r="D1636" s="26"/>
      <c r="E1636" s="26"/>
      <c r="F1636" s="26"/>
      <c r="G1636" s="26"/>
      <c r="H1636" s="26"/>
      <c r="I1636" s="26" t="e">
        <f>VLOOKUP(C1636,DATABASE!A:C,3,0)</f>
        <v>#N/A</v>
      </c>
    </row>
    <row r="1637" spans="1:9" ht="12.75" x14ac:dyDescent="0.2">
      <c r="A1637" s="17" t="str">
        <f>IF(ISBLANK(Comp!A1637)=TRUE,SPRT!A1014,Comp!A1637)</f>
        <v>SPRT</v>
      </c>
      <c r="B1637" s="26"/>
      <c r="C1637" s="33">
        <f>IF(ISBLANK(Comp!C1637)=TRUE,IF(SPRT!C1637=TRUE,SFIN!C1637,SPRT!C1637),Comp!C1637)</f>
        <v>0</v>
      </c>
      <c r="D1637" s="26"/>
      <c r="E1637" s="26"/>
      <c r="F1637" s="26"/>
      <c r="G1637" s="26"/>
      <c r="H1637" s="26"/>
      <c r="I1637" s="26" t="e">
        <f>VLOOKUP(C1637,DATABASE!A:C,3,0)</f>
        <v>#N/A</v>
      </c>
    </row>
    <row r="1638" spans="1:9" ht="12.75" x14ac:dyDescent="0.2">
      <c r="A1638" s="17" t="str">
        <f>IF(ISBLANK(Comp!A1638)=TRUE,SPRT!A1015,Comp!A1638)</f>
        <v>SPRT</v>
      </c>
      <c r="B1638" s="26"/>
      <c r="C1638" s="33">
        <f>IF(ISBLANK(Comp!C1638)=TRUE,IF(SPRT!C1638=TRUE,SFIN!C1638,SPRT!C1638),Comp!C1638)</f>
        <v>0</v>
      </c>
      <c r="D1638" s="26"/>
      <c r="E1638" s="26"/>
      <c r="F1638" s="26"/>
      <c r="G1638" s="26"/>
      <c r="H1638" s="26"/>
      <c r="I1638" s="26" t="e">
        <f>VLOOKUP(C1638,DATABASE!A:C,3,0)</f>
        <v>#N/A</v>
      </c>
    </row>
    <row r="1639" spans="1:9" ht="12.75" x14ac:dyDescent="0.2">
      <c r="A1639" s="17" t="str">
        <f>IF(ISBLANK(Comp!A1639)=TRUE,SPRT!A1016,Comp!A1639)</f>
        <v>SPRT</v>
      </c>
      <c r="B1639" s="26"/>
      <c r="C1639" s="33">
        <f>IF(ISBLANK(Comp!C1639)=TRUE,IF(SPRT!C1639=TRUE,SFIN!C1639,SPRT!C1639),Comp!C1639)</f>
        <v>0</v>
      </c>
      <c r="D1639" s="26"/>
      <c r="E1639" s="26"/>
      <c r="F1639" s="26"/>
      <c r="G1639" s="26"/>
      <c r="H1639" s="26"/>
      <c r="I1639" s="26" t="e">
        <f>VLOOKUP(C1639,DATABASE!A:C,3,0)</f>
        <v>#N/A</v>
      </c>
    </row>
    <row r="1640" spans="1:9" ht="12.75" x14ac:dyDescent="0.2">
      <c r="A1640" s="17" t="str">
        <f>IF(ISBLANK(Comp!A1640)=TRUE,SPRT!A1017,Comp!A1640)</f>
        <v>SPRT</v>
      </c>
      <c r="B1640" s="26"/>
      <c r="C1640" s="33">
        <f>IF(ISBLANK(Comp!C1640)=TRUE,IF(SPRT!C1640=TRUE,SFIN!C1640,SPRT!C1640),Comp!C1640)</f>
        <v>0</v>
      </c>
      <c r="D1640" s="26"/>
      <c r="E1640" s="26"/>
      <c r="F1640" s="26"/>
      <c r="G1640" s="26"/>
      <c r="H1640" s="26"/>
      <c r="I1640" s="26" t="e">
        <f>VLOOKUP(C1640,DATABASE!A:C,3,0)</f>
        <v>#N/A</v>
      </c>
    </row>
    <row r="1641" spans="1:9" ht="12.75" x14ac:dyDescent="0.2">
      <c r="A1641" s="17" t="str">
        <f>IF(ISBLANK(Comp!A1641)=TRUE,SPRT!A1018,Comp!A1641)</f>
        <v>SPRT</v>
      </c>
      <c r="B1641" s="26"/>
      <c r="C1641" s="33">
        <f>IF(ISBLANK(Comp!C1641)=TRUE,IF(SPRT!C1641=TRUE,SFIN!C1641,SPRT!C1641),Comp!C1641)</f>
        <v>0</v>
      </c>
      <c r="D1641" s="26"/>
      <c r="E1641" s="26"/>
      <c r="F1641" s="26"/>
      <c r="G1641" s="26"/>
      <c r="H1641" s="26"/>
      <c r="I1641" s="26" t="e">
        <f>VLOOKUP(C1641,DATABASE!A:C,3,0)</f>
        <v>#N/A</v>
      </c>
    </row>
    <row r="1642" spans="1:9" ht="12.75" x14ac:dyDescent="0.2">
      <c r="A1642" s="17" t="str">
        <f>IF(ISBLANK(Comp!A1642)=TRUE,SPRT!A1019,Comp!A1642)</f>
        <v>SPRT</v>
      </c>
      <c r="B1642" s="26"/>
      <c r="C1642" s="33">
        <f>IF(ISBLANK(Comp!C1642)=TRUE,IF(SPRT!C1642=TRUE,SFIN!C1642,SPRT!C1642),Comp!C1642)</f>
        <v>0</v>
      </c>
      <c r="D1642" s="26"/>
      <c r="E1642" s="26"/>
      <c r="F1642" s="26"/>
      <c r="G1642" s="26"/>
      <c r="H1642" s="26"/>
      <c r="I1642" s="26" t="e">
        <f>VLOOKUP(C1642,DATABASE!A:C,3,0)</f>
        <v>#N/A</v>
      </c>
    </row>
    <row r="1643" spans="1:9" ht="12.75" x14ac:dyDescent="0.2">
      <c r="A1643" s="17" t="str">
        <f>IF(ISBLANK(Comp!A1643)=TRUE,SPRT!A1020,Comp!A1643)</f>
        <v>SPRT</v>
      </c>
      <c r="B1643" s="26"/>
      <c r="C1643" s="33">
        <f>IF(ISBLANK(Comp!C1643)=TRUE,IF(SPRT!C1643=TRUE,SFIN!C1643,SPRT!C1643),Comp!C1643)</f>
        <v>0</v>
      </c>
      <c r="D1643" s="26"/>
      <c r="E1643" s="26"/>
      <c r="F1643" s="26"/>
      <c r="G1643" s="26"/>
      <c r="H1643" s="26"/>
      <c r="I1643" s="26" t="e">
        <f>VLOOKUP(C1643,DATABASE!A:C,3,0)</f>
        <v>#N/A</v>
      </c>
    </row>
    <row r="1644" spans="1:9" ht="12.75" x14ac:dyDescent="0.2">
      <c r="A1644" s="17" t="str">
        <f>IF(ISBLANK(Comp!A1644)=TRUE,SPRT!A1021,Comp!A1644)</f>
        <v>SPRT</v>
      </c>
      <c r="B1644" s="26"/>
      <c r="C1644" s="33">
        <f>IF(ISBLANK(Comp!C1644)=TRUE,IF(SPRT!C1644=TRUE,SFIN!C1644,SPRT!C1644),Comp!C1644)</f>
        <v>0</v>
      </c>
      <c r="D1644" s="26"/>
      <c r="E1644" s="26"/>
      <c r="F1644" s="26"/>
      <c r="G1644" s="26"/>
      <c r="H1644" s="26"/>
      <c r="I1644" s="26" t="e">
        <f>VLOOKUP(C1644,DATABASE!A:C,3,0)</f>
        <v>#N/A</v>
      </c>
    </row>
    <row r="1645" spans="1:9" ht="12.75" x14ac:dyDescent="0.2">
      <c r="A1645" s="17" t="str">
        <f>IF(ISBLANK(Comp!A1645)=TRUE,SPRT!A1022,Comp!A1645)</f>
        <v>SPRT</v>
      </c>
      <c r="B1645" s="26"/>
      <c r="C1645" s="33">
        <f>IF(ISBLANK(Comp!C1645)=TRUE,IF(SPRT!C1645=TRUE,SFIN!C1645,SPRT!C1645),Comp!C1645)</f>
        <v>0</v>
      </c>
      <c r="D1645" s="26"/>
      <c r="E1645" s="26"/>
      <c r="F1645" s="26"/>
      <c r="G1645" s="26"/>
      <c r="H1645" s="26"/>
      <c r="I1645" s="26" t="e">
        <f>VLOOKUP(C1645,DATABASE!A:C,3,0)</f>
        <v>#N/A</v>
      </c>
    </row>
    <row r="1646" spans="1:9" ht="12.75" x14ac:dyDescent="0.2">
      <c r="A1646" s="17" t="str">
        <f>IF(ISBLANK(Comp!A1646)=TRUE,SPRT!A1023,Comp!A1646)</f>
        <v>SPRT</v>
      </c>
      <c r="B1646" s="26"/>
      <c r="C1646" s="33">
        <f>IF(ISBLANK(Comp!C1646)=TRUE,IF(SPRT!C1646=TRUE,SFIN!C1646,SPRT!C1646),Comp!C1646)</f>
        <v>0</v>
      </c>
      <c r="D1646" s="26"/>
      <c r="E1646" s="26"/>
      <c r="F1646" s="26"/>
      <c r="G1646" s="26"/>
      <c r="H1646" s="26"/>
      <c r="I1646" s="26" t="e">
        <f>VLOOKUP(C1646,DATABASE!A:C,3,0)</f>
        <v>#N/A</v>
      </c>
    </row>
    <row r="1647" spans="1:9" ht="12.75" x14ac:dyDescent="0.2">
      <c r="A1647" s="17" t="str">
        <f>IF(ISBLANK(Comp!A1647)=TRUE,SPRT!A1024,Comp!A1647)</f>
        <v>SPRT</v>
      </c>
      <c r="B1647" s="26"/>
      <c r="C1647" s="33">
        <f>IF(ISBLANK(Comp!C1647)=TRUE,IF(SPRT!C1647=TRUE,SFIN!C1647,SPRT!C1647),Comp!C1647)</f>
        <v>0</v>
      </c>
      <c r="D1647" s="26"/>
      <c r="E1647" s="26"/>
      <c r="F1647" s="26"/>
      <c r="G1647" s="26"/>
      <c r="H1647" s="26"/>
      <c r="I1647" s="26" t="e">
        <f>VLOOKUP(C1647,DATABASE!A:C,3,0)</f>
        <v>#N/A</v>
      </c>
    </row>
    <row r="1648" spans="1:9" ht="12.75" x14ac:dyDescent="0.2">
      <c r="A1648" s="17" t="str">
        <f>IF(ISBLANK(Comp!A1648)=TRUE,SPRT!A1025,Comp!A1648)</f>
        <v>SPRT</v>
      </c>
      <c r="B1648" s="26"/>
      <c r="C1648" s="33">
        <f>IF(ISBLANK(Comp!C1648)=TRUE,IF(SPRT!C1648=TRUE,SFIN!C1648,SPRT!C1648),Comp!C1648)</f>
        <v>0</v>
      </c>
      <c r="D1648" s="26"/>
      <c r="E1648" s="26"/>
      <c r="F1648" s="26"/>
      <c r="G1648" s="26"/>
      <c r="H1648" s="26"/>
      <c r="I1648" s="26" t="e">
        <f>VLOOKUP(C1648,DATABASE!A:C,3,0)</f>
        <v>#N/A</v>
      </c>
    </row>
    <row r="1649" spans="1:9" ht="12.75" x14ac:dyDescent="0.2">
      <c r="A1649" s="17" t="str">
        <f>IF(ISBLANK(Comp!A1649)=TRUE,SPRT!A1026,Comp!A1649)</f>
        <v>SPRT</v>
      </c>
      <c r="B1649" s="26"/>
      <c r="C1649" s="33">
        <f>IF(ISBLANK(Comp!C1649)=TRUE,IF(SPRT!C1649=TRUE,SFIN!C1649,SPRT!C1649),Comp!C1649)</f>
        <v>0</v>
      </c>
      <c r="D1649" s="26"/>
      <c r="E1649" s="26"/>
      <c r="F1649" s="26"/>
      <c r="G1649" s="26"/>
      <c r="H1649" s="26"/>
      <c r="I1649" s="26" t="e">
        <f>VLOOKUP(C1649,DATABASE!A:C,3,0)</f>
        <v>#N/A</v>
      </c>
    </row>
    <row r="1650" spans="1:9" ht="12.75" x14ac:dyDescent="0.2">
      <c r="A1650" s="17" t="str">
        <f>IF(ISBLANK(Comp!A1650)=TRUE,SPRT!A1027,Comp!A1650)</f>
        <v>SPRT</v>
      </c>
      <c r="B1650" s="26"/>
      <c r="C1650" s="33">
        <f>IF(ISBLANK(Comp!C1650)=TRUE,IF(SPRT!C1650=TRUE,SFIN!C1650,SPRT!C1650),Comp!C1650)</f>
        <v>0</v>
      </c>
      <c r="D1650" s="26"/>
      <c r="E1650" s="26"/>
      <c r="F1650" s="26"/>
      <c r="G1650" s="26"/>
      <c r="H1650" s="26"/>
      <c r="I1650" s="26" t="e">
        <f>VLOOKUP(C1650,DATABASE!A:C,3,0)</f>
        <v>#N/A</v>
      </c>
    </row>
    <row r="1651" spans="1:9" ht="12.75" x14ac:dyDescent="0.2">
      <c r="A1651" s="17" t="str">
        <f>IF(ISBLANK(Comp!A1651)=TRUE,SPRT!A1028,Comp!A1651)</f>
        <v>SPRT</v>
      </c>
      <c r="B1651" s="26"/>
      <c r="C1651" s="33">
        <f>IF(ISBLANK(Comp!C1651)=TRUE,IF(SPRT!C1651=TRUE,SFIN!C1651,SPRT!C1651),Comp!C1651)</f>
        <v>0</v>
      </c>
      <c r="D1651" s="26"/>
      <c r="E1651" s="26"/>
      <c r="F1651" s="26"/>
      <c r="G1651" s="26"/>
      <c r="H1651" s="26"/>
      <c r="I1651" s="26" t="e">
        <f>VLOOKUP(C1651,DATABASE!A:C,3,0)</f>
        <v>#N/A</v>
      </c>
    </row>
    <row r="1652" spans="1:9" ht="12.75" x14ac:dyDescent="0.2">
      <c r="A1652" s="17" t="str">
        <f>IF(ISBLANK(Comp!A1652)=TRUE,SPRT!A1029,Comp!A1652)</f>
        <v>SPRT</v>
      </c>
      <c r="B1652" s="26"/>
      <c r="C1652" s="33">
        <f>IF(ISBLANK(Comp!C1652)=TRUE,IF(SPRT!C1652=TRUE,SFIN!C1652,SPRT!C1652),Comp!C1652)</f>
        <v>0</v>
      </c>
      <c r="D1652" s="26"/>
      <c r="E1652" s="26"/>
      <c r="F1652" s="26"/>
      <c r="G1652" s="26"/>
      <c r="H1652" s="26"/>
      <c r="I1652" s="26" t="e">
        <f>VLOOKUP(C1652,DATABASE!A:C,3,0)</f>
        <v>#N/A</v>
      </c>
    </row>
    <row r="1653" spans="1:9" ht="12.75" x14ac:dyDescent="0.2">
      <c r="A1653" s="17" t="str">
        <f>IF(ISBLANK(Comp!A1653)=TRUE,SPRT!A1030,Comp!A1653)</f>
        <v>SPRT</v>
      </c>
      <c r="B1653" s="26"/>
      <c r="C1653" s="33">
        <f>IF(ISBLANK(Comp!C1653)=TRUE,IF(SPRT!C1653=TRUE,SFIN!C1653,SPRT!C1653),Comp!C1653)</f>
        <v>0</v>
      </c>
      <c r="D1653" s="26"/>
      <c r="E1653" s="26"/>
      <c r="F1653" s="26"/>
      <c r="G1653" s="26"/>
      <c r="H1653" s="26"/>
      <c r="I1653" s="26" t="e">
        <f>VLOOKUP(C1653,DATABASE!A:C,3,0)</f>
        <v>#N/A</v>
      </c>
    </row>
    <row r="1654" spans="1:9" ht="12.75" x14ac:dyDescent="0.2">
      <c r="A1654" s="17" t="str">
        <f>IF(ISBLANK(Comp!A1654)=TRUE,SPRT!A1031,Comp!A1654)</f>
        <v>SPRT</v>
      </c>
      <c r="B1654" s="26"/>
      <c r="C1654" s="33">
        <f>IF(ISBLANK(Comp!C1654)=TRUE,IF(SPRT!C1654=TRUE,SFIN!C1654,SPRT!C1654),Comp!C1654)</f>
        <v>0</v>
      </c>
      <c r="D1654" s="26"/>
      <c r="E1654" s="26"/>
      <c r="F1654" s="26"/>
      <c r="G1654" s="26"/>
      <c r="H1654" s="26"/>
      <c r="I1654" s="26" t="e">
        <f>VLOOKUP(C1654,DATABASE!A:C,3,0)</f>
        <v>#N/A</v>
      </c>
    </row>
    <row r="1655" spans="1:9" ht="12.75" x14ac:dyDescent="0.2">
      <c r="A1655" s="17" t="str">
        <f>IF(ISBLANK(Comp!A1655)=TRUE,SPRT!A1032,Comp!A1655)</f>
        <v>SPRT</v>
      </c>
      <c r="B1655" s="26"/>
      <c r="C1655" s="33">
        <f>IF(ISBLANK(Comp!C1655)=TRUE,IF(SPRT!C1655=TRUE,SFIN!C1655,SPRT!C1655),Comp!C1655)</f>
        <v>0</v>
      </c>
      <c r="D1655" s="26"/>
      <c r="E1655" s="26"/>
      <c r="F1655" s="26"/>
      <c r="G1655" s="26"/>
      <c r="H1655" s="26"/>
      <c r="I1655" s="26" t="e">
        <f>VLOOKUP(C1655,DATABASE!A:C,3,0)</f>
        <v>#N/A</v>
      </c>
    </row>
    <row r="1656" spans="1:9" ht="12.75" x14ac:dyDescent="0.2">
      <c r="A1656" s="17" t="str">
        <f>IF(ISBLANK(Comp!A1656)=TRUE,SPRT!A1033,Comp!A1656)</f>
        <v>SPRT</v>
      </c>
      <c r="B1656" s="26"/>
      <c r="C1656" s="33">
        <f>IF(ISBLANK(Comp!C1656)=TRUE,IF(SPRT!C1656=TRUE,SFIN!C1656,SPRT!C1656),Comp!C1656)</f>
        <v>0</v>
      </c>
      <c r="D1656" s="26"/>
      <c r="E1656" s="26"/>
      <c r="F1656" s="26"/>
      <c r="G1656" s="26"/>
      <c r="H1656" s="26"/>
      <c r="I1656" s="26" t="e">
        <f>VLOOKUP(C1656,DATABASE!A:C,3,0)</f>
        <v>#N/A</v>
      </c>
    </row>
    <row r="1657" spans="1:9" ht="12.75" x14ac:dyDescent="0.2">
      <c r="A1657" s="17" t="str">
        <f>IF(ISBLANK(Comp!A1657)=TRUE,SPRT!A1034,Comp!A1657)</f>
        <v>SPRT</v>
      </c>
      <c r="B1657" s="26"/>
      <c r="C1657" s="33">
        <f>IF(ISBLANK(Comp!C1657)=TRUE,IF(SPRT!C1657=TRUE,SFIN!C1657,SPRT!C1657),Comp!C1657)</f>
        <v>0</v>
      </c>
      <c r="D1657" s="26"/>
      <c r="E1657" s="26"/>
      <c r="F1657" s="26"/>
      <c r="G1657" s="26"/>
      <c r="H1657" s="26"/>
      <c r="I1657" s="26" t="e">
        <f>VLOOKUP(C1657,DATABASE!A:C,3,0)</f>
        <v>#N/A</v>
      </c>
    </row>
    <row r="1658" spans="1:9" ht="12.75" x14ac:dyDescent="0.2">
      <c r="A1658" s="17" t="str">
        <f>IF(ISBLANK(Comp!A1658)=TRUE,SPRT!A1035,Comp!A1658)</f>
        <v>SPRT</v>
      </c>
      <c r="B1658" s="26"/>
      <c r="C1658" s="33">
        <f>IF(ISBLANK(Comp!C1658)=TRUE,IF(SPRT!C1658=TRUE,SFIN!C1658,SPRT!C1658),Comp!C1658)</f>
        <v>0</v>
      </c>
      <c r="D1658" s="26"/>
      <c r="E1658" s="26"/>
      <c r="F1658" s="26"/>
      <c r="G1658" s="26"/>
      <c r="H1658" s="26"/>
      <c r="I1658" s="26" t="e">
        <f>VLOOKUP(C1658,DATABASE!A:C,3,0)</f>
        <v>#N/A</v>
      </c>
    </row>
    <row r="1659" spans="1:9" ht="12.75" x14ac:dyDescent="0.2">
      <c r="A1659" s="17" t="str">
        <f>IF(ISBLANK(Comp!A1659)=TRUE,SPRT!A1036,Comp!A1659)</f>
        <v>SPRT</v>
      </c>
      <c r="B1659" s="26"/>
      <c r="C1659" s="33">
        <f>IF(ISBLANK(Comp!C1659)=TRUE,IF(SPRT!C1659=TRUE,SFIN!C1659,SPRT!C1659),Comp!C1659)</f>
        <v>0</v>
      </c>
      <c r="D1659" s="26"/>
      <c r="E1659" s="26"/>
      <c r="F1659" s="26"/>
      <c r="G1659" s="26"/>
      <c r="H1659" s="26"/>
      <c r="I1659" s="26" t="e">
        <f>VLOOKUP(C1659,DATABASE!A:C,3,0)</f>
        <v>#N/A</v>
      </c>
    </row>
    <row r="1660" spans="1:9" ht="12.75" x14ac:dyDescent="0.2">
      <c r="A1660" s="17" t="str">
        <f>IF(ISBLANK(Comp!A1660)=TRUE,SPRT!A1037,Comp!A1660)</f>
        <v>SPRT</v>
      </c>
      <c r="B1660" s="26"/>
      <c r="C1660" s="33">
        <f>IF(ISBLANK(Comp!C1660)=TRUE,IF(SPRT!C1660=TRUE,SFIN!C1660,SPRT!C1660),Comp!C1660)</f>
        <v>0</v>
      </c>
      <c r="D1660" s="26"/>
      <c r="E1660" s="26"/>
      <c r="F1660" s="26"/>
      <c r="G1660" s="26"/>
      <c r="H1660" s="26"/>
      <c r="I1660" s="26" t="e">
        <f>VLOOKUP(C1660,DATABASE!A:C,3,0)</f>
        <v>#N/A</v>
      </c>
    </row>
    <row r="1661" spans="1:9" ht="12.75" x14ac:dyDescent="0.2">
      <c r="A1661" s="17" t="str">
        <f>IF(ISBLANK(Comp!A1661)=TRUE,SPRT!A1038,Comp!A1661)</f>
        <v>SPRT</v>
      </c>
      <c r="B1661" s="26"/>
      <c r="C1661" s="33">
        <f>IF(ISBLANK(Comp!C1661)=TRUE,IF(SPRT!C1661=TRUE,SFIN!C1661,SPRT!C1661),Comp!C1661)</f>
        <v>0</v>
      </c>
      <c r="D1661" s="26"/>
      <c r="E1661" s="26"/>
      <c r="F1661" s="26"/>
      <c r="G1661" s="26"/>
      <c r="H1661" s="26"/>
      <c r="I1661" s="26" t="e">
        <f>VLOOKUP(C1661,DATABASE!A:C,3,0)</f>
        <v>#N/A</v>
      </c>
    </row>
    <row r="1662" spans="1:9" ht="12.75" x14ac:dyDescent="0.2">
      <c r="A1662" s="17" t="str">
        <f>IF(ISBLANK(Comp!A1662)=TRUE,SPRT!A1039,Comp!A1662)</f>
        <v>SPRT</v>
      </c>
      <c r="B1662" s="26"/>
      <c r="C1662" s="33">
        <f>IF(ISBLANK(Comp!C1662)=TRUE,IF(SPRT!C1662=TRUE,SFIN!C1662,SPRT!C1662),Comp!C1662)</f>
        <v>0</v>
      </c>
      <c r="D1662" s="26"/>
      <c r="E1662" s="26"/>
      <c r="F1662" s="26"/>
      <c r="G1662" s="26"/>
      <c r="H1662" s="26"/>
      <c r="I1662" s="26" t="e">
        <f>VLOOKUP(C1662,DATABASE!A:C,3,0)</f>
        <v>#N/A</v>
      </c>
    </row>
    <row r="1663" spans="1:9" ht="12.75" x14ac:dyDescent="0.2">
      <c r="A1663" s="17" t="str">
        <f>IF(ISBLANK(Comp!A1663)=TRUE,SPRT!A1040,Comp!A1663)</f>
        <v>SPRT</v>
      </c>
      <c r="B1663" s="26"/>
      <c r="C1663" s="33">
        <f>IF(ISBLANK(Comp!C1663)=TRUE,IF(SPRT!C1663=TRUE,SFIN!C1663,SPRT!C1663),Comp!C1663)</f>
        <v>0</v>
      </c>
      <c r="D1663" s="26"/>
      <c r="E1663" s="26"/>
      <c r="F1663" s="26"/>
      <c r="G1663" s="26"/>
      <c r="H1663" s="26"/>
      <c r="I1663" s="26" t="e">
        <f>VLOOKUP(C1663,DATABASE!A:C,3,0)</f>
        <v>#N/A</v>
      </c>
    </row>
    <row r="1664" spans="1:9" ht="12.75" x14ac:dyDescent="0.2">
      <c r="A1664" s="17" t="str">
        <f>IF(ISBLANK(Comp!A1664)=TRUE,SPRT!A1041,Comp!A1664)</f>
        <v>SPRT</v>
      </c>
      <c r="B1664" s="26"/>
      <c r="C1664" s="33">
        <f>IF(ISBLANK(Comp!C1664)=TRUE,IF(SPRT!C1664=TRUE,SFIN!C1664,SPRT!C1664),Comp!C1664)</f>
        <v>0</v>
      </c>
      <c r="D1664" s="26"/>
      <c r="E1664" s="26"/>
      <c r="F1664" s="26"/>
      <c r="G1664" s="26"/>
      <c r="H1664" s="26"/>
      <c r="I1664" s="26" t="e">
        <f>VLOOKUP(C1664,DATABASE!A:C,3,0)</f>
        <v>#N/A</v>
      </c>
    </row>
    <row r="1665" spans="1:9" ht="12.75" x14ac:dyDescent="0.2">
      <c r="A1665" s="17" t="str">
        <f>IF(ISBLANK(Comp!A1665)=TRUE,SPRT!A1042,Comp!A1665)</f>
        <v>SPRT</v>
      </c>
      <c r="B1665" s="26"/>
      <c r="C1665" s="33">
        <f>IF(ISBLANK(Comp!C1665)=TRUE,IF(SPRT!C1665=TRUE,SFIN!C1665,SPRT!C1665),Comp!C1665)</f>
        <v>0</v>
      </c>
      <c r="D1665" s="26"/>
      <c r="E1665" s="26"/>
      <c r="F1665" s="26"/>
      <c r="G1665" s="26"/>
      <c r="H1665" s="26"/>
      <c r="I1665" s="26" t="e">
        <f>VLOOKUP(C1665,DATABASE!A:C,3,0)</f>
        <v>#N/A</v>
      </c>
    </row>
    <row r="1666" spans="1:9" ht="12.75" x14ac:dyDescent="0.2">
      <c r="A1666" s="17" t="str">
        <f>IF(ISBLANK(Comp!A1666)=TRUE,SPRT!A1043,Comp!A1666)</f>
        <v>SPRT</v>
      </c>
      <c r="B1666" s="26"/>
      <c r="C1666" s="33">
        <f>IF(ISBLANK(Comp!C1666)=TRUE,IF(SPRT!C1666=TRUE,SFIN!C1666,SPRT!C1666),Comp!C1666)</f>
        <v>0</v>
      </c>
      <c r="D1666" s="26"/>
      <c r="E1666" s="26"/>
      <c r="F1666" s="26"/>
      <c r="G1666" s="26"/>
      <c r="H1666" s="26"/>
      <c r="I1666" s="26" t="e">
        <f>VLOOKUP(C1666,DATABASE!A:C,3,0)</f>
        <v>#N/A</v>
      </c>
    </row>
    <row r="1667" spans="1:9" ht="12.75" x14ac:dyDescent="0.2">
      <c r="A1667" s="17" t="str">
        <f>IF(ISBLANK(Comp!A1667)=TRUE,SPRT!A1044,Comp!A1667)</f>
        <v>SPRT</v>
      </c>
      <c r="B1667" s="26"/>
      <c r="C1667" s="33">
        <f>IF(ISBLANK(Comp!C1667)=TRUE,IF(SPRT!C1667=TRUE,SFIN!C1667,SPRT!C1667),Comp!C1667)</f>
        <v>0</v>
      </c>
      <c r="D1667" s="26"/>
      <c r="E1667" s="26"/>
      <c r="F1667" s="26"/>
      <c r="G1667" s="26"/>
      <c r="H1667" s="26"/>
      <c r="I1667" s="26" t="e">
        <f>VLOOKUP(C1667,DATABASE!A:C,3,0)</f>
        <v>#N/A</v>
      </c>
    </row>
    <row r="1668" spans="1:9" ht="12.75" x14ac:dyDescent="0.2">
      <c r="A1668" s="17" t="str">
        <f>IF(ISBLANK(Comp!A1668)=TRUE,SPRT!A1045,Comp!A1668)</f>
        <v>SPRT</v>
      </c>
      <c r="B1668" s="26"/>
      <c r="C1668" s="33">
        <f>IF(ISBLANK(Comp!C1668)=TRUE,IF(SPRT!C1668=TRUE,SFIN!C1668,SPRT!C1668),Comp!C1668)</f>
        <v>0</v>
      </c>
      <c r="D1668" s="26"/>
      <c r="E1668" s="26"/>
      <c r="F1668" s="26"/>
      <c r="G1668" s="26"/>
      <c r="H1668" s="26"/>
      <c r="I1668" s="26" t="e">
        <f>VLOOKUP(C1668,DATABASE!A:C,3,0)</f>
        <v>#N/A</v>
      </c>
    </row>
    <row r="1669" spans="1:9" ht="12.75" x14ac:dyDescent="0.2">
      <c r="A1669" s="17" t="str">
        <f>IF(ISBLANK(Comp!A1669)=TRUE,SPRT!A1046,Comp!A1669)</f>
        <v>SPRT</v>
      </c>
      <c r="B1669" s="26"/>
      <c r="C1669" s="33">
        <f>IF(ISBLANK(Comp!C1669)=TRUE,IF(SPRT!C1669=TRUE,SFIN!C1669,SPRT!C1669),Comp!C1669)</f>
        <v>0</v>
      </c>
      <c r="D1669" s="26"/>
      <c r="E1669" s="26"/>
      <c r="F1669" s="26"/>
      <c r="G1669" s="26"/>
      <c r="H1669" s="26"/>
      <c r="I1669" s="26" t="e">
        <f>VLOOKUP(C1669,DATABASE!A:C,3,0)</f>
        <v>#N/A</v>
      </c>
    </row>
    <row r="1670" spans="1:9" ht="12.75" x14ac:dyDescent="0.2">
      <c r="A1670" s="17" t="str">
        <f>IF(ISBLANK(Comp!A1670)=TRUE,SPRT!A1047,Comp!A1670)</f>
        <v>SPRT</v>
      </c>
      <c r="B1670" s="26"/>
      <c r="C1670" s="33">
        <f>IF(ISBLANK(Comp!C1670)=TRUE,IF(SPRT!C1670=TRUE,SFIN!C1670,SPRT!C1670),Comp!C1670)</f>
        <v>0</v>
      </c>
      <c r="D1670" s="26"/>
      <c r="E1670" s="26"/>
      <c r="F1670" s="26"/>
      <c r="G1670" s="26"/>
      <c r="H1670" s="26"/>
      <c r="I1670" s="26" t="e">
        <f>VLOOKUP(C1670,DATABASE!A:C,3,0)</f>
        <v>#N/A</v>
      </c>
    </row>
    <row r="1671" spans="1:9" ht="12.75" x14ac:dyDescent="0.2">
      <c r="A1671" s="17" t="str">
        <f>IF(ISBLANK(Comp!A1671)=TRUE,SPRT!A1048,Comp!A1671)</f>
        <v>SPRT</v>
      </c>
      <c r="B1671" s="26"/>
      <c r="C1671" s="33">
        <f>IF(ISBLANK(Comp!C1671)=TRUE,IF(SPRT!C1671=TRUE,SFIN!C1671,SPRT!C1671),Comp!C1671)</f>
        <v>0</v>
      </c>
      <c r="D1671" s="26"/>
      <c r="E1671" s="26"/>
      <c r="F1671" s="26"/>
      <c r="G1671" s="26"/>
      <c r="H1671" s="26"/>
      <c r="I1671" s="26" t="e">
        <f>VLOOKUP(C1671,DATABASE!A:C,3,0)</f>
        <v>#N/A</v>
      </c>
    </row>
    <row r="1672" spans="1:9" ht="12.75" x14ac:dyDescent="0.2">
      <c r="A1672" s="17" t="str">
        <f>IF(ISBLANK(Comp!A1672)=TRUE,SPRT!A1049,Comp!A1672)</f>
        <v>SPRT</v>
      </c>
      <c r="B1672" s="26"/>
      <c r="C1672" s="33">
        <f>IF(ISBLANK(Comp!C1672)=TRUE,IF(SPRT!C1672=TRUE,SFIN!C1672,SPRT!C1672),Comp!C1672)</f>
        <v>0</v>
      </c>
      <c r="D1672" s="26"/>
      <c r="E1672" s="26"/>
      <c r="F1672" s="26"/>
      <c r="G1672" s="26"/>
      <c r="H1672" s="26"/>
      <c r="I1672" s="26" t="e">
        <f>VLOOKUP(C1672,DATABASE!A:C,3,0)</f>
        <v>#N/A</v>
      </c>
    </row>
    <row r="1673" spans="1:9" ht="12.75" x14ac:dyDescent="0.2">
      <c r="A1673" s="17" t="str">
        <f>IF(ISBLANK(Comp!A1673)=TRUE,SPRT!A1050,Comp!A1673)</f>
        <v>SPRT</v>
      </c>
      <c r="B1673" s="26"/>
      <c r="C1673" s="33">
        <f>IF(ISBLANK(Comp!C1673)=TRUE,IF(SPRT!C1673=TRUE,SFIN!C1673,SPRT!C1673),Comp!C1673)</f>
        <v>0</v>
      </c>
      <c r="D1673" s="26"/>
      <c r="E1673" s="26"/>
      <c r="F1673" s="26"/>
      <c r="G1673" s="26"/>
      <c r="H1673" s="26"/>
      <c r="I1673" s="26" t="e">
        <f>VLOOKUP(C1673,DATABASE!A:C,3,0)</f>
        <v>#N/A</v>
      </c>
    </row>
    <row r="1674" spans="1:9" ht="12.75" x14ac:dyDescent="0.2">
      <c r="A1674" s="17" t="str">
        <f>IF(ISBLANK(Comp!A1674)=TRUE,SPRT!A1051,Comp!A1674)</f>
        <v>SPRT</v>
      </c>
      <c r="B1674" s="26"/>
      <c r="C1674" s="33">
        <f>IF(ISBLANK(Comp!C1674)=TRUE,IF(SPRT!C1674=TRUE,SFIN!C1674,SPRT!C1674),Comp!C1674)</f>
        <v>0</v>
      </c>
      <c r="D1674" s="26"/>
      <c r="E1674" s="26"/>
      <c r="F1674" s="26"/>
      <c r="G1674" s="26"/>
      <c r="H1674" s="26"/>
      <c r="I1674" s="26" t="e">
        <f>VLOOKUP(C1674,DATABASE!A:C,3,0)</f>
        <v>#N/A</v>
      </c>
    </row>
    <row r="1675" spans="1:9" ht="12.75" x14ac:dyDescent="0.2">
      <c r="A1675" s="17" t="str">
        <f>IF(ISBLANK(Comp!A1675)=TRUE,SPRT!A1052,Comp!A1675)</f>
        <v>SPRT</v>
      </c>
      <c r="B1675" s="26"/>
      <c r="C1675" s="33">
        <f>IF(ISBLANK(Comp!C1675)=TRUE,IF(SPRT!C1675=TRUE,SFIN!C1675,SPRT!C1675),Comp!C1675)</f>
        <v>0</v>
      </c>
      <c r="D1675" s="26"/>
      <c r="E1675" s="26"/>
      <c r="F1675" s="26"/>
      <c r="G1675" s="26"/>
      <c r="H1675" s="26"/>
      <c r="I1675" s="26" t="e">
        <f>VLOOKUP(C1675,DATABASE!A:C,3,0)</f>
        <v>#N/A</v>
      </c>
    </row>
    <row r="1676" spans="1:9" ht="12.75" x14ac:dyDescent="0.2">
      <c r="A1676" s="17" t="str">
        <f>IF(ISBLANK(Comp!A1676)=TRUE,SPRT!A1053,Comp!A1676)</f>
        <v>SPRT</v>
      </c>
      <c r="B1676" s="26"/>
      <c r="C1676" s="33">
        <f>IF(ISBLANK(Comp!C1676)=TRUE,IF(SPRT!C1676=TRUE,SFIN!C1676,SPRT!C1676),Comp!C1676)</f>
        <v>0</v>
      </c>
      <c r="D1676" s="26"/>
      <c r="E1676" s="26"/>
      <c r="F1676" s="26"/>
      <c r="G1676" s="26"/>
      <c r="H1676" s="26"/>
      <c r="I1676" s="26" t="e">
        <f>VLOOKUP(C1676,DATABASE!A:C,3,0)</f>
        <v>#N/A</v>
      </c>
    </row>
    <row r="1677" spans="1:9" ht="12.75" x14ac:dyDescent="0.2">
      <c r="A1677" s="17" t="str">
        <f>IF(ISBLANK(Comp!A1677)=TRUE,SPRT!A1054,Comp!A1677)</f>
        <v>SPRT</v>
      </c>
      <c r="B1677" s="26"/>
      <c r="C1677" s="33">
        <f>IF(ISBLANK(Comp!C1677)=TRUE,IF(SPRT!C1677=TRUE,SFIN!C1677,SPRT!C1677),Comp!C1677)</f>
        <v>0</v>
      </c>
      <c r="D1677" s="26"/>
      <c r="E1677" s="26"/>
      <c r="F1677" s="26"/>
      <c r="G1677" s="26"/>
      <c r="H1677" s="26"/>
      <c r="I1677" s="26" t="e">
        <f>VLOOKUP(C1677,DATABASE!A:C,3,0)</f>
        <v>#N/A</v>
      </c>
    </row>
    <row r="1678" spans="1:9" ht="12.75" x14ac:dyDescent="0.2">
      <c r="A1678" s="17" t="str">
        <f>IF(ISBLANK(Comp!A1678)=TRUE,SPRT!A1055,Comp!A1678)</f>
        <v>SPRT</v>
      </c>
      <c r="B1678" s="26"/>
      <c r="C1678" s="33">
        <f>IF(ISBLANK(Comp!C1678)=TRUE,IF(SPRT!C1678=TRUE,SFIN!C1678,SPRT!C1678),Comp!C1678)</f>
        <v>0</v>
      </c>
      <c r="D1678" s="26"/>
      <c r="E1678" s="26"/>
      <c r="F1678" s="26"/>
      <c r="G1678" s="26"/>
      <c r="H1678" s="26"/>
      <c r="I1678" s="26" t="e">
        <f>VLOOKUP(C1678,DATABASE!A:C,3,0)</f>
        <v>#N/A</v>
      </c>
    </row>
    <row r="1679" spans="1:9" ht="12.75" x14ac:dyDescent="0.2">
      <c r="A1679" s="17" t="str">
        <f>IF(ISBLANK(Comp!A1679)=TRUE,SPRT!A1056,Comp!A1679)</f>
        <v>SPRT</v>
      </c>
      <c r="B1679" s="26"/>
      <c r="C1679" s="33">
        <f>IF(ISBLANK(Comp!C1679)=TRUE,IF(SPRT!C1679=TRUE,SFIN!C1679,SPRT!C1679),Comp!C1679)</f>
        <v>0</v>
      </c>
      <c r="D1679" s="26"/>
      <c r="E1679" s="26"/>
      <c r="F1679" s="26"/>
      <c r="G1679" s="26"/>
      <c r="H1679" s="26"/>
      <c r="I1679" s="26" t="e">
        <f>VLOOKUP(C1679,DATABASE!A:C,3,0)</f>
        <v>#N/A</v>
      </c>
    </row>
    <row r="1680" spans="1:9" ht="12.75" x14ac:dyDescent="0.2">
      <c r="A1680" s="17" t="str">
        <f>IF(ISBLANK(Comp!A1680)=TRUE,SPRT!A1057,Comp!A1680)</f>
        <v>SPRT</v>
      </c>
      <c r="B1680" s="26"/>
      <c r="C1680" s="33">
        <f>IF(ISBLANK(Comp!C1680)=TRUE,IF(SPRT!C1680=TRUE,SFIN!C1680,SPRT!C1680),Comp!C1680)</f>
        <v>0</v>
      </c>
      <c r="D1680" s="26"/>
      <c r="E1680" s="26"/>
      <c r="F1680" s="26"/>
      <c r="G1680" s="26"/>
      <c r="H1680" s="26"/>
      <c r="I1680" s="26" t="e">
        <f>VLOOKUP(C1680,DATABASE!A:C,3,0)</f>
        <v>#N/A</v>
      </c>
    </row>
    <row r="1681" spans="1:9" ht="12.75" x14ac:dyDescent="0.2">
      <c r="A1681" s="17" t="str">
        <f>IF(ISBLANK(Comp!A1681)=TRUE,SPRT!A1058,Comp!A1681)</f>
        <v>SPRT</v>
      </c>
      <c r="B1681" s="26"/>
      <c r="C1681" s="33">
        <f>IF(ISBLANK(Comp!C1681)=TRUE,IF(SPRT!C1681=TRUE,SFIN!C1681,SPRT!C1681),Comp!C1681)</f>
        <v>0</v>
      </c>
      <c r="D1681" s="26"/>
      <c r="E1681" s="26"/>
      <c r="F1681" s="26"/>
      <c r="G1681" s="26"/>
      <c r="H1681" s="26"/>
      <c r="I1681" s="26" t="e">
        <f>VLOOKUP(C1681,DATABASE!A:C,3,0)</f>
        <v>#N/A</v>
      </c>
    </row>
    <row r="1682" spans="1:9" ht="12.75" x14ac:dyDescent="0.2">
      <c r="A1682" s="17" t="str">
        <f>IF(ISBLANK(Comp!A1682)=TRUE,SPRT!A1059,Comp!A1682)</f>
        <v>SPRT</v>
      </c>
      <c r="B1682" s="26"/>
      <c r="C1682" s="33">
        <f>IF(ISBLANK(Comp!C1682)=TRUE,IF(SPRT!C1682=TRUE,SFIN!C1682,SPRT!C1682),Comp!C1682)</f>
        <v>0</v>
      </c>
      <c r="D1682" s="26"/>
      <c r="E1682" s="26"/>
      <c r="F1682" s="26"/>
      <c r="G1682" s="26"/>
      <c r="H1682" s="26"/>
      <c r="I1682" s="26" t="e">
        <f>VLOOKUP(C1682,DATABASE!A:C,3,0)</f>
        <v>#N/A</v>
      </c>
    </row>
    <row r="1683" spans="1:9" ht="12.75" x14ac:dyDescent="0.2">
      <c r="A1683" s="17" t="str">
        <f>IF(ISBLANK(Comp!A1683)=TRUE,SPRT!A1060,Comp!A1683)</f>
        <v>SPRT</v>
      </c>
      <c r="B1683" s="26"/>
      <c r="C1683" s="33">
        <f>IF(ISBLANK(Comp!C1683)=TRUE,IF(SPRT!C1683=TRUE,SFIN!C1683,SPRT!C1683),Comp!C1683)</f>
        <v>0</v>
      </c>
      <c r="D1683" s="26"/>
      <c r="E1683" s="26"/>
      <c r="F1683" s="26"/>
      <c r="G1683" s="26"/>
      <c r="H1683" s="26"/>
      <c r="I1683" s="26" t="e">
        <f>VLOOKUP(C1683,DATABASE!A:C,3,0)</f>
        <v>#N/A</v>
      </c>
    </row>
    <row r="1684" spans="1:9" ht="12.75" x14ac:dyDescent="0.2">
      <c r="A1684" s="17" t="str">
        <f>IF(ISBLANK(Comp!A1684)=TRUE,SPRT!A1061,Comp!A1684)</f>
        <v>SPRT</v>
      </c>
      <c r="B1684" s="26"/>
      <c r="C1684" s="33">
        <f>IF(ISBLANK(Comp!C1684)=TRUE,IF(SPRT!C1684=TRUE,SFIN!C1684,SPRT!C1684),Comp!C1684)</f>
        <v>0</v>
      </c>
      <c r="D1684" s="26"/>
      <c r="E1684" s="26"/>
      <c r="F1684" s="26"/>
      <c r="G1684" s="26"/>
      <c r="H1684" s="26"/>
      <c r="I1684" s="26" t="e">
        <f>VLOOKUP(C1684,DATABASE!A:C,3,0)</f>
        <v>#N/A</v>
      </c>
    </row>
    <row r="1685" spans="1:9" ht="12.75" x14ac:dyDescent="0.2">
      <c r="A1685" s="17" t="str">
        <f>IF(ISBLANK(Comp!A1685)=TRUE,SPRT!A1062,Comp!A1685)</f>
        <v>SPRT</v>
      </c>
      <c r="B1685" s="26"/>
      <c r="C1685" s="33">
        <f>IF(ISBLANK(Comp!C1685)=TRUE,IF(SPRT!C1685=TRUE,SFIN!C1685,SPRT!C1685),Comp!C1685)</f>
        <v>0</v>
      </c>
      <c r="D1685" s="26"/>
      <c r="E1685" s="26"/>
      <c r="F1685" s="26"/>
      <c r="G1685" s="26"/>
      <c r="H1685" s="26"/>
      <c r="I1685" s="26" t="e">
        <f>VLOOKUP(C1685,DATABASE!A:C,3,0)</f>
        <v>#N/A</v>
      </c>
    </row>
    <row r="1686" spans="1:9" ht="12.75" x14ac:dyDescent="0.2">
      <c r="A1686" s="17" t="str">
        <f>IF(ISBLANK(Comp!A1686)=TRUE,SPRT!A1063,Comp!A1686)</f>
        <v>SPRT</v>
      </c>
      <c r="B1686" s="26"/>
      <c r="C1686" s="33">
        <f>IF(ISBLANK(Comp!C1686)=TRUE,IF(SPRT!C1686=TRUE,SFIN!C1686,SPRT!C1686),Comp!C1686)</f>
        <v>0</v>
      </c>
      <c r="D1686" s="26"/>
      <c r="E1686" s="26"/>
      <c r="F1686" s="26"/>
      <c r="G1686" s="26"/>
      <c r="H1686" s="26"/>
      <c r="I1686" s="26" t="e">
        <f>VLOOKUP(C1686,DATABASE!A:C,3,0)</f>
        <v>#N/A</v>
      </c>
    </row>
    <row r="1687" spans="1:9" ht="12.75" x14ac:dyDescent="0.2">
      <c r="A1687" s="17" t="str">
        <f>IF(ISBLANK(Comp!A1687)=TRUE,SPRT!A1064,Comp!A1687)</f>
        <v>SPRT</v>
      </c>
      <c r="B1687" s="26"/>
      <c r="C1687" s="33">
        <f>IF(ISBLANK(Comp!C1687)=TRUE,IF(SPRT!C1687=TRUE,SFIN!C1687,SPRT!C1687),Comp!C1687)</f>
        <v>0</v>
      </c>
      <c r="D1687" s="26"/>
      <c r="E1687" s="26"/>
      <c r="F1687" s="26"/>
      <c r="G1687" s="26"/>
      <c r="H1687" s="26"/>
      <c r="I1687" s="26" t="e">
        <f>VLOOKUP(C1687,DATABASE!A:C,3,0)</f>
        <v>#N/A</v>
      </c>
    </row>
    <row r="1688" spans="1:9" ht="12.75" x14ac:dyDescent="0.2">
      <c r="A1688" s="17" t="str">
        <f>IF(ISBLANK(Comp!A1688)=TRUE,SPRT!A1065,Comp!A1688)</f>
        <v>SPRT</v>
      </c>
      <c r="B1688" s="26"/>
      <c r="C1688" s="33">
        <f>IF(ISBLANK(Comp!C1688)=TRUE,IF(SPRT!C1688=TRUE,SFIN!C1688,SPRT!C1688),Comp!C1688)</f>
        <v>0</v>
      </c>
      <c r="D1688" s="26"/>
      <c r="E1688" s="26"/>
      <c r="F1688" s="26"/>
      <c r="G1688" s="26"/>
      <c r="H1688" s="26"/>
      <c r="I1688" s="26" t="e">
        <f>VLOOKUP(C1688,DATABASE!A:C,3,0)</f>
        <v>#N/A</v>
      </c>
    </row>
    <row r="1689" spans="1:9" ht="12.75" x14ac:dyDescent="0.2">
      <c r="A1689" s="17" t="str">
        <f>IF(ISBLANK(Comp!A1689)=TRUE,SPRT!A1066,Comp!A1689)</f>
        <v>SPRT</v>
      </c>
      <c r="B1689" s="26"/>
      <c r="C1689" s="33">
        <f>IF(ISBLANK(Comp!C1689)=TRUE,IF(SPRT!C1689=TRUE,SFIN!C1689,SPRT!C1689),Comp!C1689)</f>
        <v>0</v>
      </c>
      <c r="D1689" s="26"/>
      <c r="E1689" s="26"/>
      <c r="F1689" s="26"/>
      <c r="G1689" s="26"/>
      <c r="H1689" s="26"/>
      <c r="I1689" s="26" t="e">
        <f>VLOOKUP(C1689,DATABASE!A:C,3,0)</f>
        <v>#N/A</v>
      </c>
    </row>
    <row r="1690" spans="1:9" ht="12.75" x14ac:dyDescent="0.2">
      <c r="A1690" s="17" t="str">
        <f>IF(ISBLANK(Comp!A1690)=TRUE,SPRT!A1067,Comp!A1690)</f>
        <v>SPRT</v>
      </c>
      <c r="B1690" s="26"/>
      <c r="C1690" s="33">
        <f>IF(ISBLANK(Comp!C1690)=TRUE,IF(SPRT!C1690=TRUE,SFIN!C1690,SPRT!C1690),Comp!C1690)</f>
        <v>0</v>
      </c>
      <c r="D1690" s="26"/>
      <c r="E1690" s="26"/>
      <c r="F1690" s="26"/>
      <c r="G1690" s="26"/>
      <c r="H1690" s="26"/>
      <c r="I1690" s="26" t="e">
        <f>VLOOKUP(C1690,DATABASE!A:C,3,0)</f>
        <v>#N/A</v>
      </c>
    </row>
    <row r="1691" spans="1:9" ht="12.75" x14ac:dyDescent="0.2">
      <c r="A1691" s="17" t="str">
        <f>IF(ISBLANK(Comp!A1691)=TRUE,SPRT!A1068,Comp!A1691)</f>
        <v>SPRT</v>
      </c>
      <c r="B1691" s="26"/>
      <c r="C1691" s="33">
        <f>IF(ISBLANK(Comp!C1691)=TRUE,IF(SPRT!C1691=TRUE,SFIN!C1691,SPRT!C1691),Comp!C1691)</f>
        <v>0</v>
      </c>
      <c r="D1691" s="26"/>
      <c r="E1691" s="26"/>
      <c r="F1691" s="26"/>
      <c r="G1691" s="26"/>
      <c r="H1691" s="26"/>
      <c r="I1691" s="26" t="e">
        <f>VLOOKUP(C1691,DATABASE!A:C,3,0)</f>
        <v>#N/A</v>
      </c>
    </row>
    <row r="1692" spans="1:9" ht="12.75" x14ac:dyDescent="0.2">
      <c r="A1692" s="17" t="str">
        <f>IF(ISBLANK(Comp!A1692)=TRUE,SPRT!A1069,Comp!A1692)</f>
        <v>SPRT</v>
      </c>
      <c r="B1692" s="26"/>
      <c r="C1692" s="33">
        <f>IF(ISBLANK(Comp!C1692)=TRUE,IF(SPRT!C1692=TRUE,SFIN!C1692,SPRT!C1692),Comp!C1692)</f>
        <v>0</v>
      </c>
      <c r="D1692" s="26"/>
      <c r="E1692" s="26"/>
      <c r="F1692" s="26"/>
      <c r="G1692" s="26"/>
      <c r="H1692" s="26"/>
      <c r="I1692" s="26" t="e">
        <f>VLOOKUP(C1692,DATABASE!A:C,3,0)</f>
        <v>#N/A</v>
      </c>
    </row>
    <row r="1693" spans="1:9" ht="12.75" x14ac:dyDescent="0.2">
      <c r="A1693" s="17" t="str">
        <f>IF(ISBLANK(Comp!A1693)=TRUE,SPRT!A1070,Comp!A1693)</f>
        <v>SPRT</v>
      </c>
      <c r="B1693" s="26"/>
      <c r="C1693" s="33">
        <f>IF(ISBLANK(Comp!C1693)=TRUE,IF(SPRT!C1693=TRUE,SFIN!C1693,SPRT!C1693),Comp!C1693)</f>
        <v>0</v>
      </c>
      <c r="D1693" s="26"/>
      <c r="E1693" s="26"/>
      <c r="F1693" s="26"/>
      <c r="G1693" s="26"/>
      <c r="H1693" s="26"/>
      <c r="I1693" s="26" t="e">
        <f>VLOOKUP(C1693,DATABASE!A:C,3,0)</f>
        <v>#N/A</v>
      </c>
    </row>
    <row r="1694" spans="1:9" ht="12.75" x14ac:dyDescent="0.2">
      <c r="A1694" s="17" t="str">
        <f>IF(ISBLANK(Comp!A1694)=TRUE,SPRT!A1071,Comp!A1694)</f>
        <v>SPRT</v>
      </c>
      <c r="B1694" s="26"/>
      <c r="C1694" s="33">
        <f>IF(ISBLANK(Comp!C1694)=TRUE,IF(SPRT!C1694=TRUE,SFIN!C1694,SPRT!C1694),Comp!C1694)</f>
        <v>0</v>
      </c>
      <c r="D1694" s="26"/>
      <c r="E1694" s="26"/>
      <c r="F1694" s="26"/>
      <c r="G1694" s="26"/>
      <c r="H1694" s="26"/>
      <c r="I1694" s="26" t="e">
        <f>VLOOKUP(C1694,DATABASE!A:C,3,0)</f>
        <v>#N/A</v>
      </c>
    </row>
    <row r="1695" spans="1:9" ht="12.75" x14ac:dyDescent="0.2">
      <c r="A1695" s="17" t="str">
        <f>IF(ISBLANK(Comp!A1695)=TRUE,SPRT!A1072,Comp!A1695)</f>
        <v>SPRT</v>
      </c>
      <c r="B1695" s="26"/>
      <c r="C1695" s="33">
        <f>IF(ISBLANK(Comp!C1695)=TRUE,IF(SPRT!C1695=TRUE,SFIN!C1695,SPRT!C1695),Comp!C1695)</f>
        <v>0</v>
      </c>
      <c r="D1695" s="26"/>
      <c r="E1695" s="26"/>
      <c r="F1695" s="26"/>
      <c r="G1695" s="26"/>
      <c r="H1695" s="26"/>
      <c r="I1695" s="26" t="e">
        <f>VLOOKUP(C1695,DATABASE!A:C,3,0)</f>
        <v>#N/A</v>
      </c>
    </row>
    <row r="1696" spans="1:9" ht="12.75" x14ac:dyDescent="0.2">
      <c r="A1696" s="17" t="str">
        <f>IF(ISBLANK(Comp!A1696)=TRUE,SPRT!A1073,Comp!A1696)</f>
        <v>SPRT</v>
      </c>
      <c r="B1696" s="26"/>
      <c r="C1696" s="33">
        <f>IF(ISBLANK(Comp!C1696)=TRUE,IF(SPRT!C1696=TRUE,SFIN!C1696,SPRT!C1696),Comp!C1696)</f>
        <v>0</v>
      </c>
      <c r="D1696" s="26"/>
      <c r="E1696" s="26"/>
      <c r="F1696" s="26"/>
      <c r="G1696" s="26"/>
      <c r="H1696" s="26"/>
      <c r="I1696" s="26" t="e">
        <f>VLOOKUP(C1696,DATABASE!A:C,3,0)</f>
        <v>#N/A</v>
      </c>
    </row>
    <row r="1697" spans="1:9" ht="12.75" x14ac:dyDescent="0.2">
      <c r="A1697" s="17" t="str">
        <f>IF(ISBLANK(Comp!A1697)=TRUE,SPRT!A1074,Comp!A1697)</f>
        <v>SPRT</v>
      </c>
      <c r="B1697" s="26"/>
      <c r="C1697" s="33">
        <f>IF(ISBLANK(Comp!C1697)=TRUE,IF(SPRT!C1697=TRUE,SFIN!C1697,SPRT!C1697),Comp!C1697)</f>
        <v>0</v>
      </c>
      <c r="D1697" s="26"/>
      <c r="E1697" s="26"/>
      <c r="F1697" s="26"/>
      <c r="G1697" s="26"/>
      <c r="H1697" s="26"/>
      <c r="I1697" s="26" t="e">
        <f>VLOOKUP(C1697,DATABASE!A:C,3,0)</f>
        <v>#N/A</v>
      </c>
    </row>
    <row r="1698" spans="1:9" ht="12.75" x14ac:dyDescent="0.2">
      <c r="A1698" s="17" t="str">
        <f>IF(ISBLANK(Comp!A1698)=TRUE,SPRT!A1075,Comp!A1698)</f>
        <v>SPRT</v>
      </c>
      <c r="B1698" s="26"/>
      <c r="C1698" s="33">
        <f>IF(ISBLANK(Comp!C1698)=TRUE,IF(SPRT!C1698=TRUE,SFIN!C1698,SPRT!C1698),Comp!C1698)</f>
        <v>0</v>
      </c>
      <c r="D1698" s="26"/>
      <c r="E1698" s="26"/>
      <c r="F1698" s="26"/>
      <c r="G1698" s="26"/>
      <c r="H1698" s="26"/>
      <c r="I1698" s="26" t="e">
        <f>VLOOKUP(C1698,DATABASE!A:C,3,0)</f>
        <v>#N/A</v>
      </c>
    </row>
    <row r="1699" spans="1:9" ht="12.75" x14ac:dyDescent="0.2">
      <c r="A1699" s="17" t="str">
        <f>IF(ISBLANK(Comp!A1699)=TRUE,SPRT!A1076,Comp!A1699)</f>
        <v>SPRT</v>
      </c>
      <c r="B1699" s="26"/>
      <c r="C1699" s="33">
        <f>IF(ISBLANK(Comp!C1699)=TRUE,IF(SPRT!C1699=TRUE,SFIN!C1699,SPRT!C1699),Comp!C1699)</f>
        <v>0</v>
      </c>
      <c r="D1699" s="26"/>
      <c r="E1699" s="26"/>
      <c r="F1699" s="26"/>
      <c r="G1699" s="26"/>
      <c r="H1699" s="26"/>
      <c r="I1699" s="26" t="e">
        <f>VLOOKUP(C1699,DATABASE!A:C,3,0)</f>
        <v>#N/A</v>
      </c>
    </row>
    <row r="1700" spans="1:9" ht="12.75" x14ac:dyDescent="0.2">
      <c r="A1700" s="17" t="str">
        <f>IF(ISBLANK(Comp!A1700)=TRUE,SPRT!A1077,Comp!A1700)</f>
        <v>SPRT</v>
      </c>
      <c r="B1700" s="26"/>
      <c r="C1700" s="33">
        <f>IF(ISBLANK(Comp!C1700)=TRUE,IF(SPRT!C1700=TRUE,SFIN!C1700,SPRT!C1700),Comp!C1700)</f>
        <v>0</v>
      </c>
      <c r="D1700" s="26"/>
      <c r="E1700" s="26"/>
      <c r="F1700" s="26"/>
      <c r="G1700" s="26"/>
      <c r="H1700" s="26"/>
      <c r="I1700" s="26" t="e">
        <f>VLOOKUP(C1700,DATABASE!A:C,3,0)</f>
        <v>#N/A</v>
      </c>
    </row>
    <row r="1701" spans="1:9" ht="12.75" x14ac:dyDescent="0.2">
      <c r="A1701" s="17" t="str">
        <f>IF(ISBLANK(Comp!A1701)=TRUE,SPRT!A1078,Comp!A1701)</f>
        <v>SPRT</v>
      </c>
      <c r="B1701" s="26"/>
      <c r="C1701" s="33">
        <f>IF(ISBLANK(Comp!C1701)=TRUE,IF(SPRT!C1701=TRUE,SFIN!C1701,SPRT!C1701),Comp!C1701)</f>
        <v>0</v>
      </c>
      <c r="D1701" s="26"/>
      <c r="E1701" s="26"/>
      <c r="F1701" s="26"/>
      <c r="G1701" s="26"/>
      <c r="H1701" s="26"/>
      <c r="I1701" s="26" t="e">
        <f>VLOOKUP(C1701,DATABASE!A:C,3,0)</f>
        <v>#N/A</v>
      </c>
    </row>
    <row r="1702" spans="1:9" ht="12.75" x14ac:dyDescent="0.2">
      <c r="A1702" s="17" t="str">
        <f>IF(ISBLANK(Comp!A1702)=TRUE,SPRT!A1079,Comp!A1702)</f>
        <v>SPRT</v>
      </c>
      <c r="B1702" s="26"/>
      <c r="C1702" s="33">
        <f>IF(ISBLANK(Comp!C1702)=TRUE,IF(SPRT!C1702=TRUE,SFIN!C1702,SPRT!C1702),Comp!C1702)</f>
        <v>0</v>
      </c>
      <c r="D1702" s="26"/>
      <c r="E1702" s="26"/>
      <c r="F1702" s="26"/>
      <c r="G1702" s="26"/>
      <c r="H1702" s="26"/>
      <c r="I1702" s="26" t="e">
        <f>VLOOKUP(C1702,DATABASE!A:C,3,0)</f>
        <v>#N/A</v>
      </c>
    </row>
    <row r="1703" spans="1:9" ht="12.75" x14ac:dyDescent="0.2">
      <c r="A1703" s="17" t="str">
        <f>IF(ISBLANK(Comp!A1703)=TRUE,SPRT!A1080,Comp!A1703)</f>
        <v>SPRT</v>
      </c>
      <c r="B1703" s="26"/>
      <c r="C1703" s="33">
        <f>IF(ISBLANK(Comp!C1703)=TRUE,IF(SPRT!C1703=TRUE,SFIN!C1703,SPRT!C1703),Comp!C1703)</f>
        <v>0</v>
      </c>
      <c r="D1703" s="26"/>
      <c r="E1703" s="26"/>
      <c r="F1703" s="26"/>
      <c r="G1703" s="26"/>
      <c r="H1703" s="26"/>
      <c r="I1703" s="26" t="e">
        <f>VLOOKUP(C1703,DATABASE!A:C,3,0)</f>
        <v>#N/A</v>
      </c>
    </row>
    <row r="1704" spans="1:9" ht="12.75" x14ac:dyDescent="0.2">
      <c r="A1704" s="17" t="str">
        <f>IF(ISBLANK(Comp!A1704)=TRUE,SPRT!A1081,Comp!A1704)</f>
        <v>SPRT</v>
      </c>
      <c r="B1704" s="26"/>
      <c r="C1704" s="33">
        <f>IF(ISBLANK(Comp!C1704)=TRUE,IF(SPRT!C1704=TRUE,SFIN!C1704,SPRT!C1704),Comp!C1704)</f>
        <v>0</v>
      </c>
      <c r="D1704" s="26"/>
      <c r="E1704" s="26"/>
      <c r="F1704" s="26"/>
      <c r="G1704" s="26"/>
      <c r="H1704" s="26"/>
      <c r="I1704" s="26" t="e">
        <f>VLOOKUP(C1704,DATABASE!A:C,3,0)</f>
        <v>#N/A</v>
      </c>
    </row>
    <row r="1705" spans="1:9" ht="12.75" x14ac:dyDescent="0.2">
      <c r="A1705" s="17" t="str">
        <f>IF(ISBLANK(Comp!A1705)=TRUE,SPRT!A1082,Comp!A1705)</f>
        <v>SPRT</v>
      </c>
      <c r="B1705" s="26"/>
      <c r="C1705" s="33">
        <f>IF(ISBLANK(Comp!C1705)=TRUE,IF(SPRT!C1705=TRUE,SFIN!C1705,SPRT!C1705),Comp!C1705)</f>
        <v>0</v>
      </c>
      <c r="D1705" s="26"/>
      <c r="E1705" s="26"/>
      <c r="F1705" s="26"/>
      <c r="G1705" s="26"/>
      <c r="H1705" s="26"/>
      <c r="I1705" s="26" t="e">
        <f>VLOOKUP(C1705,DATABASE!A:C,3,0)</f>
        <v>#N/A</v>
      </c>
    </row>
    <row r="1706" spans="1:9" ht="12.75" x14ac:dyDescent="0.2">
      <c r="A1706" s="17" t="str">
        <f>IF(ISBLANK(Comp!A1706)=TRUE,SPRT!A1083,Comp!A1706)</f>
        <v>SPRT</v>
      </c>
      <c r="B1706" s="26"/>
      <c r="C1706" s="33">
        <f>IF(ISBLANK(Comp!C1706)=TRUE,IF(SPRT!C1706=TRUE,SFIN!C1706,SPRT!C1706),Comp!C1706)</f>
        <v>0</v>
      </c>
      <c r="D1706" s="26"/>
      <c r="E1706" s="26"/>
      <c r="F1706" s="26"/>
      <c r="G1706" s="26"/>
      <c r="H1706" s="26"/>
      <c r="I1706" s="26" t="e">
        <f>VLOOKUP(C1706,DATABASE!A:C,3,0)</f>
        <v>#N/A</v>
      </c>
    </row>
    <row r="1707" spans="1:9" ht="12.75" x14ac:dyDescent="0.2">
      <c r="A1707" s="17" t="str">
        <f>IF(ISBLANK(Comp!A1707)=TRUE,SPRT!A1084,Comp!A1707)</f>
        <v>SPRT</v>
      </c>
      <c r="B1707" s="26"/>
      <c r="C1707" s="33">
        <f>IF(ISBLANK(Comp!C1707)=TRUE,IF(SPRT!C1707=TRUE,SFIN!C1707,SPRT!C1707),Comp!C1707)</f>
        <v>0</v>
      </c>
      <c r="D1707" s="26"/>
      <c r="E1707" s="26"/>
      <c r="F1707" s="26"/>
      <c r="G1707" s="26"/>
      <c r="H1707" s="26"/>
      <c r="I1707" s="26" t="e">
        <f>VLOOKUP(C1707,DATABASE!A:C,3,0)</f>
        <v>#N/A</v>
      </c>
    </row>
    <row r="1708" spans="1:9" ht="12.75" x14ac:dyDescent="0.2">
      <c r="A1708" s="17" t="str">
        <f>IF(ISBLANK(Comp!A1708)=TRUE,SPRT!A1085,Comp!A1708)</f>
        <v>SPRT</v>
      </c>
      <c r="B1708" s="26"/>
      <c r="C1708" s="33">
        <f>IF(ISBLANK(Comp!C1708)=TRUE,IF(SPRT!C1708=TRUE,SFIN!C1708,SPRT!C1708),Comp!C1708)</f>
        <v>0</v>
      </c>
      <c r="D1708" s="26"/>
      <c r="E1708" s="26"/>
      <c r="F1708" s="26"/>
      <c r="G1708" s="26"/>
      <c r="H1708" s="26"/>
      <c r="I1708" s="26" t="e">
        <f>VLOOKUP(C1708,DATABASE!A:C,3,0)</f>
        <v>#N/A</v>
      </c>
    </row>
    <row r="1709" spans="1:9" ht="12.75" x14ac:dyDescent="0.2">
      <c r="A1709" s="17" t="str">
        <f>IF(ISBLANK(Comp!A1709)=TRUE,SPRT!A1086,Comp!A1709)</f>
        <v>SPRT</v>
      </c>
      <c r="B1709" s="26"/>
      <c r="C1709" s="33">
        <f>IF(ISBLANK(Comp!C1709)=TRUE,IF(SPRT!C1709=TRUE,SFIN!C1709,SPRT!C1709),Comp!C1709)</f>
        <v>0</v>
      </c>
      <c r="D1709" s="26"/>
      <c r="E1709" s="26"/>
      <c r="F1709" s="26"/>
      <c r="G1709" s="26"/>
      <c r="H1709" s="26"/>
      <c r="I1709" s="26" t="e">
        <f>VLOOKUP(C1709,DATABASE!A:C,3,0)</f>
        <v>#N/A</v>
      </c>
    </row>
    <row r="1710" spans="1:9" ht="12.75" x14ac:dyDescent="0.2">
      <c r="A1710" s="17" t="str">
        <f>IF(ISBLANK(Comp!A1710)=TRUE,SPRT!A1087,Comp!A1710)</f>
        <v>SPRT</v>
      </c>
      <c r="B1710" s="26"/>
      <c r="C1710" s="33">
        <f>IF(ISBLANK(Comp!C1710)=TRUE,IF(SPRT!C1710=TRUE,SFIN!C1710,SPRT!C1710),Comp!C1710)</f>
        <v>0</v>
      </c>
      <c r="D1710" s="26"/>
      <c r="E1710" s="26"/>
      <c r="F1710" s="26"/>
      <c r="G1710" s="26"/>
      <c r="H1710" s="26"/>
      <c r="I1710" s="26" t="e">
        <f>VLOOKUP(C1710,DATABASE!A:C,3,0)</f>
        <v>#N/A</v>
      </c>
    </row>
    <row r="1711" spans="1:9" ht="12.75" x14ac:dyDescent="0.2">
      <c r="A1711" s="17" t="str">
        <f>IF(ISBLANK(Comp!A1711)=TRUE,SPRT!A1088,Comp!A1711)</f>
        <v>SPRT</v>
      </c>
      <c r="B1711" s="26"/>
      <c r="C1711" s="33">
        <f>IF(ISBLANK(Comp!C1711)=TRUE,IF(SPRT!C1711=TRUE,SFIN!C1711,SPRT!C1711),Comp!C1711)</f>
        <v>0</v>
      </c>
      <c r="D1711" s="26"/>
      <c r="E1711" s="26"/>
      <c r="F1711" s="26"/>
      <c r="G1711" s="26"/>
      <c r="H1711" s="26"/>
      <c r="I1711" s="26" t="e">
        <f>VLOOKUP(C1711,DATABASE!A:C,3,0)</f>
        <v>#N/A</v>
      </c>
    </row>
    <row r="1712" spans="1:9" ht="12.75" x14ac:dyDescent="0.2">
      <c r="A1712" s="17" t="str">
        <f>IF(ISBLANK(Comp!A1712)=TRUE,SPRT!A1089,Comp!A1712)</f>
        <v>SPRT</v>
      </c>
      <c r="B1712" s="26"/>
      <c r="C1712" s="33">
        <f>IF(ISBLANK(Comp!C1712)=TRUE,IF(SPRT!C1712=TRUE,SFIN!C1712,SPRT!C1712),Comp!C1712)</f>
        <v>0</v>
      </c>
      <c r="D1712" s="26"/>
      <c r="E1712" s="26"/>
      <c r="F1712" s="26"/>
      <c r="G1712" s="26"/>
      <c r="H1712" s="26"/>
      <c r="I1712" s="26" t="e">
        <f>VLOOKUP(C1712,DATABASE!A:C,3,0)</f>
        <v>#N/A</v>
      </c>
    </row>
    <row r="1713" spans="1:9" ht="12.75" x14ac:dyDescent="0.2">
      <c r="A1713" s="17" t="str">
        <f>IF(ISBLANK(Comp!A1713)=TRUE,SPRT!A1090,Comp!A1713)</f>
        <v>SPRT</v>
      </c>
      <c r="B1713" s="26"/>
      <c r="C1713" s="33">
        <f>IF(ISBLANK(Comp!C1713)=TRUE,IF(SPRT!C1713=TRUE,SFIN!C1713,SPRT!C1713),Comp!C1713)</f>
        <v>0</v>
      </c>
      <c r="D1713" s="26"/>
      <c r="E1713" s="26"/>
      <c r="F1713" s="26"/>
      <c r="G1713" s="26"/>
      <c r="H1713" s="26"/>
      <c r="I1713" s="26" t="e">
        <f>VLOOKUP(C1713,DATABASE!A:C,3,0)</f>
        <v>#N/A</v>
      </c>
    </row>
    <row r="1714" spans="1:9" ht="12.75" x14ac:dyDescent="0.2">
      <c r="A1714" s="17" t="str">
        <f>IF(ISBLANK(Comp!A1714)=TRUE,SPRT!A1091,Comp!A1714)</f>
        <v>SPRT</v>
      </c>
      <c r="B1714" s="26"/>
      <c r="C1714" s="33">
        <f>IF(ISBLANK(Comp!C1714)=TRUE,IF(SPRT!C1714=TRUE,SFIN!C1714,SPRT!C1714),Comp!C1714)</f>
        <v>0</v>
      </c>
      <c r="D1714" s="26"/>
      <c r="E1714" s="26"/>
      <c r="F1714" s="26"/>
      <c r="G1714" s="26"/>
      <c r="H1714" s="26"/>
      <c r="I1714" s="26" t="e">
        <f>VLOOKUP(C1714,DATABASE!A:C,3,0)</f>
        <v>#N/A</v>
      </c>
    </row>
    <row r="1715" spans="1:9" ht="12.75" x14ac:dyDescent="0.2">
      <c r="A1715" s="17" t="str">
        <f>IF(ISBLANK(Comp!A1715)=TRUE,SPRT!A1092,Comp!A1715)</f>
        <v>SPRT</v>
      </c>
      <c r="B1715" s="26"/>
      <c r="C1715" s="33">
        <f>IF(ISBLANK(Comp!C1715)=TRUE,IF(SPRT!C1715=TRUE,SFIN!C1715,SPRT!C1715),Comp!C1715)</f>
        <v>0</v>
      </c>
      <c r="D1715" s="26"/>
      <c r="E1715" s="26"/>
      <c r="F1715" s="26"/>
      <c r="G1715" s="26"/>
      <c r="H1715" s="26"/>
      <c r="I1715" s="26" t="e">
        <f>VLOOKUP(C1715,DATABASE!A:C,3,0)</f>
        <v>#N/A</v>
      </c>
    </row>
    <row r="1716" spans="1:9" ht="12.75" x14ac:dyDescent="0.2">
      <c r="A1716" s="17" t="str">
        <f>IF(ISBLANK(Comp!A1716)=TRUE,SPRT!A1093,Comp!A1716)</f>
        <v>SPRT</v>
      </c>
      <c r="B1716" s="26"/>
      <c r="C1716" s="33">
        <f>IF(ISBLANK(Comp!C1716)=TRUE,IF(SPRT!C1716=TRUE,SFIN!C1716,SPRT!C1716),Comp!C1716)</f>
        <v>0</v>
      </c>
      <c r="D1716" s="26"/>
      <c r="E1716" s="26"/>
      <c r="F1716" s="26"/>
      <c r="G1716" s="26"/>
      <c r="H1716" s="26"/>
      <c r="I1716" s="26" t="e">
        <f>VLOOKUP(C1716,DATABASE!A:C,3,0)</f>
        <v>#N/A</v>
      </c>
    </row>
    <row r="1717" spans="1:9" ht="12.75" x14ac:dyDescent="0.2">
      <c r="A1717" s="17" t="str">
        <f>IF(ISBLANK(Comp!A1717)=TRUE,SPRT!A1094,Comp!A1717)</f>
        <v>SPRT</v>
      </c>
      <c r="B1717" s="26"/>
      <c r="C1717" s="33">
        <f>IF(ISBLANK(Comp!C1717)=TRUE,IF(SPRT!C1717=TRUE,SFIN!C1717,SPRT!C1717),Comp!C1717)</f>
        <v>0</v>
      </c>
      <c r="D1717" s="26"/>
      <c r="E1717" s="26"/>
      <c r="F1717" s="26"/>
      <c r="G1717" s="26"/>
      <c r="H1717" s="26"/>
      <c r="I1717" s="26" t="e">
        <f>VLOOKUP(C1717,DATABASE!A:C,3,0)</f>
        <v>#N/A</v>
      </c>
    </row>
    <row r="1718" spans="1:9" ht="12.75" x14ac:dyDescent="0.2">
      <c r="A1718" s="17" t="str">
        <f>IF(ISBLANK(Comp!A1718)=TRUE,SPRT!A1095,Comp!A1718)</f>
        <v>SPRT</v>
      </c>
      <c r="B1718" s="26"/>
      <c r="C1718" s="33">
        <f>IF(ISBLANK(Comp!C1718)=TRUE,IF(SPRT!C1718=TRUE,SFIN!C1718,SPRT!C1718),Comp!C1718)</f>
        <v>0</v>
      </c>
      <c r="D1718" s="26"/>
      <c r="E1718" s="26"/>
      <c r="F1718" s="26"/>
      <c r="G1718" s="26"/>
      <c r="H1718" s="26"/>
      <c r="I1718" s="26" t="e">
        <f>VLOOKUP(C1718,DATABASE!A:C,3,0)</f>
        <v>#N/A</v>
      </c>
    </row>
    <row r="1719" spans="1:9" ht="12.75" x14ac:dyDescent="0.2">
      <c r="A1719" s="17" t="str">
        <f>IF(ISBLANK(Comp!A1719)=TRUE,SPRT!A1096,Comp!A1719)</f>
        <v>SPRT</v>
      </c>
      <c r="B1719" s="26"/>
      <c r="C1719" s="33">
        <f>IF(ISBLANK(Comp!C1719)=TRUE,IF(SPRT!C1719=TRUE,SFIN!C1719,SPRT!C1719),Comp!C1719)</f>
        <v>0</v>
      </c>
      <c r="D1719" s="26"/>
      <c r="E1719" s="26"/>
      <c r="F1719" s="26"/>
      <c r="G1719" s="26"/>
      <c r="H1719" s="26"/>
      <c r="I1719" s="26" t="e">
        <f>VLOOKUP(C1719,DATABASE!A:C,3,0)</f>
        <v>#N/A</v>
      </c>
    </row>
    <row r="1720" spans="1:9" ht="12.75" x14ac:dyDescent="0.2">
      <c r="A1720" s="17" t="str">
        <f>IF(ISBLANK(Comp!A1720)=TRUE,SPRT!A1097,Comp!A1720)</f>
        <v>SPRT</v>
      </c>
      <c r="B1720" s="26"/>
      <c r="C1720" s="33">
        <f>IF(ISBLANK(Comp!C1720)=TRUE,IF(SPRT!C1720=TRUE,SFIN!C1720,SPRT!C1720),Comp!C1720)</f>
        <v>0</v>
      </c>
      <c r="D1720" s="26"/>
      <c r="E1720" s="26"/>
      <c r="F1720" s="26"/>
      <c r="G1720" s="26"/>
      <c r="H1720" s="26"/>
      <c r="I1720" s="26" t="e">
        <f>VLOOKUP(C1720,DATABASE!A:C,3,0)</f>
        <v>#N/A</v>
      </c>
    </row>
    <row r="1721" spans="1:9" ht="12.75" x14ac:dyDescent="0.2">
      <c r="A1721" s="17" t="str">
        <f>IF(ISBLANK(Comp!A1721)=TRUE,SPRT!A1098,Comp!A1721)</f>
        <v>SPRT</v>
      </c>
      <c r="B1721" s="26"/>
      <c r="C1721" s="33">
        <f>IF(ISBLANK(Comp!C1721)=TRUE,IF(SPRT!C1721=TRUE,SFIN!C1721,SPRT!C1721),Comp!C1721)</f>
        <v>0</v>
      </c>
      <c r="D1721" s="26"/>
      <c r="E1721" s="26"/>
      <c r="F1721" s="26"/>
      <c r="G1721" s="26"/>
      <c r="H1721" s="26"/>
      <c r="I1721" s="26" t="e">
        <f>VLOOKUP(C1721,DATABASE!A:C,3,0)</f>
        <v>#N/A</v>
      </c>
    </row>
    <row r="1722" spans="1:9" ht="12.75" x14ac:dyDescent="0.2">
      <c r="A1722" s="17" t="str">
        <f>IF(ISBLANK(Comp!A1722)=TRUE,SPRT!A1099,Comp!A1722)</f>
        <v>SPRT</v>
      </c>
      <c r="B1722" s="26"/>
      <c r="C1722" s="33">
        <f>IF(ISBLANK(Comp!C1722)=TRUE,IF(SPRT!C1722=TRUE,SFIN!C1722,SPRT!C1722),Comp!C1722)</f>
        <v>0</v>
      </c>
      <c r="D1722" s="26"/>
      <c r="E1722" s="26"/>
      <c r="F1722" s="26"/>
      <c r="G1722" s="26"/>
      <c r="H1722" s="26"/>
      <c r="I1722" s="26" t="e">
        <f>VLOOKUP(C1722,DATABASE!A:C,3,0)</f>
        <v>#N/A</v>
      </c>
    </row>
    <row r="1723" spans="1:9" ht="12.75" x14ac:dyDescent="0.2">
      <c r="A1723" s="17" t="str">
        <f>IF(ISBLANK(Comp!A1723)=TRUE,SPRT!A1100,Comp!A1723)</f>
        <v>SPRT</v>
      </c>
      <c r="B1723" s="26"/>
      <c r="C1723" s="33">
        <f>IF(ISBLANK(Comp!C1723)=TRUE,IF(SPRT!C1723=TRUE,SFIN!C1723,SPRT!C1723),Comp!C1723)</f>
        <v>0</v>
      </c>
      <c r="D1723" s="26"/>
      <c r="E1723" s="26"/>
      <c r="F1723" s="26"/>
      <c r="G1723" s="26"/>
      <c r="H1723" s="26"/>
      <c r="I1723" s="26" t="e">
        <f>VLOOKUP(C1723,DATABASE!A:C,3,0)</f>
        <v>#N/A</v>
      </c>
    </row>
    <row r="1724" spans="1:9" ht="12.75" x14ac:dyDescent="0.2">
      <c r="A1724" s="17" t="str">
        <f>IF(ISBLANK(Comp!A1724)=TRUE,SPRT!A1101,Comp!A1724)</f>
        <v>SPRT</v>
      </c>
      <c r="B1724" s="26"/>
      <c r="C1724" s="33">
        <f>IF(ISBLANK(Comp!C1724)=TRUE,IF(SPRT!C1724=TRUE,SFIN!C1724,SPRT!C1724),Comp!C1724)</f>
        <v>0</v>
      </c>
      <c r="D1724" s="26"/>
      <c r="E1724" s="26"/>
      <c r="F1724" s="26"/>
      <c r="G1724" s="26"/>
      <c r="H1724" s="26"/>
      <c r="I1724" s="26" t="e">
        <f>VLOOKUP(C1724,DATABASE!A:C,3,0)</f>
        <v>#N/A</v>
      </c>
    </row>
    <row r="1725" spans="1:9" ht="12.75" x14ac:dyDescent="0.2">
      <c r="A1725" s="17" t="str">
        <f>IF(ISBLANK(Comp!A1725)=TRUE,SPRT!A1102,Comp!A1725)</f>
        <v>SPRT</v>
      </c>
      <c r="B1725" s="26"/>
      <c r="C1725" s="33">
        <f>IF(ISBLANK(Comp!C1725)=TRUE,IF(SPRT!C1725=TRUE,SFIN!C1725,SPRT!C1725),Comp!C1725)</f>
        <v>0</v>
      </c>
      <c r="D1725" s="26"/>
      <c r="E1725" s="26"/>
      <c r="F1725" s="26"/>
      <c r="G1725" s="26"/>
      <c r="H1725" s="26"/>
      <c r="I1725" s="26" t="e">
        <f>VLOOKUP(C1725,DATABASE!A:C,3,0)</f>
        <v>#N/A</v>
      </c>
    </row>
    <row r="1726" spans="1:9" ht="12.75" x14ac:dyDescent="0.2">
      <c r="A1726" s="17" t="str">
        <f>IF(ISBLANK(Comp!A1726)=TRUE,SPRT!A1103,Comp!A1726)</f>
        <v>SPRT</v>
      </c>
      <c r="B1726" s="26"/>
      <c r="C1726" s="33">
        <f>IF(ISBLANK(Comp!C1726)=TRUE,IF(SPRT!C1726=TRUE,SFIN!C1726,SPRT!C1726),Comp!C1726)</f>
        <v>0</v>
      </c>
      <c r="D1726" s="26"/>
      <c r="E1726" s="26"/>
      <c r="F1726" s="26"/>
      <c r="G1726" s="26"/>
      <c r="H1726" s="26"/>
      <c r="I1726" s="26" t="e">
        <f>VLOOKUP(C1726,DATABASE!A:C,3,0)</f>
        <v>#N/A</v>
      </c>
    </row>
    <row r="1727" spans="1:9" ht="12.75" x14ac:dyDescent="0.2">
      <c r="A1727" s="17" t="str">
        <f>IF(ISBLANK(Comp!A1727)=TRUE,SPRT!A1104,Comp!A1727)</f>
        <v>SPRT</v>
      </c>
      <c r="B1727" s="26"/>
      <c r="C1727" s="33">
        <f>IF(ISBLANK(Comp!C1727)=TRUE,IF(SPRT!C1727=TRUE,SFIN!C1727,SPRT!C1727),Comp!C1727)</f>
        <v>0</v>
      </c>
      <c r="D1727" s="26"/>
      <c r="E1727" s="26"/>
      <c r="F1727" s="26"/>
      <c r="G1727" s="26"/>
      <c r="H1727" s="26"/>
      <c r="I1727" s="26" t="e">
        <f>VLOOKUP(C1727,DATABASE!A:C,3,0)</f>
        <v>#N/A</v>
      </c>
    </row>
    <row r="1728" spans="1:9" ht="12.75" x14ac:dyDescent="0.2">
      <c r="A1728" s="17" t="str">
        <f>IF(ISBLANK(Comp!A1728)=TRUE,SPRT!A1105,Comp!A1728)</f>
        <v>SPRT</v>
      </c>
      <c r="B1728" s="26"/>
      <c r="C1728" s="33">
        <f>IF(ISBLANK(Comp!C1728)=TRUE,IF(SPRT!C1728=TRUE,SFIN!C1728,SPRT!C1728),Comp!C1728)</f>
        <v>0</v>
      </c>
      <c r="D1728" s="26"/>
      <c r="E1728" s="26"/>
      <c r="F1728" s="26"/>
      <c r="G1728" s="26"/>
      <c r="H1728" s="26"/>
      <c r="I1728" s="26" t="e">
        <f>VLOOKUP(C1728,DATABASE!A:C,3,0)</f>
        <v>#N/A</v>
      </c>
    </row>
    <row r="1729" spans="1:9" ht="12.75" x14ac:dyDescent="0.2">
      <c r="A1729" s="17" t="str">
        <f>IF(ISBLANK(Comp!A1729)=TRUE,SPRT!A1106,Comp!A1729)</f>
        <v>SPRT</v>
      </c>
      <c r="B1729" s="26"/>
      <c r="C1729" s="33">
        <f>IF(ISBLANK(Comp!C1729)=TRUE,IF(SPRT!C1729=TRUE,SFIN!C1729,SPRT!C1729),Comp!C1729)</f>
        <v>0</v>
      </c>
      <c r="D1729" s="26"/>
      <c r="E1729" s="26"/>
      <c r="F1729" s="26"/>
      <c r="G1729" s="26"/>
      <c r="H1729" s="26"/>
      <c r="I1729" s="26" t="e">
        <f>VLOOKUP(C1729,DATABASE!A:C,3,0)</f>
        <v>#N/A</v>
      </c>
    </row>
    <row r="1730" spans="1:9" ht="12.75" x14ac:dyDescent="0.2">
      <c r="A1730" s="17" t="str">
        <f>IF(ISBLANK(Comp!A1730)=TRUE,SPRT!A1107,Comp!A1730)</f>
        <v>SPRT</v>
      </c>
      <c r="B1730" s="26"/>
      <c r="C1730" s="33">
        <f>IF(ISBLANK(Comp!C1730)=TRUE,IF(SPRT!C1730=TRUE,SFIN!C1730,SPRT!C1730),Comp!C1730)</f>
        <v>0</v>
      </c>
      <c r="D1730" s="26"/>
      <c r="E1730" s="26"/>
      <c r="F1730" s="26"/>
      <c r="G1730" s="26"/>
      <c r="H1730" s="26"/>
      <c r="I1730" s="26" t="e">
        <f>VLOOKUP(C1730,DATABASE!A:C,3,0)</f>
        <v>#N/A</v>
      </c>
    </row>
    <row r="1731" spans="1:9" ht="12.75" x14ac:dyDescent="0.2">
      <c r="A1731" s="17" t="str">
        <f>IF(ISBLANK(Comp!A1731)=TRUE,SPRT!A1108,Comp!A1731)</f>
        <v>SPRT</v>
      </c>
      <c r="B1731" s="26"/>
      <c r="C1731" s="33">
        <f>IF(ISBLANK(Comp!C1731)=TRUE,IF(SPRT!C1731=TRUE,SFIN!C1731,SPRT!C1731),Comp!C1731)</f>
        <v>0</v>
      </c>
      <c r="D1731" s="26"/>
      <c r="E1731" s="26"/>
      <c r="F1731" s="26"/>
      <c r="G1731" s="26"/>
      <c r="H1731" s="26"/>
      <c r="I1731" s="26" t="e">
        <f>VLOOKUP(C1731,DATABASE!A:C,3,0)</f>
        <v>#N/A</v>
      </c>
    </row>
    <row r="1732" spans="1:9" ht="12.75" x14ac:dyDescent="0.2">
      <c r="A1732" s="17" t="str">
        <f>IF(ISBLANK(Comp!A1732)=TRUE,SPRT!A1109,Comp!A1732)</f>
        <v>SPRT</v>
      </c>
      <c r="B1732" s="26"/>
      <c r="C1732" s="33">
        <f>IF(ISBLANK(Comp!C1732)=TRUE,IF(SPRT!C1732=TRUE,SFIN!C1732,SPRT!C1732),Comp!C1732)</f>
        <v>0</v>
      </c>
      <c r="D1732" s="26"/>
      <c r="E1732" s="26"/>
      <c r="F1732" s="26"/>
      <c r="G1732" s="26"/>
      <c r="H1732" s="26"/>
      <c r="I1732" s="26" t="e">
        <f>VLOOKUP(C1732,DATABASE!A:C,3,0)</f>
        <v>#N/A</v>
      </c>
    </row>
    <row r="1733" spans="1:9" ht="12.75" x14ac:dyDescent="0.2">
      <c r="A1733" s="17" t="str">
        <f>IF(ISBLANK(Comp!A1733)=TRUE,SPRT!A1110,Comp!A1733)</f>
        <v>SPRT</v>
      </c>
      <c r="B1733" s="26"/>
      <c r="C1733" s="33">
        <f>IF(ISBLANK(Comp!C1733)=TRUE,IF(SPRT!C1733=TRUE,SFIN!C1733,SPRT!C1733),Comp!C1733)</f>
        <v>0</v>
      </c>
      <c r="D1733" s="26"/>
      <c r="E1733" s="26"/>
      <c r="F1733" s="26"/>
      <c r="G1733" s="26"/>
      <c r="H1733" s="26"/>
      <c r="I1733" s="26" t="e">
        <f>VLOOKUP(C1733,DATABASE!A:C,3,0)</f>
        <v>#N/A</v>
      </c>
    </row>
    <row r="1734" spans="1:9" ht="12.75" x14ac:dyDescent="0.2">
      <c r="A1734" s="17" t="str">
        <f>IF(ISBLANK(Comp!A1734)=TRUE,SPRT!A1111,Comp!A1734)</f>
        <v>SPRT</v>
      </c>
      <c r="B1734" s="26"/>
      <c r="C1734" s="33">
        <f>IF(ISBLANK(Comp!C1734)=TRUE,IF(SPRT!C1734=TRUE,SFIN!C1734,SPRT!C1734),Comp!C1734)</f>
        <v>0</v>
      </c>
      <c r="D1734" s="26"/>
      <c r="E1734" s="26"/>
      <c r="F1734" s="26"/>
      <c r="G1734" s="26"/>
      <c r="H1734" s="26"/>
      <c r="I1734" s="26" t="e">
        <f>VLOOKUP(C1734,DATABASE!A:C,3,0)</f>
        <v>#N/A</v>
      </c>
    </row>
    <row r="1735" spans="1:9" ht="12.75" x14ac:dyDescent="0.2">
      <c r="A1735" s="17" t="str">
        <f>IF(ISBLANK(Comp!A1735)=TRUE,SPRT!A1112,Comp!A1735)</f>
        <v>SPRT</v>
      </c>
      <c r="B1735" s="26"/>
      <c r="C1735" s="33">
        <f>IF(ISBLANK(Comp!C1735)=TRUE,IF(SPRT!C1735=TRUE,SFIN!C1735,SPRT!C1735),Comp!C1735)</f>
        <v>0</v>
      </c>
      <c r="D1735" s="26"/>
      <c r="E1735" s="26"/>
      <c r="F1735" s="26"/>
      <c r="G1735" s="26"/>
      <c r="H1735" s="26"/>
      <c r="I1735" s="26" t="e">
        <f>VLOOKUP(C1735,DATABASE!A:C,3,0)</f>
        <v>#N/A</v>
      </c>
    </row>
    <row r="1736" spans="1:9" ht="12.75" x14ac:dyDescent="0.2">
      <c r="A1736" s="17" t="str">
        <f>IF(ISBLANK(Comp!A1736)=TRUE,SPRT!A1113,Comp!A1736)</f>
        <v>SPRT</v>
      </c>
      <c r="B1736" s="26"/>
      <c r="C1736" s="33">
        <f>IF(ISBLANK(Comp!C1736)=TRUE,IF(SPRT!C1736=TRUE,SFIN!C1736,SPRT!C1736),Comp!C1736)</f>
        <v>0</v>
      </c>
      <c r="D1736" s="26"/>
      <c r="E1736" s="26"/>
      <c r="F1736" s="26"/>
      <c r="G1736" s="26"/>
      <c r="H1736" s="26"/>
      <c r="I1736" s="26" t="e">
        <f>VLOOKUP(C1736,DATABASE!A:C,3,0)</f>
        <v>#N/A</v>
      </c>
    </row>
    <row r="1737" spans="1:9" ht="12.75" x14ac:dyDescent="0.2">
      <c r="A1737" s="17" t="str">
        <f>IF(ISBLANK(Comp!A1737)=TRUE,SPRT!A1114,Comp!A1737)</f>
        <v>SPRT</v>
      </c>
      <c r="B1737" s="26"/>
      <c r="C1737" s="33">
        <f>IF(ISBLANK(Comp!C1737)=TRUE,IF(SPRT!C1737=TRUE,SFIN!C1737,SPRT!C1737),Comp!C1737)</f>
        <v>0</v>
      </c>
      <c r="D1737" s="26"/>
      <c r="E1737" s="26"/>
      <c r="F1737" s="26"/>
      <c r="G1737" s="26"/>
      <c r="H1737" s="26"/>
      <c r="I1737" s="26" t="e">
        <f>VLOOKUP(C1737,DATABASE!A:C,3,0)</f>
        <v>#N/A</v>
      </c>
    </row>
    <row r="1738" spans="1:9" ht="12.75" x14ac:dyDescent="0.2">
      <c r="A1738" s="17" t="str">
        <f>IF(ISBLANK(Comp!A1738)=TRUE,SPRT!A1115,Comp!A1738)</f>
        <v>SPRT</v>
      </c>
      <c r="B1738" s="26"/>
      <c r="C1738" s="33">
        <f>IF(ISBLANK(Comp!C1738)=TRUE,IF(SPRT!C1738=TRUE,SFIN!C1738,SPRT!C1738),Comp!C1738)</f>
        <v>0</v>
      </c>
      <c r="D1738" s="26"/>
      <c r="E1738" s="26"/>
      <c r="F1738" s="26"/>
      <c r="G1738" s="26"/>
      <c r="H1738" s="26"/>
      <c r="I1738" s="26" t="e">
        <f>VLOOKUP(C1738,DATABASE!A:C,3,0)</f>
        <v>#N/A</v>
      </c>
    </row>
    <row r="1739" spans="1:9" ht="12.75" x14ac:dyDescent="0.2">
      <c r="A1739" s="17" t="str">
        <f>IF(ISBLANK(Comp!A1739)=TRUE,SPRT!A1116,Comp!A1739)</f>
        <v>SPRT</v>
      </c>
      <c r="B1739" s="26"/>
      <c r="C1739" s="33">
        <f>IF(ISBLANK(Comp!C1739)=TRUE,IF(SPRT!C1739=TRUE,SFIN!C1739,SPRT!C1739),Comp!C1739)</f>
        <v>0</v>
      </c>
      <c r="D1739" s="26"/>
      <c r="E1739" s="26"/>
      <c r="F1739" s="26"/>
      <c r="G1739" s="26"/>
      <c r="H1739" s="26"/>
      <c r="I1739" s="26" t="e">
        <f>VLOOKUP(C1739,DATABASE!A:C,3,0)</f>
        <v>#N/A</v>
      </c>
    </row>
    <row r="1740" spans="1:9" ht="12.75" x14ac:dyDescent="0.2">
      <c r="A1740" s="17" t="str">
        <f>IF(ISBLANK(Comp!A1740)=TRUE,SPRT!A1117,Comp!A1740)</f>
        <v>SPRT</v>
      </c>
      <c r="B1740" s="26"/>
      <c r="C1740" s="33">
        <f>IF(ISBLANK(Comp!C1740)=TRUE,IF(SPRT!C1740=TRUE,SFIN!C1740,SPRT!C1740),Comp!C1740)</f>
        <v>0</v>
      </c>
      <c r="D1740" s="26"/>
      <c r="E1740" s="26"/>
      <c r="F1740" s="26"/>
      <c r="G1740" s="26"/>
      <c r="H1740" s="26"/>
      <c r="I1740" s="26" t="e">
        <f>VLOOKUP(C1740,DATABASE!A:C,3,0)</f>
        <v>#N/A</v>
      </c>
    </row>
    <row r="1741" spans="1:9" ht="12.75" x14ac:dyDescent="0.2">
      <c r="A1741" s="17" t="str">
        <f>IF(ISBLANK(Comp!A1741)=TRUE,SPRT!A1118,Comp!A1741)</f>
        <v>SPRT</v>
      </c>
      <c r="B1741" s="26"/>
      <c r="C1741" s="33">
        <f>IF(ISBLANK(Comp!C1741)=TRUE,IF(SPRT!C1741=TRUE,SFIN!C1741,SPRT!C1741),Comp!C1741)</f>
        <v>0</v>
      </c>
      <c r="D1741" s="26"/>
      <c r="E1741" s="26"/>
      <c r="F1741" s="26"/>
      <c r="G1741" s="26"/>
      <c r="H1741" s="26"/>
      <c r="I1741" s="26" t="e">
        <f>VLOOKUP(C1741,DATABASE!A:C,3,0)</f>
        <v>#N/A</v>
      </c>
    </row>
    <row r="1742" spans="1:9" ht="12.75" x14ac:dyDescent="0.2">
      <c r="A1742" s="17" t="str">
        <f>IF(ISBLANK(Comp!A1742)=TRUE,SPRT!A1119,Comp!A1742)</f>
        <v>SPRT</v>
      </c>
      <c r="B1742" s="26"/>
      <c r="C1742" s="33">
        <f>IF(ISBLANK(Comp!C1742)=TRUE,IF(SPRT!C1742=TRUE,SFIN!C1742,SPRT!C1742),Comp!C1742)</f>
        <v>0</v>
      </c>
      <c r="D1742" s="26"/>
      <c r="E1742" s="26"/>
      <c r="F1742" s="26"/>
      <c r="G1742" s="26"/>
      <c r="H1742" s="26"/>
      <c r="I1742" s="26" t="e">
        <f>VLOOKUP(C1742,DATABASE!A:C,3,0)</f>
        <v>#N/A</v>
      </c>
    </row>
    <row r="1743" spans="1:9" ht="12.75" x14ac:dyDescent="0.2">
      <c r="A1743" s="17" t="str">
        <f>IF(ISBLANK(Comp!A1743)=TRUE,SPRT!A1120,Comp!A1743)</f>
        <v>SPRT</v>
      </c>
      <c r="B1743" s="26"/>
      <c r="C1743" s="33">
        <f>IF(ISBLANK(Comp!C1743)=TRUE,IF(SPRT!C1743=TRUE,SFIN!C1743,SPRT!C1743),Comp!C1743)</f>
        <v>0</v>
      </c>
      <c r="D1743" s="26"/>
      <c r="E1743" s="26"/>
      <c r="F1743" s="26"/>
      <c r="G1743" s="26"/>
      <c r="H1743" s="26"/>
      <c r="I1743" s="26" t="e">
        <f>VLOOKUP(C1743,DATABASE!A:C,3,0)</f>
        <v>#N/A</v>
      </c>
    </row>
    <row r="1744" spans="1:9" ht="12.75" x14ac:dyDescent="0.2">
      <c r="A1744" s="17" t="str">
        <f>IF(ISBLANK(Comp!A1744)=TRUE,SPRT!A1121,Comp!A1744)</f>
        <v>SPRT</v>
      </c>
      <c r="B1744" s="26"/>
      <c r="C1744" s="33">
        <f>IF(ISBLANK(Comp!C1744)=TRUE,IF(SPRT!C1744=TRUE,SFIN!C1744,SPRT!C1744),Comp!C1744)</f>
        <v>0</v>
      </c>
      <c r="D1744" s="26"/>
      <c r="E1744" s="26"/>
      <c r="F1744" s="26"/>
      <c r="G1744" s="26"/>
      <c r="H1744" s="26"/>
      <c r="I1744" s="26" t="e">
        <f>VLOOKUP(C1744,DATABASE!A:C,3,0)</f>
        <v>#N/A</v>
      </c>
    </row>
    <row r="1745" spans="1:9" ht="12.75" x14ac:dyDescent="0.2">
      <c r="A1745" s="17" t="str">
        <f>IF(ISBLANK(Comp!A1745)=TRUE,SPRT!A1122,Comp!A1745)</f>
        <v>SPRT</v>
      </c>
      <c r="B1745" s="26"/>
      <c r="C1745" s="33">
        <f>IF(ISBLANK(Comp!C1745)=TRUE,IF(SPRT!C1745=TRUE,SFIN!C1745,SPRT!C1745),Comp!C1745)</f>
        <v>0</v>
      </c>
      <c r="D1745" s="26"/>
      <c r="E1745" s="26"/>
      <c r="F1745" s="26"/>
      <c r="G1745" s="26"/>
      <c r="H1745" s="26"/>
      <c r="I1745" s="26" t="e">
        <f>VLOOKUP(C1745,DATABASE!A:C,3,0)</f>
        <v>#N/A</v>
      </c>
    </row>
    <row r="1746" spans="1:9" ht="12.75" x14ac:dyDescent="0.2">
      <c r="A1746" s="17" t="str">
        <f>IF(ISBLANK(Comp!A1746)=TRUE,SPRT!A1123,Comp!A1746)</f>
        <v>SPRT</v>
      </c>
      <c r="B1746" s="26"/>
      <c r="C1746" s="33">
        <f>IF(ISBLANK(Comp!C1746)=TRUE,IF(SPRT!C1746=TRUE,SFIN!C1746,SPRT!C1746),Comp!C1746)</f>
        <v>0</v>
      </c>
      <c r="D1746" s="26"/>
      <c r="E1746" s="26"/>
      <c r="F1746" s="26"/>
      <c r="G1746" s="26"/>
      <c r="H1746" s="26"/>
      <c r="I1746" s="26" t="e">
        <f>VLOOKUP(C1746,DATABASE!A:C,3,0)</f>
        <v>#N/A</v>
      </c>
    </row>
    <row r="1747" spans="1:9" ht="12.75" x14ac:dyDescent="0.2">
      <c r="A1747" s="17" t="str">
        <f>IF(ISBLANK(Comp!A1747)=TRUE,SPRT!A1124,Comp!A1747)</f>
        <v>SPRT</v>
      </c>
      <c r="B1747" s="26"/>
      <c r="C1747" s="33">
        <f>IF(ISBLANK(Comp!C1747)=TRUE,IF(SPRT!C1747=TRUE,SFIN!C1747,SPRT!C1747),Comp!C1747)</f>
        <v>0</v>
      </c>
      <c r="D1747" s="26"/>
      <c r="E1747" s="26"/>
      <c r="F1747" s="26"/>
      <c r="G1747" s="26"/>
      <c r="H1747" s="26"/>
      <c r="I1747" s="26" t="e">
        <f>VLOOKUP(C1747,DATABASE!A:C,3,0)</f>
        <v>#N/A</v>
      </c>
    </row>
    <row r="1748" spans="1:9" ht="12.75" x14ac:dyDescent="0.2">
      <c r="A1748" s="17" t="str">
        <f>IF(ISBLANK(Comp!A1748)=TRUE,SPRT!A1125,Comp!A1748)</f>
        <v>SPRT</v>
      </c>
      <c r="B1748" s="26"/>
      <c r="C1748" s="33">
        <f>IF(ISBLANK(Comp!C1748)=TRUE,IF(SPRT!C1748=TRUE,SFIN!C1748,SPRT!C1748),Comp!C1748)</f>
        <v>0</v>
      </c>
      <c r="D1748" s="26"/>
      <c r="E1748" s="26"/>
      <c r="F1748" s="26"/>
      <c r="G1748" s="26"/>
      <c r="H1748" s="26"/>
      <c r="I1748" s="26" t="e">
        <f>VLOOKUP(C1748,DATABASE!A:C,3,0)</f>
        <v>#N/A</v>
      </c>
    </row>
    <row r="1749" spans="1:9" ht="12.75" x14ac:dyDescent="0.2">
      <c r="A1749" s="17" t="str">
        <f>IF(ISBLANK(Comp!A1749)=TRUE,SPRT!A1126,Comp!A1749)</f>
        <v>SPRT</v>
      </c>
      <c r="B1749" s="26"/>
      <c r="C1749" s="33">
        <f>IF(ISBLANK(Comp!C1749)=TRUE,IF(SPRT!C1749=TRUE,SFIN!C1749,SPRT!C1749),Comp!C1749)</f>
        <v>0</v>
      </c>
      <c r="D1749" s="26"/>
      <c r="E1749" s="26"/>
      <c r="F1749" s="26"/>
      <c r="G1749" s="26"/>
      <c r="H1749" s="26"/>
      <c r="I1749" s="26" t="e">
        <f>VLOOKUP(C1749,DATABASE!A:C,3,0)</f>
        <v>#N/A</v>
      </c>
    </row>
    <row r="1750" spans="1:9" ht="12.75" x14ac:dyDescent="0.2">
      <c r="A1750" s="17" t="str">
        <f>IF(ISBLANK(Comp!A1750)=TRUE,SPRT!A1127,Comp!A1750)</f>
        <v>SPRT</v>
      </c>
      <c r="B1750" s="26"/>
      <c r="C1750" s="33">
        <f>IF(ISBLANK(Comp!C1750)=TRUE,IF(SPRT!C1750=TRUE,SFIN!C1750,SPRT!C1750),Comp!C1750)</f>
        <v>0</v>
      </c>
      <c r="D1750" s="26"/>
      <c r="E1750" s="26"/>
      <c r="F1750" s="26"/>
      <c r="G1750" s="26"/>
      <c r="H1750" s="26"/>
      <c r="I1750" s="26" t="e">
        <f>VLOOKUP(C1750,DATABASE!A:C,3,0)</f>
        <v>#N/A</v>
      </c>
    </row>
    <row r="1751" spans="1:9" ht="12.75" x14ac:dyDescent="0.2">
      <c r="A1751" s="17" t="str">
        <f>IF(ISBLANK(Comp!A1751)=TRUE,SPRT!A1128,Comp!A1751)</f>
        <v>SPRT</v>
      </c>
      <c r="B1751" s="26"/>
      <c r="C1751" s="33">
        <f>IF(ISBLANK(Comp!C1751)=TRUE,IF(SPRT!C1751=TRUE,SFIN!C1751,SPRT!C1751),Comp!C1751)</f>
        <v>0</v>
      </c>
      <c r="D1751" s="26"/>
      <c r="E1751" s="26"/>
      <c r="F1751" s="26"/>
      <c r="G1751" s="26"/>
      <c r="H1751" s="26"/>
      <c r="I1751" s="26" t="e">
        <f>VLOOKUP(C1751,DATABASE!A:C,3,0)</f>
        <v>#N/A</v>
      </c>
    </row>
    <row r="1752" spans="1:9" ht="12.75" x14ac:dyDescent="0.2">
      <c r="A1752" s="17" t="str">
        <f>IF(ISBLANK(Comp!A1752)=TRUE,SPRT!A1129,Comp!A1752)</f>
        <v>SPRT</v>
      </c>
      <c r="B1752" s="26"/>
      <c r="C1752" s="33">
        <f>IF(ISBLANK(Comp!C1752)=TRUE,IF(SPRT!C1752=TRUE,SFIN!C1752,SPRT!C1752),Comp!C1752)</f>
        <v>0</v>
      </c>
      <c r="D1752" s="26"/>
      <c r="E1752" s="26"/>
      <c r="F1752" s="26"/>
      <c r="G1752" s="26"/>
      <c r="H1752" s="26"/>
      <c r="I1752" s="26" t="e">
        <f>VLOOKUP(C1752,DATABASE!A:C,3,0)</f>
        <v>#N/A</v>
      </c>
    </row>
    <row r="1753" spans="1:9" ht="12.75" x14ac:dyDescent="0.2">
      <c r="A1753" s="17" t="str">
        <f>IF(ISBLANK(Comp!A1753)=TRUE,SPRT!A1130,Comp!A1753)</f>
        <v>SPRT</v>
      </c>
      <c r="B1753" s="26"/>
      <c r="C1753" s="33">
        <f>IF(ISBLANK(Comp!C1753)=TRUE,IF(SPRT!C1753=TRUE,SFIN!C1753,SPRT!C1753),Comp!C1753)</f>
        <v>0</v>
      </c>
      <c r="D1753" s="26"/>
      <c r="E1753" s="26"/>
      <c r="F1753" s="26"/>
      <c r="G1753" s="26"/>
      <c r="H1753" s="26"/>
      <c r="I1753" s="26" t="e">
        <f>VLOOKUP(C1753,DATABASE!A:C,3,0)</f>
        <v>#N/A</v>
      </c>
    </row>
    <row r="1754" spans="1:9" ht="12.75" x14ac:dyDescent="0.2">
      <c r="A1754" s="17" t="str">
        <f>IF(ISBLANK(Comp!A1754)=TRUE,SPRT!A1131,Comp!A1754)</f>
        <v>SPRT</v>
      </c>
      <c r="B1754" s="26"/>
      <c r="C1754" s="33">
        <f>IF(ISBLANK(Comp!C1754)=TRUE,IF(SPRT!C1754=TRUE,SFIN!C1754,SPRT!C1754),Comp!C1754)</f>
        <v>0</v>
      </c>
      <c r="D1754" s="26"/>
      <c r="E1754" s="26"/>
      <c r="F1754" s="26"/>
      <c r="G1754" s="26"/>
      <c r="H1754" s="26"/>
      <c r="I1754" s="26" t="e">
        <f>VLOOKUP(C1754,DATABASE!A:C,3,0)</f>
        <v>#N/A</v>
      </c>
    </row>
    <row r="1755" spans="1:9" ht="12.75" x14ac:dyDescent="0.2">
      <c r="A1755" s="17" t="str">
        <f>IF(ISBLANK(Comp!A1755)=TRUE,SPRT!A1132,Comp!A1755)</f>
        <v>SPRT</v>
      </c>
      <c r="B1755" s="26"/>
      <c r="C1755" s="33">
        <f>IF(ISBLANK(Comp!C1755)=TRUE,IF(SPRT!C1755=TRUE,SFIN!C1755,SPRT!C1755),Comp!C1755)</f>
        <v>0</v>
      </c>
      <c r="D1755" s="26"/>
      <c r="E1755" s="26"/>
      <c r="F1755" s="26"/>
      <c r="G1755" s="26"/>
      <c r="H1755" s="26"/>
      <c r="I1755" s="26" t="e">
        <f>VLOOKUP(C1755,DATABASE!A:C,3,0)</f>
        <v>#N/A</v>
      </c>
    </row>
    <row r="1756" spans="1:9" ht="12.75" x14ac:dyDescent="0.2">
      <c r="A1756" s="17" t="str">
        <f>IF(ISBLANK(Comp!A1756)=TRUE,SPRT!A1133,Comp!A1756)</f>
        <v>SPRT</v>
      </c>
      <c r="B1756" s="26"/>
      <c r="C1756" s="33">
        <f>IF(ISBLANK(Comp!C1756)=TRUE,IF(SPRT!C1756=TRUE,SFIN!C1756,SPRT!C1756),Comp!C1756)</f>
        <v>0</v>
      </c>
      <c r="D1756" s="26"/>
      <c r="E1756" s="26"/>
      <c r="F1756" s="26"/>
      <c r="G1756" s="26"/>
      <c r="H1756" s="26"/>
      <c r="I1756" s="26" t="e">
        <f>VLOOKUP(C1756,DATABASE!A:C,3,0)</f>
        <v>#N/A</v>
      </c>
    </row>
    <row r="1757" spans="1:9" ht="12.75" x14ac:dyDescent="0.2">
      <c r="A1757" s="17" t="str">
        <f>IF(ISBLANK(Comp!A1757)=TRUE,SPRT!A1134,Comp!A1757)</f>
        <v>SPRT</v>
      </c>
      <c r="B1757" s="26"/>
      <c r="C1757" s="33">
        <f>IF(ISBLANK(Comp!C1757)=TRUE,IF(SPRT!C1757=TRUE,SFIN!C1757,SPRT!C1757),Comp!C1757)</f>
        <v>0</v>
      </c>
      <c r="D1757" s="26"/>
      <c r="E1757" s="26"/>
      <c r="F1757" s="26"/>
      <c r="G1757" s="26"/>
      <c r="H1757" s="26"/>
      <c r="I1757" s="26" t="e">
        <f>VLOOKUP(C1757,DATABASE!A:C,3,0)</f>
        <v>#N/A</v>
      </c>
    </row>
    <row r="1758" spans="1:9" ht="12.75" x14ac:dyDescent="0.2">
      <c r="A1758" s="17" t="str">
        <f>IF(ISBLANK(Comp!A1758)=TRUE,SPRT!A1135,Comp!A1758)</f>
        <v>SPRT</v>
      </c>
      <c r="B1758" s="26"/>
      <c r="C1758" s="33">
        <f>IF(ISBLANK(Comp!C1758)=TRUE,IF(SPRT!C1758=TRUE,SFIN!C1758,SPRT!C1758),Comp!C1758)</f>
        <v>0</v>
      </c>
      <c r="D1758" s="26"/>
      <c r="E1758" s="26"/>
      <c r="F1758" s="26"/>
      <c r="G1758" s="26"/>
      <c r="H1758" s="26"/>
      <c r="I1758" s="26" t="e">
        <f>VLOOKUP(C1758,DATABASE!A:C,3,0)</f>
        <v>#N/A</v>
      </c>
    </row>
    <row r="1759" spans="1:9" ht="12.75" x14ac:dyDescent="0.2">
      <c r="A1759" s="17" t="str">
        <f>IF(ISBLANK(Comp!A1759)=TRUE,SPRT!A1136,Comp!A1759)</f>
        <v>SPRT</v>
      </c>
      <c r="B1759" s="26"/>
      <c r="C1759" s="33">
        <f>IF(ISBLANK(Comp!C1759)=TRUE,IF(SPRT!C1759=TRUE,SFIN!C1759,SPRT!C1759),Comp!C1759)</f>
        <v>0</v>
      </c>
      <c r="D1759" s="26"/>
      <c r="E1759" s="26"/>
      <c r="F1759" s="26"/>
      <c r="G1759" s="26"/>
      <c r="H1759" s="26"/>
      <c r="I1759" s="26" t="e">
        <f>VLOOKUP(C1759,DATABASE!A:C,3,0)</f>
        <v>#N/A</v>
      </c>
    </row>
    <row r="1760" spans="1:9" ht="12.75" x14ac:dyDescent="0.2">
      <c r="A1760" s="17" t="str">
        <f>IF(ISBLANK(Comp!A1760)=TRUE,SPRT!A1137,Comp!A1760)</f>
        <v>SPRT</v>
      </c>
      <c r="B1760" s="26"/>
      <c r="C1760" s="33">
        <f>IF(ISBLANK(Comp!C1760)=TRUE,IF(SPRT!C1760=TRUE,SFIN!C1760,SPRT!C1760),Comp!C1760)</f>
        <v>0</v>
      </c>
      <c r="D1760" s="26"/>
      <c r="E1760" s="26"/>
      <c r="F1760" s="26"/>
      <c r="G1760" s="26"/>
      <c r="H1760" s="26"/>
      <c r="I1760" s="26" t="e">
        <f>VLOOKUP(C1760,DATABASE!A:C,3,0)</f>
        <v>#N/A</v>
      </c>
    </row>
    <row r="1761" spans="1:9" ht="12.75" x14ac:dyDescent="0.2">
      <c r="A1761" s="17" t="str">
        <f>IF(ISBLANK(Comp!A1761)=TRUE,SPRT!A1138,Comp!A1761)</f>
        <v>SPRT</v>
      </c>
      <c r="B1761" s="26"/>
      <c r="C1761" s="33">
        <f>IF(ISBLANK(Comp!C1761)=TRUE,IF(SPRT!C1761=TRUE,SFIN!C1761,SPRT!C1761),Comp!C1761)</f>
        <v>0</v>
      </c>
      <c r="D1761" s="26"/>
      <c r="E1761" s="26"/>
      <c r="F1761" s="26"/>
      <c r="G1761" s="26"/>
      <c r="H1761" s="26"/>
      <c r="I1761" s="26" t="e">
        <f>VLOOKUP(C1761,DATABASE!A:C,3,0)</f>
        <v>#N/A</v>
      </c>
    </row>
    <row r="1762" spans="1:9" ht="12.75" x14ac:dyDescent="0.2">
      <c r="A1762" s="17" t="str">
        <f>IF(ISBLANK(Comp!A1762)=TRUE,SPRT!A1139,Comp!A1762)</f>
        <v>SPRT</v>
      </c>
      <c r="B1762" s="26"/>
      <c r="C1762" s="33">
        <f>IF(ISBLANK(Comp!C1762)=TRUE,IF(SPRT!C1762=TRUE,SFIN!C1762,SPRT!C1762),Comp!C1762)</f>
        <v>0</v>
      </c>
      <c r="D1762" s="26"/>
      <c r="E1762" s="26"/>
      <c r="F1762" s="26"/>
      <c r="G1762" s="26"/>
      <c r="H1762" s="26"/>
      <c r="I1762" s="26" t="e">
        <f>VLOOKUP(C1762,DATABASE!A:C,3,0)</f>
        <v>#N/A</v>
      </c>
    </row>
    <row r="1763" spans="1:9" ht="12.75" x14ac:dyDescent="0.2">
      <c r="A1763" s="17" t="str">
        <f>IF(ISBLANK(Comp!A1763)=TRUE,SPRT!A1140,Comp!A1763)</f>
        <v>SPRT</v>
      </c>
      <c r="B1763" s="26"/>
      <c r="C1763" s="33">
        <f>IF(ISBLANK(Comp!C1763)=TRUE,IF(SPRT!C1763=TRUE,SFIN!C1763,SPRT!C1763),Comp!C1763)</f>
        <v>0</v>
      </c>
      <c r="D1763" s="26"/>
      <c r="E1763" s="26"/>
      <c r="F1763" s="26"/>
      <c r="G1763" s="26"/>
      <c r="H1763" s="26"/>
      <c r="I1763" s="26" t="e">
        <f>VLOOKUP(C1763,DATABASE!A:C,3,0)</f>
        <v>#N/A</v>
      </c>
    </row>
    <row r="1764" spans="1:9" ht="12.75" x14ac:dyDescent="0.2">
      <c r="A1764" s="17" t="str">
        <f>IF(ISBLANK(Comp!A1764)=TRUE,SPRT!A1141,Comp!A1764)</f>
        <v>SPRT</v>
      </c>
      <c r="B1764" s="26"/>
      <c r="C1764" s="33">
        <f>IF(ISBLANK(Comp!C1764)=TRUE,IF(SPRT!C1764=TRUE,SFIN!C1764,SPRT!C1764),Comp!C1764)</f>
        <v>0</v>
      </c>
      <c r="D1764" s="26"/>
      <c r="E1764" s="26"/>
      <c r="F1764" s="26"/>
      <c r="G1764" s="26"/>
      <c r="H1764" s="26"/>
      <c r="I1764" s="26" t="e">
        <f>VLOOKUP(C1764,DATABASE!A:C,3,0)</f>
        <v>#N/A</v>
      </c>
    </row>
    <row r="1765" spans="1:9" ht="12.75" x14ac:dyDescent="0.2">
      <c r="A1765" s="17" t="str">
        <f>IF(ISBLANK(Comp!A1765)=TRUE,SPRT!A1142,Comp!A1765)</f>
        <v>SPRT</v>
      </c>
      <c r="B1765" s="26"/>
      <c r="C1765" s="33">
        <f>IF(ISBLANK(Comp!C1765)=TRUE,IF(SPRT!C1765=TRUE,SFIN!C1765,SPRT!C1765),Comp!C1765)</f>
        <v>0</v>
      </c>
      <c r="D1765" s="26"/>
      <c r="E1765" s="26"/>
      <c r="F1765" s="26"/>
      <c r="G1765" s="26"/>
      <c r="H1765" s="26"/>
      <c r="I1765" s="26" t="e">
        <f>VLOOKUP(C1765,DATABASE!A:C,3,0)</f>
        <v>#N/A</v>
      </c>
    </row>
    <row r="1766" spans="1:9" ht="12.75" x14ac:dyDescent="0.2">
      <c r="A1766" s="17" t="str">
        <f>IF(ISBLANK(Comp!A1766)=TRUE,SPRT!A1143,Comp!A1766)</f>
        <v>SPRT</v>
      </c>
      <c r="B1766" s="26"/>
      <c r="C1766" s="33">
        <f>IF(ISBLANK(Comp!C1766)=TRUE,IF(SPRT!C1766=TRUE,SFIN!C1766,SPRT!C1766),Comp!C1766)</f>
        <v>0</v>
      </c>
      <c r="D1766" s="26"/>
      <c r="E1766" s="26"/>
      <c r="F1766" s="26"/>
      <c r="G1766" s="26"/>
      <c r="H1766" s="26"/>
      <c r="I1766" s="26" t="e">
        <f>VLOOKUP(C1766,DATABASE!A:C,3,0)</f>
        <v>#N/A</v>
      </c>
    </row>
    <row r="1767" spans="1:9" ht="12.75" x14ac:dyDescent="0.2">
      <c r="A1767" s="17" t="str">
        <f>IF(ISBLANK(Comp!A1767)=TRUE,SPRT!A1144,Comp!A1767)</f>
        <v>SPRT</v>
      </c>
      <c r="B1767" s="26"/>
      <c r="C1767" s="33">
        <f>IF(ISBLANK(Comp!C1767)=TRUE,IF(SPRT!C1767=TRUE,SFIN!C1767,SPRT!C1767),Comp!C1767)</f>
        <v>0</v>
      </c>
      <c r="D1767" s="26"/>
      <c r="E1767" s="26"/>
      <c r="F1767" s="26"/>
      <c r="G1767" s="26"/>
      <c r="H1767" s="26"/>
      <c r="I1767" s="26" t="e">
        <f>VLOOKUP(C1767,DATABASE!A:C,3,0)</f>
        <v>#N/A</v>
      </c>
    </row>
    <row r="1768" spans="1:9" ht="12.75" x14ac:dyDescent="0.2">
      <c r="A1768" s="17" t="str">
        <f>IF(ISBLANK(Comp!A1768)=TRUE,SPRT!A1145,Comp!A1768)</f>
        <v>SPRT</v>
      </c>
      <c r="B1768" s="26"/>
      <c r="C1768" s="33">
        <f>IF(ISBLANK(Comp!C1768)=TRUE,IF(SPRT!C1768=TRUE,SFIN!C1768,SPRT!C1768),Comp!C1768)</f>
        <v>0</v>
      </c>
      <c r="D1768" s="26"/>
      <c r="E1768" s="26"/>
      <c r="F1768" s="26"/>
      <c r="G1768" s="26"/>
      <c r="H1768" s="26"/>
      <c r="I1768" s="26" t="e">
        <f>VLOOKUP(C1768,DATABASE!A:C,3,0)</f>
        <v>#N/A</v>
      </c>
    </row>
    <row r="1769" spans="1:9" ht="12.75" x14ac:dyDescent="0.2">
      <c r="A1769" s="17" t="str">
        <f>IF(ISBLANK(Comp!A1769)=TRUE,SPRT!A1146,Comp!A1769)</f>
        <v>SPRT</v>
      </c>
      <c r="B1769" s="26"/>
      <c r="C1769" s="33">
        <f>IF(ISBLANK(Comp!C1769)=TRUE,IF(SPRT!C1769=TRUE,SFIN!C1769,SPRT!C1769),Comp!C1769)</f>
        <v>0</v>
      </c>
      <c r="D1769" s="26"/>
      <c r="E1769" s="26"/>
      <c r="F1769" s="26"/>
      <c r="G1769" s="26"/>
      <c r="H1769" s="26"/>
      <c r="I1769" s="26" t="e">
        <f>VLOOKUP(C1769,DATABASE!A:C,3,0)</f>
        <v>#N/A</v>
      </c>
    </row>
    <row r="1770" spans="1:9" ht="12.75" x14ac:dyDescent="0.2">
      <c r="A1770" s="17" t="str">
        <f>IF(ISBLANK(Comp!A1770)=TRUE,SPRT!A1147,Comp!A1770)</f>
        <v>SPRT</v>
      </c>
      <c r="B1770" s="26"/>
      <c r="C1770" s="33">
        <f>IF(ISBLANK(Comp!C1770)=TRUE,IF(SPRT!C1770=TRUE,SFIN!C1770,SPRT!C1770),Comp!C1770)</f>
        <v>0</v>
      </c>
      <c r="D1770" s="26"/>
      <c r="E1770" s="26"/>
      <c r="F1770" s="26"/>
      <c r="G1770" s="26"/>
      <c r="H1770" s="26"/>
      <c r="I1770" s="26" t="e">
        <f>VLOOKUP(C1770,DATABASE!A:C,3,0)</f>
        <v>#N/A</v>
      </c>
    </row>
    <row r="1771" spans="1:9" ht="12.75" x14ac:dyDescent="0.2">
      <c r="A1771" s="17" t="str">
        <f>IF(ISBLANK(Comp!A1771)=TRUE,SPRT!A1148,Comp!A1771)</f>
        <v>SPRT</v>
      </c>
      <c r="B1771" s="26"/>
      <c r="C1771" s="33">
        <f>IF(ISBLANK(Comp!C1771)=TRUE,IF(SPRT!C1771=TRUE,SFIN!C1771,SPRT!C1771),Comp!C1771)</f>
        <v>0</v>
      </c>
      <c r="D1771" s="26"/>
      <c r="E1771" s="26"/>
      <c r="F1771" s="26"/>
      <c r="G1771" s="26"/>
      <c r="H1771" s="26"/>
      <c r="I1771" s="26" t="e">
        <f>VLOOKUP(C1771,DATABASE!A:C,3,0)</f>
        <v>#N/A</v>
      </c>
    </row>
    <row r="1772" spans="1:9" ht="12.75" x14ac:dyDescent="0.2">
      <c r="A1772" s="17" t="str">
        <f>IF(ISBLANK(Comp!A1772)=TRUE,SPRT!A1149,Comp!A1772)</f>
        <v>SPRT</v>
      </c>
      <c r="B1772" s="26"/>
      <c r="C1772" s="33">
        <f>IF(ISBLANK(Comp!C1772)=TRUE,IF(SPRT!C1772=TRUE,SFIN!C1772,SPRT!C1772),Comp!C1772)</f>
        <v>0</v>
      </c>
      <c r="D1772" s="26"/>
      <c r="E1772" s="26"/>
      <c r="F1772" s="26"/>
      <c r="G1772" s="26"/>
      <c r="H1772" s="26"/>
      <c r="I1772" s="26" t="e">
        <f>VLOOKUP(C1772,DATABASE!A:C,3,0)</f>
        <v>#N/A</v>
      </c>
    </row>
    <row r="1773" spans="1:9" ht="12.75" x14ac:dyDescent="0.2">
      <c r="A1773" s="17" t="str">
        <f>IF(ISBLANK(Comp!A1773)=TRUE,SPRT!A1150,Comp!A1773)</f>
        <v>SPRT</v>
      </c>
      <c r="B1773" s="26"/>
      <c r="C1773" s="33">
        <f>IF(ISBLANK(Comp!C1773)=TRUE,IF(SPRT!C1773=TRUE,SFIN!C1773,SPRT!C1773),Comp!C1773)</f>
        <v>0</v>
      </c>
      <c r="D1773" s="26"/>
      <c r="E1773" s="26"/>
      <c r="F1773" s="26"/>
      <c r="G1773" s="26"/>
      <c r="H1773" s="26"/>
      <c r="I1773" s="26" t="e">
        <f>VLOOKUP(C1773,DATABASE!A:C,3,0)</f>
        <v>#N/A</v>
      </c>
    </row>
    <row r="1774" spans="1:9" ht="12.75" x14ac:dyDescent="0.2">
      <c r="A1774" s="17" t="str">
        <f>IF(ISBLANK(Comp!A1774)=TRUE,SPRT!A1151,Comp!A1774)</f>
        <v>SPRT</v>
      </c>
      <c r="B1774" s="26"/>
      <c r="C1774" s="33">
        <f>IF(ISBLANK(Comp!C1774)=TRUE,IF(SPRT!C1774=TRUE,SFIN!C1774,SPRT!C1774),Comp!C1774)</f>
        <v>0</v>
      </c>
      <c r="D1774" s="26"/>
      <c r="E1774" s="26"/>
      <c r="F1774" s="26"/>
      <c r="G1774" s="26"/>
      <c r="H1774" s="26"/>
      <c r="I1774" s="26" t="e">
        <f>VLOOKUP(C1774,DATABASE!A:C,3,0)</f>
        <v>#N/A</v>
      </c>
    </row>
    <row r="1775" spans="1:9" ht="12.75" x14ac:dyDescent="0.2">
      <c r="A1775" s="17" t="str">
        <f>IF(ISBLANK(Comp!A1775)=TRUE,SPRT!A1152,Comp!A1775)</f>
        <v>SPRT</v>
      </c>
      <c r="B1775" s="26"/>
      <c r="C1775" s="33">
        <f>IF(ISBLANK(Comp!C1775)=TRUE,IF(SPRT!C1775=TRUE,SFIN!C1775,SPRT!C1775),Comp!C1775)</f>
        <v>0</v>
      </c>
      <c r="D1775" s="26"/>
      <c r="E1775" s="26"/>
      <c r="F1775" s="26"/>
      <c r="G1775" s="26"/>
      <c r="H1775" s="26"/>
      <c r="I1775" s="26" t="e">
        <f>VLOOKUP(C1775,DATABASE!A:C,3,0)</f>
        <v>#N/A</v>
      </c>
    </row>
    <row r="1776" spans="1:9" ht="12.75" x14ac:dyDescent="0.2">
      <c r="A1776" s="17" t="str">
        <f>IF(ISBLANK(Comp!A1776)=TRUE,SPRT!A1153,Comp!A1776)</f>
        <v>SPRT</v>
      </c>
      <c r="B1776" s="26"/>
      <c r="C1776" s="33">
        <f>IF(ISBLANK(Comp!C1776)=TRUE,IF(SPRT!C1776=TRUE,SFIN!C1776,SPRT!C1776),Comp!C1776)</f>
        <v>0</v>
      </c>
      <c r="D1776" s="26"/>
      <c r="E1776" s="26"/>
      <c r="F1776" s="26"/>
      <c r="G1776" s="26"/>
      <c r="H1776" s="26"/>
      <c r="I1776" s="26" t="e">
        <f>VLOOKUP(C1776,DATABASE!A:C,3,0)</f>
        <v>#N/A</v>
      </c>
    </row>
    <row r="1777" spans="1:9" ht="12.75" x14ac:dyDescent="0.2">
      <c r="A1777" s="17" t="str">
        <f>IF(ISBLANK(Comp!A1777)=TRUE,SPRT!A1154,Comp!A1777)</f>
        <v>SPRT</v>
      </c>
      <c r="B1777" s="26"/>
      <c r="C1777" s="33">
        <f>IF(ISBLANK(Comp!C1777)=TRUE,IF(SPRT!C1777=TRUE,SFIN!C1777,SPRT!C1777),Comp!C1777)</f>
        <v>0</v>
      </c>
      <c r="D1777" s="26"/>
      <c r="E1777" s="26"/>
      <c r="F1777" s="26"/>
      <c r="G1777" s="26"/>
      <c r="H1777" s="26"/>
      <c r="I1777" s="26" t="e">
        <f>VLOOKUP(C1777,DATABASE!A:C,3,0)</f>
        <v>#N/A</v>
      </c>
    </row>
    <row r="1778" spans="1:9" ht="12.75" x14ac:dyDescent="0.2">
      <c r="A1778" s="17" t="str">
        <f>IF(ISBLANK(Comp!A1778)=TRUE,SPRT!A1155,Comp!A1778)</f>
        <v>SPRT</v>
      </c>
      <c r="B1778" s="26"/>
      <c r="C1778" s="33">
        <f>IF(ISBLANK(Comp!C1778)=TRUE,IF(SPRT!C1778=TRUE,SFIN!C1778,SPRT!C1778),Comp!C1778)</f>
        <v>0</v>
      </c>
      <c r="D1778" s="26"/>
      <c r="E1778" s="26"/>
      <c r="F1778" s="26"/>
      <c r="G1778" s="26"/>
      <c r="H1778" s="26"/>
      <c r="I1778" s="26" t="e">
        <f>VLOOKUP(C1778,DATABASE!A:C,3,0)</f>
        <v>#N/A</v>
      </c>
    </row>
    <row r="1779" spans="1:9" ht="12.75" x14ac:dyDescent="0.2">
      <c r="A1779" s="17" t="str">
        <f>IF(ISBLANK(Comp!A1779)=TRUE,SPRT!A1156,Comp!A1779)</f>
        <v>SPRT</v>
      </c>
      <c r="B1779" s="26"/>
      <c r="C1779" s="33">
        <f>IF(ISBLANK(Comp!C1779)=TRUE,IF(SPRT!C1779=TRUE,SFIN!C1779,SPRT!C1779),Comp!C1779)</f>
        <v>0</v>
      </c>
      <c r="D1779" s="26"/>
      <c r="E1779" s="26"/>
      <c r="F1779" s="26"/>
      <c r="G1779" s="26"/>
      <c r="H1779" s="26"/>
      <c r="I1779" s="26" t="e">
        <f>VLOOKUP(C1779,DATABASE!A:C,3,0)</f>
        <v>#N/A</v>
      </c>
    </row>
    <row r="1780" spans="1:9" ht="12.75" x14ac:dyDescent="0.2">
      <c r="A1780" s="17" t="str">
        <f>IF(ISBLANK(Comp!A1780)=TRUE,SPRT!A1157,Comp!A1780)</f>
        <v>SPRT</v>
      </c>
      <c r="B1780" s="26"/>
      <c r="C1780" s="33">
        <f>IF(ISBLANK(Comp!C1780)=TRUE,IF(SPRT!C1780=TRUE,SFIN!C1780,SPRT!C1780),Comp!C1780)</f>
        <v>0</v>
      </c>
      <c r="D1780" s="26"/>
      <c r="E1780" s="26"/>
      <c r="F1780" s="26"/>
      <c r="G1780" s="26"/>
      <c r="H1780" s="26"/>
      <c r="I1780" s="26" t="e">
        <f>VLOOKUP(C1780,DATABASE!A:C,3,0)</f>
        <v>#N/A</v>
      </c>
    </row>
    <row r="1781" spans="1:9" ht="12.75" x14ac:dyDescent="0.2">
      <c r="A1781" s="17" t="str">
        <f>IF(ISBLANK(Comp!A1781)=TRUE,SPRT!A1158,Comp!A1781)</f>
        <v>SPRT</v>
      </c>
      <c r="B1781" s="26"/>
      <c r="C1781" s="33">
        <f>IF(ISBLANK(Comp!C1781)=TRUE,IF(SPRT!C1781=TRUE,SFIN!C1781,SPRT!C1781),Comp!C1781)</f>
        <v>0</v>
      </c>
      <c r="D1781" s="26"/>
      <c r="E1781" s="26"/>
      <c r="F1781" s="26"/>
      <c r="G1781" s="26"/>
      <c r="H1781" s="26"/>
      <c r="I1781" s="26" t="e">
        <f>VLOOKUP(C1781,DATABASE!A:C,3,0)</f>
        <v>#N/A</v>
      </c>
    </row>
    <row r="1782" spans="1:9" ht="12.75" x14ac:dyDescent="0.2">
      <c r="A1782" s="17" t="str">
        <f>IF(ISBLANK(Comp!A1782)=TRUE,SPRT!A1159,Comp!A1782)</f>
        <v>SPRT</v>
      </c>
      <c r="B1782" s="26"/>
      <c r="C1782" s="33">
        <f>IF(ISBLANK(Comp!C1782)=TRUE,IF(SPRT!C1782=TRUE,SFIN!C1782,SPRT!C1782),Comp!C1782)</f>
        <v>0</v>
      </c>
      <c r="D1782" s="26"/>
      <c r="E1782" s="26"/>
      <c r="F1782" s="26"/>
      <c r="G1782" s="26"/>
      <c r="H1782" s="26"/>
      <c r="I1782" s="26" t="e">
        <f>VLOOKUP(C1782,DATABASE!A:C,3,0)</f>
        <v>#N/A</v>
      </c>
    </row>
    <row r="1783" spans="1:9" ht="12.75" x14ac:dyDescent="0.2">
      <c r="A1783" s="17" t="str">
        <f>IF(ISBLANK(Comp!A1783)=TRUE,SPRT!A1160,Comp!A1783)</f>
        <v>SPRT</v>
      </c>
      <c r="B1783" s="26"/>
      <c r="C1783" s="33">
        <f>IF(ISBLANK(Comp!C1783)=TRUE,IF(SPRT!C1783=TRUE,SFIN!C1783,SPRT!C1783),Comp!C1783)</f>
        <v>0</v>
      </c>
      <c r="D1783" s="26"/>
      <c r="E1783" s="26"/>
      <c r="F1783" s="26"/>
      <c r="G1783" s="26"/>
      <c r="H1783" s="26"/>
      <c r="I1783" s="26" t="e">
        <f>VLOOKUP(C1783,DATABASE!A:C,3,0)</f>
        <v>#N/A</v>
      </c>
    </row>
    <row r="1784" spans="1:9" ht="12.75" x14ac:dyDescent="0.2">
      <c r="A1784" s="17" t="str">
        <f>IF(ISBLANK(Comp!A1784)=TRUE,SPRT!A1161,Comp!A1784)</f>
        <v>SPRT</v>
      </c>
      <c r="B1784" s="26"/>
      <c r="C1784" s="33">
        <f>IF(ISBLANK(Comp!C1784)=TRUE,IF(SPRT!C1784=TRUE,SFIN!C1784,SPRT!C1784),Comp!C1784)</f>
        <v>0</v>
      </c>
      <c r="D1784" s="26"/>
      <c r="E1784" s="26"/>
      <c r="F1784" s="26"/>
      <c r="G1784" s="26"/>
      <c r="H1784" s="26"/>
      <c r="I1784" s="26" t="e">
        <f>VLOOKUP(C1784,DATABASE!A:C,3,0)</f>
        <v>#N/A</v>
      </c>
    </row>
    <row r="1785" spans="1:9" ht="12.75" x14ac:dyDescent="0.2">
      <c r="A1785" s="17" t="str">
        <f>IF(ISBLANK(Comp!A1785)=TRUE,SPRT!A1162,Comp!A1785)</f>
        <v>SPRT</v>
      </c>
      <c r="B1785" s="26"/>
      <c r="C1785" s="33">
        <f>IF(ISBLANK(Comp!C1785)=TRUE,IF(SPRT!C1785=TRUE,SFIN!C1785,SPRT!C1785),Comp!C1785)</f>
        <v>0</v>
      </c>
      <c r="D1785" s="26"/>
      <c r="E1785" s="26"/>
      <c r="F1785" s="26"/>
      <c r="G1785" s="26"/>
      <c r="H1785" s="26"/>
      <c r="I1785" s="26" t="e">
        <f>VLOOKUP(C1785,DATABASE!A:C,3,0)</f>
        <v>#N/A</v>
      </c>
    </row>
    <row r="1786" spans="1:9" ht="12.75" x14ac:dyDescent="0.2">
      <c r="A1786" s="17" t="str">
        <f>IF(ISBLANK(Comp!A1786)=TRUE,SPRT!A1163,Comp!A1786)</f>
        <v>SPRT</v>
      </c>
      <c r="B1786" s="26"/>
      <c r="C1786" s="33">
        <f>IF(ISBLANK(Comp!C1786)=TRUE,IF(SPRT!C1786=TRUE,SFIN!C1786,SPRT!C1786),Comp!C1786)</f>
        <v>0</v>
      </c>
      <c r="D1786" s="26"/>
      <c r="E1786" s="26"/>
      <c r="F1786" s="26"/>
      <c r="G1786" s="26"/>
      <c r="H1786" s="26"/>
      <c r="I1786" s="26" t="e">
        <f>VLOOKUP(C1786,DATABASE!A:C,3,0)</f>
        <v>#N/A</v>
      </c>
    </row>
    <row r="1787" spans="1:9" ht="12.75" x14ac:dyDescent="0.2">
      <c r="A1787" s="17" t="str">
        <f>IF(ISBLANK(Comp!A1787)=TRUE,SPRT!A1164,Comp!A1787)</f>
        <v>SPRT</v>
      </c>
      <c r="B1787" s="26"/>
      <c r="C1787" s="33">
        <f>IF(ISBLANK(Comp!C1787)=TRUE,IF(SPRT!C1787=TRUE,SFIN!C1787,SPRT!C1787),Comp!C1787)</f>
        <v>0</v>
      </c>
      <c r="D1787" s="26"/>
      <c r="E1787" s="26"/>
      <c r="F1787" s="26"/>
      <c r="G1787" s="26"/>
      <c r="H1787" s="26"/>
      <c r="I1787" s="26" t="e">
        <f>VLOOKUP(C1787,DATABASE!A:C,3,0)</f>
        <v>#N/A</v>
      </c>
    </row>
    <row r="1788" spans="1:9" ht="12.75" x14ac:dyDescent="0.2">
      <c r="A1788" s="17" t="str">
        <f>IF(ISBLANK(Comp!A1788)=TRUE,SPRT!A1165,Comp!A1788)</f>
        <v>SPRT</v>
      </c>
      <c r="B1788" s="26"/>
      <c r="C1788" s="33">
        <f>IF(ISBLANK(Comp!C1788)=TRUE,IF(SPRT!C1788=TRUE,SFIN!C1788,SPRT!C1788),Comp!C1788)</f>
        <v>0</v>
      </c>
      <c r="D1788" s="26"/>
      <c r="E1788" s="26"/>
      <c r="F1788" s="26"/>
      <c r="G1788" s="26"/>
      <c r="H1788" s="26"/>
      <c r="I1788" s="26" t="e">
        <f>VLOOKUP(C1788,DATABASE!A:C,3,0)</f>
        <v>#N/A</v>
      </c>
    </row>
    <row r="1789" spans="1:9" ht="12.75" x14ac:dyDescent="0.2">
      <c r="A1789" s="17" t="str">
        <f>IF(ISBLANK(Comp!A1789)=TRUE,SPRT!A1166,Comp!A1789)</f>
        <v>SPRT</v>
      </c>
      <c r="B1789" s="26"/>
      <c r="C1789" s="33">
        <f>IF(ISBLANK(Comp!C1789)=TRUE,IF(SPRT!C1789=TRUE,SFIN!C1789,SPRT!C1789),Comp!C1789)</f>
        <v>0</v>
      </c>
      <c r="D1789" s="26"/>
      <c r="E1789" s="26"/>
      <c r="F1789" s="26"/>
      <c r="G1789" s="26"/>
      <c r="H1789" s="26"/>
      <c r="I1789" s="26" t="e">
        <f>VLOOKUP(C1789,DATABASE!A:C,3,0)</f>
        <v>#N/A</v>
      </c>
    </row>
    <row r="1790" spans="1:9" ht="12.75" x14ac:dyDescent="0.2">
      <c r="A1790" s="17" t="str">
        <f>IF(ISBLANK(Comp!A1790)=TRUE,SPRT!A1167,Comp!A1790)</f>
        <v>SPRT</v>
      </c>
      <c r="B1790" s="26"/>
      <c r="C1790" s="33">
        <f>IF(ISBLANK(Comp!C1790)=TRUE,IF(SPRT!C1790=TRUE,SFIN!C1790,SPRT!C1790),Comp!C1790)</f>
        <v>0</v>
      </c>
      <c r="D1790" s="26"/>
      <c r="E1790" s="26"/>
      <c r="F1790" s="26"/>
      <c r="G1790" s="26"/>
      <c r="H1790" s="26"/>
      <c r="I1790" s="26" t="e">
        <f>VLOOKUP(C1790,DATABASE!A:C,3,0)</f>
        <v>#N/A</v>
      </c>
    </row>
    <row r="1791" spans="1:9" ht="12.75" x14ac:dyDescent="0.2">
      <c r="A1791" s="17" t="str">
        <f>IF(ISBLANK(Comp!A1791)=TRUE,SPRT!A1168,Comp!A1791)</f>
        <v>SPRT</v>
      </c>
      <c r="B1791" s="26"/>
      <c r="C1791" s="33">
        <f>IF(ISBLANK(Comp!C1791)=TRUE,IF(SPRT!C1791=TRUE,SFIN!C1791,SPRT!C1791),Comp!C1791)</f>
        <v>0</v>
      </c>
      <c r="D1791" s="26"/>
      <c r="E1791" s="26"/>
      <c r="F1791" s="26"/>
      <c r="G1791" s="26"/>
      <c r="H1791" s="26"/>
      <c r="I1791" s="26" t="e">
        <f>VLOOKUP(C1791,DATABASE!A:C,3,0)</f>
        <v>#N/A</v>
      </c>
    </row>
    <row r="1792" spans="1:9" ht="12.75" x14ac:dyDescent="0.2">
      <c r="A1792" s="17" t="str">
        <f>IF(ISBLANK(Comp!A1792)=TRUE,SPRT!A1169,Comp!A1792)</f>
        <v>SPRT</v>
      </c>
      <c r="B1792" s="26"/>
      <c r="C1792" s="33">
        <f>IF(ISBLANK(Comp!C1792)=TRUE,IF(SPRT!C1792=TRUE,SFIN!C1792,SPRT!C1792),Comp!C1792)</f>
        <v>0</v>
      </c>
      <c r="D1792" s="26"/>
      <c r="E1792" s="26"/>
      <c r="F1792" s="26"/>
      <c r="G1792" s="26"/>
      <c r="H1792" s="26"/>
      <c r="I1792" s="26" t="e">
        <f>VLOOKUP(C1792,DATABASE!A:C,3,0)</f>
        <v>#N/A</v>
      </c>
    </row>
    <row r="1793" spans="1:9" ht="12.75" x14ac:dyDescent="0.2">
      <c r="A1793" s="17" t="str">
        <f>IF(ISBLANK(Comp!A1793)=TRUE,SPRT!A1170,Comp!A1793)</f>
        <v>SPRT</v>
      </c>
      <c r="B1793" s="26"/>
      <c r="C1793" s="33">
        <f>IF(ISBLANK(Comp!C1793)=TRUE,IF(SPRT!C1793=TRUE,SFIN!C1793,SPRT!C1793),Comp!C1793)</f>
        <v>0</v>
      </c>
      <c r="D1793" s="26"/>
      <c r="E1793" s="26"/>
      <c r="F1793" s="26"/>
      <c r="G1793" s="26"/>
      <c r="H1793" s="26"/>
      <c r="I1793" s="26" t="e">
        <f>VLOOKUP(C1793,DATABASE!A:C,3,0)</f>
        <v>#N/A</v>
      </c>
    </row>
    <row r="1794" spans="1:9" ht="12.75" x14ac:dyDescent="0.2">
      <c r="A1794" s="17" t="str">
        <f>IF(ISBLANK(Comp!A1794)=TRUE,SPRT!A1171,Comp!A1794)</f>
        <v>SPRT</v>
      </c>
      <c r="B1794" s="26"/>
      <c r="C1794" s="33">
        <f>IF(ISBLANK(Comp!C1794)=TRUE,IF(SPRT!C1794=TRUE,SFIN!C1794,SPRT!C1794),Comp!C1794)</f>
        <v>0</v>
      </c>
      <c r="D1794" s="26"/>
      <c r="E1794" s="26"/>
      <c r="F1794" s="26"/>
      <c r="G1794" s="26"/>
      <c r="H1794" s="26"/>
      <c r="I1794" s="26" t="e">
        <f>VLOOKUP(C1794,DATABASE!A:C,3,0)</f>
        <v>#N/A</v>
      </c>
    </row>
    <row r="1795" spans="1:9" ht="12.75" x14ac:dyDescent="0.2">
      <c r="A1795" s="17" t="str">
        <f>IF(ISBLANK(Comp!A1795)=TRUE,SPRT!A1172,Comp!A1795)</f>
        <v>SPRT</v>
      </c>
      <c r="B1795" s="26"/>
      <c r="C1795" s="33">
        <f>IF(ISBLANK(Comp!C1795)=TRUE,IF(SPRT!C1795=TRUE,SFIN!C1795,SPRT!C1795),Comp!C1795)</f>
        <v>0</v>
      </c>
      <c r="D1795" s="26"/>
      <c r="E1795" s="26"/>
      <c r="F1795" s="26"/>
      <c r="G1795" s="26"/>
      <c r="H1795" s="26"/>
      <c r="I1795" s="26" t="e">
        <f>VLOOKUP(C1795,DATABASE!A:C,3,0)</f>
        <v>#N/A</v>
      </c>
    </row>
    <row r="1796" spans="1:9" ht="12.75" x14ac:dyDescent="0.2">
      <c r="A1796" s="17" t="str">
        <f>IF(ISBLANK(Comp!A1796)=TRUE,SPRT!A1173,Comp!A1796)</f>
        <v>SPRT</v>
      </c>
      <c r="B1796" s="26"/>
      <c r="C1796" s="33">
        <f>IF(ISBLANK(Comp!C1796)=TRUE,IF(SPRT!C1796=TRUE,SFIN!C1796,SPRT!C1796),Comp!C1796)</f>
        <v>0</v>
      </c>
      <c r="D1796" s="26"/>
      <c r="E1796" s="26"/>
      <c r="F1796" s="26"/>
      <c r="G1796" s="26"/>
      <c r="H1796" s="26"/>
      <c r="I1796" s="26" t="e">
        <f>VLOOKUP(C1796,DATABASE!A:C,3,0)</f>
        <v>#N/A</v>
      </c>
    </row>
    <row r="1797" spans="1:9" ht="12.75" x14ac:dyDescent="0.2">
      <c r="A1797" s="17" t="str">
        <f>IF(ISBLANK(Comp!A1797)=TRUE,SPRT!A1174,Comp!A1797)</f>
        <v>SPRT</v>
      </c>
      <c r="B1797" s="26"/>
      <c r="C1797" s="33">
        <f>IF(ISBLANK(Comp!C1797)=TRUE,IF(SPRT!C1797=TRUE,SFIN!C1797,SPRT!C1797),Comp!C1797)</f>
        <v>0</v>
      </c>
      <c r="D1797" s="26"/>
      <c r="E1797" s="26"/>
      <c r="F1797" s="26"/>
      <c r="G1797" s="26"/>
      <c r="H1797" s="26"/>
      <c r="I1797" s="26" t="e">
        <f>VLOOKUP(C1797,DATABASE!A:C,3,0)</f>
        <v>#N/A</v>
      </c>
    </row>
    <row r="1798" spans="1:9" ht="12.75" x14ac:dyDescent="0.2">
      <c r="A1798" s="17" t="str">
        <f>IF(ISBLANK(Comp!A1798)=TRUE,SPRT!A1175,Comp!A1798)</f>
        <v>SPRT</v>
      </c>
      <c r="B1798" s="26"/>
      <c r="C1798" s="33">
        <f>IF(ISBLANK(Comp!C1798)=TRUE,IF(SPRT!C1798=TRUE,SFIN!C1798,SPRT!C1798),Comp!C1798)</f>
        <v>0</v>
      </c>
      <c r="D1798" s="26"/>
      <c r="E1798" s="26"/>
      <c r="F1798" s="26"/>
      <c r="G1798" s="26"/>
      <c r="H1798" s="26"/>
      <c r="I1798" s="26" t="e">
        <f>VLOOKUP(C1798,DATABASE!A:C,3,0)</f>
        <v>#N/A</v>
      </c>
    </row>
    <row r="1799" spans="1:9" ht="12.75" x14ac:dyDescent="0.2">
      <c r="A1799" s="17" t="str">
        <f>IF(ISBLANK(Comp!A1799)=TRUE,SPRT!A1176,Comp!A1799)</f>
        <v>SPRT</v>
      </c>
      <c r="B1799" s="26"/>
      <c r="C1799" s="33">
        <f>IF(ISBLANK(Comp!C1799)=TRUE,IF(SPRT!C1799=TRUE,SFIN!C1799,SPRT!C1799),Comp!C1799)</f>
        <v>0</v>
      </c>
      <c r="D1799" s="26"/>
      <c r="E1799" s="26"/>
      <c r="F1799" s="26"/>
      <c r="G1799" s="26"/>
      <c r="H1799" s="26"/>
      <c r="I1799" s="26" t="e">
        <f>VLOOKUP(C1799,DATABASE!A:C,3,0)</f>
        <v>#N/A</v>
      </c>
    </row>
    <row r="1800" spans="1:9" ht="12.75" x14ac:dyDescent="0.2">
      <c r="A1800" s="17" t="str">
        <f>IF(ISBLANK(Comp!A1800)=TRUE,SPRT!A1177,Comp!A1800)</f>
        <v>SPRT</v>
      </c>
      <c r="B1800" s="26"/>
      <c r="C1800" s="33">
        <f>IF(ISBLANK(Comp!C1800)=TRUE,IF(SPRT!C1800=TRUE,SFIN!C1800,SPRT!C1800),Comp!C1800)</f>
        <v>0</v>
      </c>
      <c r="D1800" s="26"/>
      <c r="E1800" s="26"/>
      <c r="F1800" s="26"/>
      <c r="G1800" s="26"/>
      <c r="H1800" s="26"/>
      <c r="I1800" s="26" t="e">
        <f>VLOOKUP(C1800,DATABASE!A:C,3,0)</f>
        <v>#N/A</v>
      </c>
    </row>
    <row r="1801" spans="1:9" ht="12.75" x14ac:dyDescent="0.2">
      <c r="A1801" s="17" t="str">
        <f>IF(ISBLANK(Comp!A1801)=TRUE,SPRT!A1178,Comp!A1801)</f>
        <v>SPRT</v>
      </c>
      <c r="B1801" s="26"/>
      <c r="C1801" s="33">
        <f>IF(ISBLANK(Comp!C1801)=TRUE,IF(SPRT!C1801=TRUE,SFIN!C1801,SPRT!C1801),Comp!C1801)</f>
        <v>0</v>
      </c>
      <c r="D1801" s="26"/>
      <c r="E1801" s="26"/>
      <c r="F1801" s="26"/>
      <c r="G1801" s="26"/>
      <c r="H1801" s="26"/>
      <c r="I1801" s="26" t="e">
        <f>VLOOKUP(C1801,DATABASE!A:C,3,0)</f>
        <v>#N/A</v>
      </c>
    </row>
    <row r="1802" spans="1:9" ht="12.75" x14ac:dyDescent="0.2">
      <c r="A1802" s="17" t="str">
        <f>IF(ISBLANK(Comp!A1802)=TRUE,SPRT!A1179,Comp!A1802)</f>
        <v>SPRT</v>
      </c>
      <c r="B1802" s="26"/>
      <c r="C1802" s="33">
        <f>IF(ISBLANK(Comp!C1802)=TRUE,IF(SPRT!C1802=TRUE,SFIN!C1802,SPRT!C1802),Comp!C1802)</f>
        <v>0</v>
      </c>
      <c r="D1802" s="26"/>
      <c r="E1802" s="26"/>
      <c r="F1802" s="26"/>
      <c r="G1802" s="26"/>
      <c r="H1802" s="26"/>
      <c r="I1802" s="26" t="e">
        <f>VLOOKUP(C1802,DATABASE!A:C,3,0)</f>
        <v>#N/A</v>
      </c>
    </row>
    <row r="1803" spans="1:9" ht="12.75" x14ac:dyDescent="0.2">
      <c r="A1803" s="17" t="str">
        <f>IF(ISBLANK(Comp!A1803)=TRUE,SPRT!A1180,Comp!A1803)</f>
        <v>SPRT</v>
      </c>
      <c r="B1803" s="26"/>
      <c r="C1803" s="33">
        <f>IF(ISBLANK(Comp!C1803)=TRUE,IF(SPRT!C1803=TRUE,SFIN!C1803,SPRT!C1803),Comp!C1803)</f>
        <v>0</v>
      </c>
      <c r="D1803" s="26"/>
      <c r="E1803" s="26"/>
      <c r="F1803" s="26"/>
      <c r="G1803" s="26"/>
      <c r="H1803" s="26"/>
      <c r="I1803" s="26" t="e">
        <f>VLOOKUP(C1803,DATABASE!A:C,3,0)</f>
        <v>#N/A</v>
      </c>
    </row>
    <row r="1804" spans="1:9" ht="12.75" x14ac:dyDescent="0.2">
      <c r="A1804" s="17" t="str">
        <f>IF(ISBLANK(Comp!A1804)=TRUE,SPRT!A1181,Comp!A1804)</f>
        <v>SPRT</v>
      </c>
      <c r="B1804" s="26"/>
      <c r="C1804" s="33">
        <f>IF(ISBLANK(Comp!C1804)=TRUE,IF(SPRT!C1804=TRUE,SFIN!C1804,SPRT!C1804),Comp!C1804)</f>
        <v>0</v>
      </c>
      <c r="D1804" s="26"/>
      <c r="E1804" s="26"/>
      <c r="F1804" s="26"/>
      <c r="G1804" s="26"/>
      <c r="H1804" s="26"/>
      <c r="I1804" s="26" t="e">
        <f>VLOOKUP(C1804,DATABASE!A:C,3,0)</f>
        <v>#N/A</v>
      </c>
    </row>
    <row r="1805" spans="1:9" ht="12.75" x14ac:dyDescent="0.2">
      <c r="A1805" s="17" t="str">
        <f>IF(ISBLANK(Comp!A1805)=TRUE,SPRT!A1182,Comp!A1805)</f>
        <v>SPRT</v>
      </c>
      <c r="B1805" s="26"/>
      <c r="C1805" s="33">
        <f>IF(ISBLANK(Comp!C1805)=TRUE,IF(SPRT!C1805=TRUE,SFIN!C1805,SPRT!C1805),Comp!C1805)</f>
        <v>0</v>
      </c>
      <c r="D1805" s="26"/>
      <c r="E1805" s="26"/>
      <c r="F1805" s="26"/>
      <c r="G1805" s="26"/>
      <c r="H1805" s="26"/>
      <c r="I1805" s="26" t="e">
        <f>VLOOKUP(C1805,DATABASE!A:C,3,0)</f>
        <v>#N/A</v>
      </c>
    </row>
    <row r="1806" spans="1:9" ht="12.75" x14ac:dyDescent="0.2">
      <c r="A1806" s="17" t="str">
        <f>IF(ISBLANK(Comp!A1806)=TRUE,SPRT!A1183,Comp!A1806)</f>
        <v>SPRT</v>
      </c>
      <c r="B1806" s="26"/>
      <c r="C1806" s="33">
        <f>IF(ISBLANK(Comp!C1806)=TRUE,IF(SPRT!C1806=TRUE,SFIN!C1806,SPRT!C1806),Comp!C1806)</f>
        <v>0</v>
      </c>
      <c r="D1806" s="26"/>
      <c r="E1806" s="26"/>
      <c r="F1806" s="26"/>
      <c r="G1806" s="26"/>
      <c r="H1806" s="26"/>
      <c r="I1806" s="26" t="e">
        <f>VLOOKUP(C1806,DATABASE!A:C,3,0)</f>
        <v>#N/A</v>
      </c>
    </row>
    <row r="1807" spans="1:9" ht="12.75" x14ac:dyDescent="0.2">
      <c r="A1807" s="17" t="str">
        <f>IF(ISBLANK(Comp!A1807)=TRUE,SPRT!A1184,Comp!A1807)</f>
        <v>SPRT</v>
      </c>
      <c r="B1807" s="26"/>
      <c r="C1807" s="33">
        <f>IF(ISBLANK(Comp!C1807)=TRUE,IF(SPRT!C1807=TRUE,SFIN!C1807,SPRT!C1807),Comp!C1807)</f>
        <v>0</v>
      </c>
      <c r="D1807" s="26"/>
      <c r="E1807" s="26"/>
      <c r="F1807" s="26"/>
      <c r="G1807" s="26"/>
      <c r="H1807" s="26"/>
      <c r="I1807" s="26" t="e">
        <f>VLOOKUP(C1807,DATABASE!A:C,3,0)</f>
        <v>#N/A</v>
      </c>
    </row>
    <row r="1808" spans="1:9" ht="12.75" x14ac:dyDescent="0.2">
      <c r="A1808" s="17" t="str">
        <f>IF(ISBLANK(Comp!A1808)=TRUE,SPRT!A1185,Comp!A1808)</f>
        <v>SPRT</v>
      </c>
      <c r="B1808" s="26"/>
      <c r="C1808" s="33">
        <f>IF(ISBLANK(Comp!C1808)=TRUE,IF(SPRT!C1808=TRUE,SFIN!C1808,SPRT!C1808),Comp!C1808)</f>
        <v>0</v>
      </c>
      <c r="D1808" s="26"/>
      <c r="E1808" s="26"/>
      <c r="F1808" s="26"/>
      <c r="G1808" s="26"/>
      <c r="H1808" s="26"/>
      <c r="I1808" s="26" t="e">
        <f>VLOOKUP(C1808,DATABASE!A:C,3,0)</f>
        <v>#N/A</v>
      </c>
    </row>
    <row r="1809" spans="1:9" ht="12.75" x14ac:dyDescent="0.2">
      <c r="A1809" s="17" t="str">
        <f>IF(ISBLANK(Comp!A1809)=TRUE,SPRT!A1186,Comp!A1809)</f>
        <v>SPRT</v>
      </c>
      <c r="B1809" s="26"/>
      <c r="C1809" s="33">
        <f>IF(ISBLANK(Comp!C1809)=TRUE,IF(SPRT!C1809=TRUE,SFIN!C1809,SPRT!C1809),Comp!C1809)</f>
        <v>0</v>
      </c>
      <c r="D1809" s="26"/>
      <c r="E1809" s="26"/>
      <c r="F1809" s="26"/>
      <c r="G1809" s="26"/>
      <c r="H1809" s="26"/>
      <c r="I1809" s="26" t="e">
        <f>VLOOKUP(C1809,DATABASE!A:C,3,0)</f>
        <v>#N/A</v>
      </c>
    </row>
    <row r="1810" spans="1:9" ht="12.75" x14ac:dyDescent="0.2">
      <c r="A1810" s="17" t="str">
        <f>IF(ISBLANK(Comp!A1810)=TRUE,SPRT!A1187,Comp!A1810)</f>
        <v>SPRT</v>
      </c>
      <c r="B1810" s="26"/>
      <c r="C1810" s="33">
        <f>IF(ISBLANK(Comp!C1810)=TRUE,IF(SPRT!C1810=TRUE,SFIN!C1810,SPRT!C1810),Comp!C1810)</f>
        <v>0</v>
      </c>
      <c r="D1810" s="26"/>
      <c r="E1810" s="26"/>
      <c r="F1810" s="26"/>
      <c r="G1810" s="26"/>
      <c r="H1810" s="26"/>
      <c r="I1810" s="26" t="e">
        <f>VLOOKUP(C1810,DATABASE!A:C,3,0)</f>
        <v>#N/A</v>
      </c>
    </row>
    <row r="1811" spans="1:9" ht="12.75" x14ac:dyDescent="0.2">
      <c r="A1811" s="17" t="str">
        <f>IF(ISBLANK(Comp!A1811)=TRUE,SPRT!A1188,Comp!A1811)</f>
        <v>SPRT</v>
      </c>
      <c r="B1811" s="26"/>
      <c r="C1811" s="33">
        <f>IF(ISBLANK(Comp!C1811)=TRUE,IF(SPRT!C1811=TRUE,SFIN!C1811,SPRT!C1811),Comp!C1811)</f>
        <v>0</v>
      </c>
      <c r="D1811" s="26"/>
      <c r="E1811" s="26"/>
      <c r="F1811" s="26"/>
      <c r="G1811" s="26"/>
      <c r="H1811" s="26"/>
      <c r="I1811" s="26" t="e">
        <f>VLOOKUP(C1811,DATABASE!A:C,3,0)</f>
        <v>#N/A</v>
      </c>
    </row>
    <row r="1812" spans="1:9" ht="12.75" x14ac:dyDescent="0.2">
      <c r="A1812" s="17" t="str">
        <f>IF(ISBLANK(Comp!A1812)=TRUE,SPRT!A1189,Comp!A1812)</f>
        <v>SPRT</v>
      </c>
      <c r="B1812" s="26"/>
      <c r="C1812" s="33">
        <f>IF(ISBLANK(Comp!C1812)=TRUE,IF(SPRT!C1812=TRUE,SFIN!C1812,SPRT!C1812),Comp!C1812)</f>
        <v>0</v>
      </c>
      <c r="D1812" s="26"/>
      <c r="E1812" s="26"/>
      <c r="F1812" s="26"/>
      <c r="G1812" s="26"/>
      <c r="H1812" s="26"/>
      <c r="I1812" s="26" t="e">
        <f>VLOOKUP(C1812,DATABASE!A:C,3,0)</f>
        <v>#N/A</v>
      </c>
    </row>
    <row r="1813" spans="1:9" ht="12.75" x14ac:dyDescent="0.2">
      <c r="A1813" s="17" t="str">
        <f>IF(ISBLANK(Comp!A1813)=TRUE,SPRT!A1190,Comp!A1813)</f>
        <v>SPRT</v>
      </c>
      <c r="B1813" s="26"/>
      <c r="C1813" s="33">
        <f>IF(ISBLANK(Comp!C1813)=TRUE,IF(SPRT!C1813=TRUE,SFIN!C1813,SPRT!C1813),Comp!C1813)</f>
        <v>0</v>
      </c>
      <c r="D1813" s="26"/>
      <c r="E1813" s="26"/>
      <c r="F1813" s="26"/>
      <c r="G1813" s="26"/>
      <c r="H1813" s="26"/>
      <c r="I1813" s="26" t="e">
        <f>VLOOKUP(C1813,DATABASE!A:C,3,0)</f>
        <v>#N/A</v>
      </c>
    </row>
    <row r="1814" spans="1:9" ht="12.75" x14ac:dyDescent="0.2">
      <c r="A1814" s="17" t="str">
        <f>IF(ISBLANK(Comp!A1814)=TRUE,SPRT!A1191,Comp!A1814)</f>
        <v>SPRT</v>
      </c>
      <c r="B1814" s="26"/>
      <c r="C1814" s="33">
        <f>IF(ISBLANK(Comp!C1814)=TRUE,IF(SPRT!C1814=TRUE,SFIN!C1814,SPRT!C1814),Comp!C1814)</f>
        <v>0</v>
      </c>
      <c r="D1814" s="26"/>
      <c r="E1814" s="26"/>
      <c r="F1814" s="26"/>
      <c r="G1814" s="26"/>
      <c r="H1814" s="26"/>
      <c r="I1814" s="26" t="e">
        <f>VLOOKUP(C1814,DATABASE!A:C,3,0)</f>
        <v>#N/A</v>
      </c>
    </row>
    <row r="1815" spans="1:9" ht="12.75" x14ac:dyDescent="0.2">
      <c r="A1815" s="17" t="str">
        <f>IF(ISBLANK(Comp!A1815)=TRUE,SPRT!A1192,Comp!A1815)</f>
        <v>SPRT</v>
      </c>
      <c r="B1815" s="26"/>
      <c r="C1815" s="33">
        <f>IF(ISBLANK(Comp!C1815)=TRUE,IF(SPRT!C1815=TRUE,SFIN!C1815,SPRT!C1815),Comp!C1815)</f>
        <v>0</v>
      </c>
      <c r="D1815" s="26"/>
      <c r="E1815" s="26"/>
      <c r="F1815" s="26"/>
      <c r="G1815" s="26"/>
      <c r="H1815" s="26"/>
      <c r="I1815" s="26" t="e">
        <f>VLOOKUP(C1815,DATABASE!A:C,3,0)</f>
        <v>#N/A</v>
      </c>
    </row>
    <row r="1816" spans="1:9" ht="12.75" x14ac:dyDescent="0.2">
      <c r="A1816" s="17" t="str">
        <f>IF(ISBLANK(Comp!A1816)=TRUE,SPRT!A1193,Comp!A1816)</f>
        <v>SPRT</v>
      </c>
      <c r="B1816" s="26"/>
      <c r="C1816" s="33">
        <f>IF(ISBLANK(Comp!C1816)=TRUE,IF(SPRT!C1816=TRUE,SFIN!C1816,SPRT!C1816),Comp!C1816)</f>
        <v>0</v>
      </c>
      <c r="D1816" s="26"/>
      <c r="E1816" s="26"/>
      <c r="F1816" s="26"/>
      <c r="G1816" s="26"/>
      <c r="H1816" s="26"/>
      <c r="I1816" s="26" t="e">
        <f>VLOOKUP(C1816,DATABASE!A:C,3,0)</f>
        <v>#N/A</v>
      </c>
    </row>
    <row r="1817" spans="1:9" ht="12.75" x14ac:dyDescent="0.2">
      <c r="A1817" s="17" t="str">
        <f>IF(ISBLANK(Comp!A1817)=TRUE,SPRT!A1194,Comp!A1817)</f>
        <v>SPRT</v>
      </c>
      <c r="B1817" s="26"/>
      <c r="C1817" s="33">
        <f>IF(ISBLANK(Comp!C1817)=TRUE,IF(SPRT!C1817=TRUE,SFIN!C1817,SPRT!C1817),Comp!C1817)</f>
        <v>0</v>
      </c>
      <c r="D1817" s="26"/>
      <c r="E1817" s="26"/>
      <c r="F1817" s="26"/>
      <c r="G1817" s="26"/>
      <c r="H1817" s="26"/>
      <c r="I1817" s="26" t="e">
        <f>VLOOKUP(C1817,DATABASE!A:C,3,0)</f>
        <v>#N/A</v>
      </c>
    </row>
    <row r="1818" spans="1:9" ht="12.75" x14ac:dyDescent="0.2">
      <c r="A1818" s="17" t="str">
        <f>IF(ISBLANK(Comp!A1818)=TRUE,SPRT!A1195,Comp!A1818)</f>
        <v>SPRT</v>
      </c>
      <c r="B1818" s="26"/>
      <c r="C1818" s="33">
        <f>IF(ISBLANK(Comp!C1818)=TRUE,IF(SPRT!C1818=TRUE,SFIN!C1818,SPRT!C1818),Comp!C1818)</f>
        <v>0</v>
      </c>
      <c r="D1818" s="26"/>
      <c r="E1818" s="26"/>
      <c r="F1818" s="26"/>
      <c r="G1818" s="26"/>
      <c r="H1818" s="26"/>
      <c r="I1818" s="26" t="e">
        <f>VLOOKUP(C1818,DATABASE!A:C,3,0)</f>
        <v>#N/A</v>
      </c>
    </row>
    <row r="1819" spans="1:9" ht="12.75" x14ac:dyDescent="0.2">
      <c r="A1819" s="17" t="str">
        <f>IF(ISBLANK(Comp!A1819)=TRUE,SPRT!A1196,Comp!A1819)</f>
        <v>SPRT</v>
      </c>
      <c r="B1819" s="26"/>
      <c r="C1819" s="33">
        <f>IF(ISBLANK(Comp!C1819)=TRUE,IF(SPRT!C1819=TRUE,SFIN!C1819,SPRT!C1819),Comp!C1819)</f>
        <v>0</v>
      </c>
      <c r="D1819" s="26"/>
      <c r="E1819" s="26"/>
      <c r="F1819" s="26"/>
      <c r="G1819" s="26"/>
      <c r="H1819" s="26"/>
      <c r="I1819" s="26" t="e">
        <f>VLOOKUP(C1819,DATABASE!A:C,3,0)</f>
        <v>#N/A</v>
      </c>
    </row>
    <row r="1820" spans="1:9" ht="12.75" x14ac:dyDescent="0.2">
      <c r="A1820" s="17" t="str">
        <f>IF(ISBLANK(Comp!A1820)=TRUE,SPRT!A1197,Comp!A1820)</f>
        <v>SPRT</v>
      </c>
      <c r="B1820" s="26"/>
      <c r="C1820" s="33">
        <f>IF(ISBLANK(Comp!C1820)=TRUE,IF(SPRT!C1820=TRUE,SFIN!C1820,SPRT!C1820),Comp!C1820)</f>
        <v>0</v>
      </c>
      <c r="D1820" s="26"/>
      <c r="E1820" s="26"/>
      <c r="F1820" s="26"/>
      <c r="G1820" s="26"/>
      <c r="H1820" s="26"/>
      <c r="I1820" s="26" t="e">
        <f>VLOOKUP(C1820,DATABASE!A:C,3,0)</f>
        <v>#N/A</v>
      </c>
    </row>
    <row r="1821" spans="1:9" ht="12.75" x14ac:dyDescent="0.2">
      <c r="A1821" s="17" t="str">
        <f>IF(ISBLANK(Comp!A1821)=TRUE,SPRT!A1198,Comp!A1821)</f>
        <v>SPRT</v>
      </c>
      <c r="B1821" s="26"/>
      <c r="C1821" s="33">
        <f>IF(ISBLANK(Comp!C1821)=TRUE,IF(SPRT!C1821=TRUE,SFIN!C1821,SPRT!C1821),Comp!C1821)</f>
        <v>0</v>
      </c>
      <c r="D1821" s="26"/>
      <c r="E1821" s="26"/>
      <c r="F1821" s="26"/>
      <c r="G1821" s="26"/>
      <c r="H1821" s="26"/>
      <c r="I1821" s="26" t="e">
        <f>VLOOKUP(C1821,DATABASE!A:C,3,0)</f>
        <v>#N/A</v>
      </c>
    </row>
    <row r="1822" spans="1:9" ht="12.75" x14ac:dyDescent="0.2">
      <c r="A1822" s="17" t="str">
        <f>IF(ISBLANK(Comp!A1822)=TRUE,SPRT!A1199,Comp!A1822)</f>
        <v>SPRT</v>
      </c>
      <c r="B1822" s="26"/>
      <c r="C1822" s="33">
        <f>IF(ISBLANK(Comp!C1822)=TRUE,IF(SPRT!C1822=TRUE,SFIN!C1822,SPRT!C1822),Comp!C1822)</f>
        <v>0</v>
      </c>
      <c r="D1822" s="26"/>
      <c r="E1822" s="26"/>
      <c r="F1822" s="26"/>
      <c r="G1822" s="26"/>
      <c r="H1822" s="26"/>
      <c r="I1822" s="26" t="e">
        <f>VLOOKUP(C1822,DATABASE!A:C,3,0)</f>
        <v>#N/A</v>
      </c>
    </row>
    <row r="1823" spans="1:9" ht="12.75" x14ac:dyDescent="0.2">
      <c r="A1823" s="17" t="str">
        <f>IF(ISBLANK(Comp!A1823)=TRUE,SPRT!A1200,Comp!A1823)</f>
        <v>SPRT</v>
      </c>
      <c r="B1823" s="26"/>
      <c r="C1823" s="33">
        <f>IF(ISBLANK(Comp!C1823)=TRUE,IF(SPRT!C1823=TRUE,SFIN!C1823,SPRT!C1823),Comp!C1823)</f>
        <v>0</v>
      </c>
      <c r="D1823" s="26"/>
      <c r="E1823" s="26"/>
      <c r="F1823" s="26"/>
      <c r="G1823" s="26"/>
      <c r="H1823" s="26"/>
      <c r="I1823" s="26" t="e">
        <f>VLOOKUP(C1823,DATABASE!A:C,3,0)</f>
        <v>#N/A</v>
      </c>
    </row>
    <row r="1824" spans="1:9" ht="12.75" x14ac:dyDescent="0.2">
      <c r="A1824" s="17" t="str">
        <f>IF(ISBLANK(Comp!A1824)=TRUE,SPRT!A1201,Comp!A1824)</f>
        <v>SPRT</v>
      </c>
      <c r="B1824" s="26"/>
      <c r="C1824" s="33">
        <f>IF(ISBLANK(Comp!C1824)=TRUE,IF(SPRT!C1824=TRUE,SFIN!C1824,SPRT!C1824),Comp!C1824)</f>
        <v>0</v>
      </c>
      <c r="D1824" s="26"/>
      <c r="E1824" s="26"/>
      <c r="F1824" s="26"/>
      <c r="G1824" s="26"/>
      <c r="H1824" s="26"/>
      <c r="I1824" s="26" t="e">
        <f>VLOOKUP(C1824,DATABASE!A:C,3,0)</f>
        <v>#N/A</v>
      </c>
    </row>
    <row r="1825" spans="1:9" ht="12.75" x14ac:dyDescent="0.2">
      <c r="A1825" s="17" t="str">
        <f>IF(ISBLANK(Comp!A1825)=TRUE,SPRT!A1202,Comp!A1825)</f>
        <v>SPRT</v>
      </c>
      <c r="B1825" s="26"/>
      <c r="C1825" s="33">
        <f>IF(ISBLANK(Comp!C1825)=TRUE,IF(SPRT!C1825=TRUE,SFIN!C1825,SPRT!C1825),Comp!C1825)</f>
        <v>0</v>
      </c>
      <c r="D1825" s="26"/>
      <c r="E1825" s="26"/>
      <c r="F1825" s="26"/>
      <c r="G1825" s="26"/>
      <c r="H1825" s="26"/>
      <c r="I1825" s="26" t="e">
        <f>VLOOKUP(C1825,DATABASE!A:C,3,0)</f>
        <v>#N/A</v>
      </c>
    </row>
    <row r="1826" spans="1:9" ht="12.75" x14ac:dyDescent="0.2">
      <c r="A1826" s="17" t="str">
        <f>IF(ISBLANK(Comp!A1826)=TRUE,SPRT!A1203,Comp!A1826)</f>
        <v>SPRT</v>
      </c>
      <c r="B1826" s="26"/>
      <c r="C1826" s="33">
        <f>IF(ISBLANK(Comp!C1826)=TRUE,IF(SPRT!C1826=TRUE,SFIN!C1826,SPRT!C1826),Comp!C1826)</f>
        <v>0</v>
      </c>
      <c r="D1826" s="26"/>
      <c r="E1826" s="26"/>
      <c r="F1826" s="26"/>
      <c r="G1826" s="26"/>
      <c r="H1826" s="26"/>
      <c r="I1826" s="26" t="e">
        <f>VLOOKUP(C1826,DATABASE!A:C,3,0)</f>
        <v>#N/A</v>
      </c>
    </row>
    <row r="1827" spans="1:9" ht="12.75" x14ac:dyDescent="0.2">
      <c r="A1827" s="17" t="str">
        <f>IF(ISBLANK(Comp!A1827)=TRUE,SPRT!A1204,Comp!A1827)</f>
        <v>SPRT</v>
      </c>
      <c r="B1827" s="26"/>
      <c r="C1827" s="33">
        <f>IF(ISBLANK(Comp!C1827)=TRUE,IF(SPRT!C1827=TRUE,SFIN!C1827,SPRT!C1827),Comp!C1827)</f>
        <v>0</v>
      </c>
      <c r="D1827" s="26"/>
      <c r="E1827" s="26"/>
      <c r="F1827" s="26"/>
      <c r="G1827" s="26"/>
      <c r="H1827" s="26"/>
      <c r="I1827" s="26" t="e">
        <f>VLOOKUP(C1827,DATABASE!A:C,3,0)</f>
        <v>#N/A</v>
      </c>
    </row>
    <row r="1828" spans="1:9" ht="12.75" x14ac:dyDescent="0.2">
      <c r="A1828" s="17" t="str">
        <f>IF(ISBLANK(Comp!A1828)=TRUE,SPRT!A1205,Comp!A1828)</f>
        <v>SPRT</v>
      </c>
      <c r="B1828" s="26"/>
      <c r="C1828" s="33">
        <f>IF(ISBLANK(Comp!C1828)=TRUE,IF(SPRT!C1828=TRUE,SFIN!C1828,SPRT!C1828),Comp!C1828)</f>
        <v>0</v>
      </c>
      <c r="D1828" s="26"/>
      <c r="E1828" s="26"/>
      <c r="F1828" s="26"/>
      <c r="G1828" s="26"/>
      <c r="H1828" s="26"/>
      <c r="I1828" s="26" t="e">
        <f>VLOOKUP(C1828,DATABASE!A:C,3,0)</f>
        <v>#N/A</v>
      </c>
    </row>
    <row r="1829" spans="1:9" ht="12.75" x14ac:dyDescent="0.2">
      <c r="A1829" s="17" t="str">
        <f>IF(ISBLANK(Comp!A1829)=TRUE,SPRT!A1206,Comp!A1829)</f>
        <v>SPRT</v>
      </c>
      <c r="B1829" s="26"/>
      <c r="C1829" s="33">
        <f>IF(ISBLANK(Comp!C1829)=TRUE,IF(SPRT!C1829=TRUE,SFIN!C1829,SPRT!C1829),Comp!C1829)</f>
        <v>0</v>
      </c>
      <c r="D1829" s="26"/>
      <c r="E1829" s="26"/>
      <c r="F1829" s="26"/>
      <c r="G1829" s="26"/>
      <c r="H1829" s="26"/>
      <c r="I1829" s="26" t="e">
        <f>VLOOKUP(C1829,DATABASE!A:C,3,0)</f>
        <v>#N/A</v>
      </c>
    </row>
    <row r="1830" spans="1:9" ht="12.75" x14ac:dyDescent="0.2">
      <c r="A1830" s="17" t="str">
        <f>IF(ISBLANK(Comp!A1830)=TRUE,SPRT!A1207,Comp!A1830)</f>
        <v>SPRT</v>
      </c>
      <c r="B1830" s="26"/>
      <c r="C1830" s="33">
        <f>IF(ISBLANK(Comp!C1830)=TRUE,IF(SPRT!C1830=TRUE,SFIN!C1830,SPRT!C1830),Comp!C1830)</f>
        <v>0</v>
      </c>
      <c r="D1830" s="26"/>
      <c r="E1830" s="26"/>
      <c r="F1830" s="26"/>
      <c r="G1830" s="26"/>
      <c r="H1830" s="26"/>
      <c r="I1830" s="26" t="e">
        <f>VLOOKUP(C1830,DATABASE!A:C,3,0)</f>
        <v>#N/A</v>
      </c>
    </row>
    <row r="1831" spans="1:9" ht="12.75" x14ac:dyDescent="0.2">
      <c r="A1831" s="17" t="str">
        <f>IF(ISBLANK(Comp!A1831)=TRUE,SPRT!A1208,Comp!A1831)</f>
        <v>SPRT</v>
      </c>
      <c r="B1831" s="26"/>
      <c r="C1831" s="33">
        <f>IF(ISBLANK(Comp!C1831)=TRUE,IF(SPRT!C1831=TRUE,SFIN!C1831,SPRT!C1831),Comp!C1831)</f>
        <v>0</v>
      </c>
      <c r="D1831" s="26"/>
      <c r="E1831" s="26"/>
      <c r="F1831" s="26"/>
      <c r="G1831" s="26"/>
      <c r="H1831" s="26"/>
      <c r="I1831" s="26" t="e">
        <f>VLOOKUP(C1831,DATABASE!A:C,3,0)</f>
        <v>#N/A</v>
      </c>
    </row>
    <row r="1832" spans="1:9" ht="12.75" x14ac:dyDescent="0.2">
      <c r="A1832" s="17" t="str">
        <f>IF(ISBLANK(Comp!A1832)=TRUE,SPRT!A1209,Comp!A1832)</f>
        <v>SPRT</v>
      </c>
      <c r="B1832" s="26"/>
      <c r="C1832" s="33">
        <f>IF(ISBLANK(Comp!C1832)=TRUE,IF(SPRT!C1832=TRUE,SFIN!C1832,SPRT!C1832),Comp!C1832)</f>
        <v>0</v>
      </c>
      <c r="D1832" s="26"/>
      <c r="E1832" s="26"/>
      <c r="F1832" s="26"/>
      <c r="G1832" s="26"/>
      <c r="H1832" s="26"/>
      <c r="I1832" s="26" t="e">
        <f>VLOOKUP(C1832,DATABASE!A:C,3,0)</f>
        <v>#N/A</v>
      </c>
    </row>
    <row r="1833" spans="1:9" ht="12.75" x14ac:dyDescent="0.2">
      <c r="A1833" s="17" t="str">
        <f>IF(ISBLANK(Comp!A1833)=TRUE,SPRT!A1210,Comp!A1833)</f>
        <v>SPRT</v>
      </c>
      <c r="B1833" s="26"/>
      <c r="C1833" s="33">
        <f>IF(ISBLANK(Comp!C1833)=TRUE,IF(SPRT!C1833=TRUE,SFIN!C1833,SPRT!C1833),Comp!C1833)</f>
        <v>0</v>
      </c>
      <c r="D1833" s="26"/>
      <c r="E1833" s="26"/>
      <c r="F1833" s="26"/>
      <c r="G1833" s="26"/>
      <c r="H1833" s="26"/>
      <c r="I1833" s="26" t="e">
        <f>VLOOKUP(C1833,DATABASE!A:C,3,0)</f>
        <v>#N/A</v>
      </c>
    </row>
    <row r="1834" spans="1:9" ht="12.75" x14ac:dyDescent="0.2">
      <c r="A1834" s="17" t="str">
        <f>IF(ISBLANK(Comp!A1834)=TRUE,SPRT!A1211,Comp!A1834)</f>
        <v>SPRT</v>
      </c>
      <c r="B1834" s="26"/>
      <c r="C1834" s="33">
        <f>IF(ISBLANK(Comp!C1834)=TRUE,IF(SPRT!C1834=TRUE,SFIN!C1834,SPRT!C1834),Comp!C1834)</f>
        <v>0</v>
      </c>
      <c r="D1834" s="26"/>
      <c r="E1834" s="26"/>
      <c r="F1834" s="26"/>
      <c r="G1834" s="26"/>
      <c r="H1834" s="26"/>
      <c r="I1834" s="26" t="e">
        <f>VLOOKUP(C1834,DATABASE!A:C,3,0)</f>
        <v>#N/A</v>
      </c>
    </row>
    <row r="1835" spans="1:9" ht="12.75" x14ac:dyDescent="0.2">
      <c r="A1835" s="17" t="str">
        <f>IF(ISBLANK(Comp!A1835)=TRUE,SPRT!A1212,Comp!A1835)</f>
        <v>SPRT</v>
      </c>
      <c r="B1835" s="26"/>
      <c r="C1835" s="33">
        <f>IF(ISBLANK(Comp!C1835)=TRUE,IF(SPRT!C1835=TRUE,SFIN!C1835,SPRT!C1835),Comp!C1835)</f>
        <v>0</v>
      </c>
      <c r="D1835" s="26"/>
      <c r="E1835" s="26"/>
      <c r="F1835" s="26"/>
      <c r="G1835" s="26"/>
      <c r="H1835" s="26"/>
      <c r="I1835" s="26" t="e">
        <f>VLOOKUP(C1835,DATABASE!A:C,3,0)</f>
        <v>#N/A</v>
      </c>
    </row>
    <row r="1836" spans="1:9" ht="12.75" x14ac:dyDescent="0.2">
      <c r="A1836" s="17" t="str">
        <f>IF(ISBLANK(Comp!A1836)=TRUE,SPRT!A1213,Comp!A1836)</f>
        <v>SPRT</v>
      </c>
      <c r="B1836" s="26"/>
      <c r="C1836" s="33">
        <f>IF(ISBLANK(Comp!C1836)=TRUE,IF(SPRT!C1836=TRUE,SFIN!C1836,SPRT!C1836),Comp!C1836)</f>
        <v>0</v>
      </c>
      <c r="D1836" s="26"/>
      <c r="E1836" s="26"/>
      <c r="F1836" s="26"/>
      <c r="G1836" s="26"/>
      <c r="H1836" s="26"/>
      <c r="I1836" s="26" t="e">
        <f>VLOOKUP(C1836,DATABASE!A:C,3,0)</f>
        <v>#N/A</v>
      </c>
    </row>
    <row r="1837" spans="1:9" ht="12.75" x14ac:dyDescent="0.2">
      <c r="A1837" s="17" t="str">
        <f>IF(ISBLANK(Comp!A1837)=TRUE,SPRT!A1214,Comp!A1837)</f>
        <v>SPRT</v>
      </c>
      <c r="B1837" s="26"/>
      <c r="C1837" s="33">
        <f>IF(ISBLANK(Comp!C1837)=TRUE,IF(SPRT!C1837=TRUE,SFIN!C1837,SPRT!C1837),Comp!C1837)</f>
        <v>0</v>
      </c>
      <c r="D1837" s="26"/>
      <c r="E1837" s="26"/>
      <c r="F1837" s="26"/>
      <c r="G1837" s="26"/>
      <c r="H1837" s="26"/>
      <c r="I1837" s="26" t="e">
        <f>VLOOKUP(C1837,DATABASE!A:C,3,0)</f>
        <v>#N/A</v>
      </c>
    </row>
    <row r="1838" spans="1:9" ht="12.75" x14ac:dyDescent="0.2">
      <c r="A1838" s="17" t="str">
        <f>IF(ISBLANK(Comp!A1838)=TRUE,SPRT!A1215,Comp!A1838)</f>
        <v>SPRT</v>
      </c>
      <c r="B1838" s="26"/>
      <c r="C1838" s="33">
        <f>IF(ISBLANK(Comp!C1838)=TRUE,IF(SPRT!C1838=TRUE,SFIN!C1838,SPRT!C1838),Comp!C1838)</f>
        <v>0</v>
      </c>
      <c r="D1838" s="26"/>
      <c r="E1838" s="26"/>
      <c r="F1838" s="26"/>
      <c r="G1838" s="26"/>
      <c r="H1838" s="26"/>
      <c r="I1838" s="26" t="e">
        <f>VLOOKUP(C1838,DATABASE!A:C,3,0)</f>
        <v>#N/A</v>
      </c>
    </row>
    <row r="1839" spans="1:9" ht="12.75" x14ac:dyDescent="0.2">
      <c r="A1839" s="17" t="str">
        <f>IF(ISBLANK(Comp!A1839)=TRUE,SPRT!A1216,Comp!A1839)</f>
        <v>SPRT</v>
      </c>
      <c r="B1839" s="26"/>
      <c r="C1839" s="33">
        <f>IF(ISBLANK(Comp!C1839)=TRUE,IF(SPRT!C1839=TRUE,SFIN!C1839,SPRT!C1839),Comp!C1839)</f>
        <v>0</v>
      </c>
      <c r="D1839" s="26"/>
      <c r="E1839" s="26"/>
      <c r="F1839" s="26"/>
      <c r="G1839" s="26"/>
      <c r="H1839" s="26"/>
      <c r="I1839" s="26" t="e">
        <f>VLOOKUP(C1839,DATABASE!A:C,3,0)</f>
        <v>#N/A</v>
      </c>
    </row>
    <row r="1840" spans="1:9" ht="12.75" x14ac:dyDescent="0.2">
      <c r="A1840" s="17" t="str">
        <f>IF(ISBLANK(Comp!A1840)=TRUE,SPRT!A1217,Comp!A1840)</f>
        <v>SPRT</v>
      </c>
      <c r="B1840" s="26"/>
      <c r="C1840" s="33">
        <f>IF(ISBLANK(Comp!C1840)=TRUE,IF(SPRT!C1840=TRUE,SFIN!C1840,SPRT!C1840),Comp!C1840)</f>
        <v>0</v>
      </c>
      <c r="D1840" s="26"/>
      <c r="E1840" s="26"/>
      <c r="F1840" s="26"/>
      <c r="G1840" s="26"/>
      <c r="H1840" s="26"/>
      <c r="I1840" s="26" t="e">
        <f>VLOOKUP(C1840,DATABASE!A:C,3,0)</f>
        <v>#N/A</v>
      </c>
    </row>
    <row r="1841" spans="1:9" ht="12.75" x14ac:dyDescent="0.2">
      <c r="A1841" s="17" t="str">
        <f>IF(ISBLANK(Comp!A1841)=TRUE,SPRT!A1218,Comp!A1841)</f>
        <v>SPRT</v>
      </c>
      <c r="B1841" s="26"/>
      <c r="C1841" s="33">
        <f>IF(ISBLANK(Comp!C1841)=TRUE,IF(SPRT!C1841=TRUE,SFIN!C1841,SPRT!C1841),Comp!C1841)</f>
        <v>0</v>
      </c>
      <c r="D1841" s="26"/>
      <c r="E1841" s="26"/>
      <c r="F1841" s="26"/>
      <c r="G1841" s="26"/>
      <c r="H1841" s="26"/>
      <c r="I1841" s="26" t="e">
        <f>VLOOKUP(C1841,DATABASE!A:C,3,0)</f>
        <v>#N/A</v>
      </c>
    </row>
    <row r="1842" spans="1:9" ht="12.75" x14ac:dyDescent="0.2">
      <c r="A1842" s="17" t="str">
        <f>IF(ISBLANK(Comp!A1842)=TRUE,SPRT!A1219,Comp!A1842)</f>
        <v>SPRT</v>
      </c>
      <c r="B1842" s="26"/>
      <c r="C1842" s="33">
        <f>IF(ISBLANK(Comp!C1842)=TRUE,IF(SPRT!C1842=TRUE,SFIN!C1842,SPRT!C1842),Comp!C1842)</f>
        <v>0</v>
      </c>
      <c r="D1842" s="26"/>
      <c r="E1842" s="26"/>
      <c r="F1842" s="26"/>
      <c r="G1842" s="26"/>
      <c r="H1842" s="26"/>
      <c r="I1842" s="26" t="e">
        <f>VLOOKUP(C1842,DATABASE!A:C,3,0)</f>
        <v>#N/A</v>
      </c>
    </row>
    <row r="1843" spans="1:9" ht="12.75" x14ac:dyDescent="0.2">
      <c r="A1843" s="17" t="str">
        <f>IF(ISBLANK(Comp!A1843)=TRUE,SPRT!A1220,Comp!A1843)</f>
        <v>SPRT</v>
      </c>
      <c r="B1843" s="26"/>
      <c r="C1843" s="33">
        <f>IF(ISBLANK(Comp!C1843)=TRUE,IF(SPRT!C1843=TRUE,SFIN!C1843,SPRT!C1843),Comp!C1843)</f>
        <v>0</v>
      </c>
      <c r="D1843" s="26"/>
      <c r="E1843" s="26"/>
      <c r="F1843" s="26"/>
      <c r="G1843" s="26"/>
      <c r="H1843" s="26"/>
      <c r="I1843" s="26" t="e">
        <f>VLOOKUP(C1843,DATABASE!A:C,3,0)</f>
        <v>#N/A</v>
      </c>
    </row>
    <row r="1844" spans="1:9" ht="12.75" x14ac:dyDescent="0.2">
      <c r="A1844" s="17" t="str">
        <f>IF(ISBLANK(Comp!A1844)=TRUE,SPRT!A1221,Comp!A1844)</f>
        <v>SPRT</v>
      </c>
      <c r="B1844" s="26"/>
      <c r="C1844" s="33">
        <f>IF(ISBLANK(Comp!C1844)=TRUE,IF(SPRT!C1844=TRUE,SFIN!C1844,SPRT!C1844),Comp!C1844)</f>
        <v>0</v>
      </c>
      <c r="D1844" s="26"/>
      <c r="E1844" s="26"/>
      <c r="F1844" s="26"/>
      <c r="G1844" s="26"/>
      <c r="H1844" s="26"/>
      <c r="I1844" s="26" t="e">
        <f>VLOOKUP(C1844,DATABASE!A:C,3,0)</f>
        <v>#N/A</v>
      </c>
    </row>
    <row r="1845" spans="1:9" ht="12.75" x14ac:dyDescent="0.2">
      <c r="A1845" s="17" t="str">
        <f>IF(ISBLANK(Comp!A1845)=TRUE,SPRT!A1222,Comp!A1845)</f>
        <v>SPRT</v>
      </c>
      <c r="B1845" s="26"/>
      <c r="C1845" s="33">
        <f>IF(ISBLANK(Comp!C1845)=TRUE,IF(SPRT!C1845=TRUE,SFIN!C1845,SPRT!C1845),Comp!C1845)</f>
        <v>0</v>
      </c>
      <c r="D1845" s="26"/>
      <c r="E1845" s="26"/>
      <c r="F1845" s="26"/>
      <c r="G1845" s="26"/>
      <c r="H1845" s="26"/>
      <c r="I1845" s="26" t="e">
        <f>VLOOKUP(C1845,DATABASE!A:C,3,0)</f>
        <v>#N/A</v>
      </c>
    </row>
    <row r="1846" spans="1:9" ht="12.75" x14ac:dyDescent="0.2">
      <c r="A1846" s="17" t="str">
        <f>IF(ISBLANK(Comp!A1846)=TRUE,SPRT!A1223,Comp!A1846)</f>
        <v>SPRT</v>
      </c>
      <c r="B1846" s="26"/>
      <c r="C1846" s="33">
        <f>IF(ISBLANK(Comp!C1846)=TRUE,IF(SPRT!C1846=TRUE,SFIN!C1846,SPRT!C1846),Comp!C1846)</f>
        <v>0</v>
      </c>
      <c r="D1846" s="26"/>
      <c r="E1846" s="26"/>
      <c r="F1846" s="26"/>
      <c r="G1846" s="26"/>
      <c r="H1846" s="26"/>
      <c r="I1846" s="26" t="e">
        <f>VLOOKUP(C1846,DATABASE!A:C,3,0)</f>
        <v>#N/A</v>
      </c>
    </row>
    <row r="1847" spans="1:9" ht="12.75" x14ac:dyDescent="0.2">
      <c r="A1847" s="17" t="str">
        <f>IF(ISBLANK(Comp!A1847)=TRUE,SPRT!A1224,Comp!A1847)</f>
        <v>SPRT</v>
      </c>
      <c r="B1847" s="26"/>
      <c r="C1847" s="33">
        <f>IF(ISBLANK(Comp!C1847)=TRUE,IF(SPRT!C1847=TRUE,SFIN!C1847,SPRT!C1847),Comp!C1847)</f>
        <v>0</v>
      </c>
      <c r="D1847" s="26"/>
      <c r="E1847" s="26"/>
      <c r="F1847" s="26"/>
      <c r="G1847" s="26"/>
      <c r="H1847" s="26"/>
      <c r="I1847" s="26" t="e">
        <f>VLOOKUP(C1847,DATABASE!A:C,3,0)</f>
        <v>#N/A</v>
      </c>
    </row>
    <row r="1848" spans="1:9" ht="12.75" x14ac:dyDescent="0.2">
      <c r="A1848" s="17" t="str">
        <f>IF(ISBLANK(Comp!A1848)=TRUE,SPRT!A1225,Comp!A1848)</f>
        <v>SPRT</v>
      </c>
      <c r="B1848" s="26"/>
      <c r="C1848" s="33">
        <f>IF(ISBLANK(Comp!C1848)=TRUE,IF(SPRT!C1848=TRUE,SFIN!C1848,SPRT!C1848),Comp!C1848)</f>
        <v>0</v>
      </c>
      <c r="D1848" s="26"/>
      <c r="E1848" s="26"/>
      <c r="F1848" s="26"/>
      <c r="G1848" s="26"/>
      <c r="H1848" s="26"/>
      <c r="I1848" s="26" t="e">
        <f>VLOOKUP(C1848,DATABASE!A:C,3,0)</f>
        <v>#N/A</v>
      </c>
    </row>
    <row r="1849" spans="1:9" ht="12.75" x14ac:dyDescent="0.2">
      <c r="A1849" s="17" t="str">
        <f>IF(ISBLANK(Comp!A1849)=TRUE,SPRT!A1226,Comp!A1849)</f>
        <v>SPRT</v>
      </c>
      <c r="B1849" s="26"/>
      <c r="C1849" s="33">
        <f>IF(ISBLANK(Comp!C1849)=TRUE,IF(SPRT!C1849=TRUE,SFIN!C1849,SPRT!C1849),Comp!C1849)</f>
        <v>0</v>
      </c>
      <c r="D1849" s="26"/>
      <c r="E1849" s="26"/>
      <c r="F1849" s="26"/>
      <c r="G1849" s="26"/>
      <c r="H1849" s="26"/>
      <c r="I1849" s="26" t="e">
        <f>VLOOKUP(C1849,DATABASE!A:C,3,0)</f>
        <v>#N/A</v>
      </c>
    </row>
    <row r="1850" spans="1:9" ht="12.75" x14ac:dyDescent="0.2">
      <c r="A1850" s="17" t="str">
        <f>IF(ISBLANK(Comp!A1850)=TRUE,SPRT!A1227,Comp!A1850)</f>
        <v>SPRT</v>
      </c>
      <c r="B1850" s="26"/>
      <c r="C1850" s="33">
        <f>IF(ISBLANK(Comp!C1850)=TRUE,IF(SPRT!C1850=TRUE,SFIN!C1850,SPRT!C1850),Comp!C1850)</f>
        <v>0</v>
      </c>
      <c r="D1850" s="26"/>
      <c r="E1850" s="26"/>
      <c r="F1850" s="26"/>
      <c r="G1850" s="26"/>
      <c r="H1850" s="26"/>
      <c r="I1850" s="26" t="e">
        <f>VLOOKUP(C1850,DATABASE!A:C,3,0)</f>
        <v>#N/A</v>
      </c>
    </row>
    <row r="1851" spans="1:9" ht="12.75" x14ac:dyDescent="0.2">
      <c r="A1851" s="17" t="str">
        <f>IF(ISBLANK(Comp!A1851)=TRUE,SPRT!A1228,Comp!A1851)</f>
        <v>SPRT</v>
      </c>
      <c r="B1851" s="26"/>
      <c r="C1851" s="33">
        <f>IF(ISBLANK(Comp!C1851)=TRUE,IF(SPRT!C1851=TRUE,SFIN!C1851,SPRT!C1851),Comp!C1851)</f>
        <v>0</v>
      </c>
      <c r="D1851" s="26"/>
      <c r="E1851" s="26"/>
      <c r="F1851" s="26"/>
      <c r="G1851" s="26"/>
      <c r="H1851" s="26"/>
      <c r="I1851" s="26" t="e">
        <f>VLOOKUP(C1851,DATABASE!A:C,3,0)</f>
        <v>#N/A</v>
      </c>
    </row>
    <row r="1852" spans="1:9" ht="12.75" x14ac:dyDescent="0.2">
      <c r="A1852" s="17" t="str">
        <f>IF(ISBLANK(Comp!A1852)=TRUE,SPRT!A1229,Comp!A1852)</f>
        <v>SPRT</v>
      </c>
      <c r="B1852" s="26"/>
      <c r="C1852" s="33">
        <f>IF(ISBLANK(Comp!C1852)=TRUE,IF(SPRT!C1852=TRUE,SFIN!C1852,SPRT!C1852),Comp!C1852)</f>
        <v>0</v>
      </c>
      <c r="D1852" s="26"/>
      <c r="E1852" s="26"/>
      <c r="F1852" s="26"/>
      <c r="G1852" s="26"/>
      <c r="H1852" s="26"/>
      <c r="I1852" s="26" t="e">
        <f>VLOOKUP(C1852,DATABASE!A:C,3,0)</f>
        <v>#N/A</v>
      </c>
    </row>
    <row r="1853" spans="1:9" ht="12.75" x14ac:dyDescent="0.2">
      <c r="A1853" s="17" t="str">
        <f>IF(ISBLANK(Comp!A1853)=TRUE,SPRT!A1230,Comp!A1853)</f>
        <v>SPRT</v>
      </c>
      <c r="B1853" s="26"/>
      <c r="C1853" s="33">
        <f>IF(ISBLANK(Comp!C1853)=TRUE,IF(SPRT!C1853=TRUE,SFIN!C1853,SPRT!C1853),Comp!C1853)</f>
        <v>0</v>
      </c>
      <c r="D1853" s="26"/>
      <c r="E1853" s="26"/>
      <c r="F1853" s="26"/>
      <c r="G1853" s="26"/>
      <c r="H1853" s="26"/>
      <c r="I1853" s="26" t="e">
        <f>VLOOKUP(C1853,DATABASE!A:C,3,0)</f>
        <v>#N/A</v>
      </c>
    </row>
    <row r="1854" spans="1:9" ht="12.75" x14ac:dyDescent="0.2">
      <c r="A1854" s="17" t="str">
        <f>IF(ISBLANK(Comp!A1854)=TRUE,SPRT!A1231,Comp!A1854)</f>
        <v>SPRT</v>
      </c>
      <c r="B1854" s="26"/>
      <c r="C1854" s="33">
        <f>IF(ISBLANK(Comp!C1854)=TRUE,IF(SPRT!C1854=TRUE,SFIN!C1854,SPRT!C1854),Comp!C1854)</f>
        <v>0</v>
      </c>
      <c r="D1854" s="26"/>
      <c r="E1854" s="26"/>
      <c r="F1854" s="26"/>
      <c r="G1854" s="26"/>
      <c r="H1854" s="26"/>
      <c r="I1854" s="26" t="e">
        <f>VLOOKUP(C1854,DATABASE!A:C,3,0)</f>
        <v>#N/A</v>
      </c>
    </row>
    <row r="1855" spans="1:9" ht="12.75" x14ac:dyDescent="0.2">
      <c r="A1855" s="17" t="str">
        <f>IF(ISBLANK(Comp!A1855)=TRUE,SPRT!A1232,Comp!A1855)</f>
        <v>SPRT</v>
      </c>
      <c r="B1855" s="26"/>
      <c r="C1855" s="33">
        <f>IF(ISBLANK(Comp!C1855)=TRUE,IF(SPRT!C1855=TRUE,SFIN!C1855,SPRT!C1855),Comp!C1855)</f>
        <v>0</v>
      </c>
      <c r="D1855" s="26"/>
      <c r="E1855" s="26"/>
      <c r="F1855" s="26"/>
      <c r="G1855" s="26"/>
      <c r="H1855" s="26"/>
      <c r="I1855" s="26" t="e">
        <f>VLOOKUP(C1855,DATABASE!A:C,3,0)</f>
        <v>#N/A</v>
      </c>
    </row>
    <row r="1856" spans="1:9" ht="12.75" x14ac:dyDescent="0.2">
      <c r="A1856" s="17" t="str">
        <f>IF(ISBLANK(Comp!A1856)=TRUE,SPRT!A1233,Comp!A1856)</f>
        <v>SPRT</v>
      </c>
      <c r="B1856" s="26"/>
      <c r="C1856" s="33">
        <f>IF(ISBLANK(Comp!C1856)=TRUE,IF(SPRT!C1856=TRUE,SFIN!C1856,SPRT!C1856),Comp!C1856)</f>
        <v>0</v>
      </c>
      <c r="D1856" s="26"/>
      <c r="E1856" s="26"/>
      <c r="F1856" s="26"/>
      <c r="G1856" s="26"/>
      <c r="H1856" s="26"/>
      <c r="I1856" s="26" t="e">
        <f>VLOOKUP(C1856,DATABASE!A:C,3,0)</f>
        <v>#N/A</v>
      </c>
    </row>
    <row r="1857" spans="1:9" ht="12.75" x14ac:dyDescent="0.2">
      <c r="A1857" s="17" t="str">
        <f>IF(ISBLANK(Comp!A1857)=TRUE,SPRT!A1234,Comp!A1857)</f>
        <v>SPRT</v>
      </c>
      <c r="B1857" s="26"/>
      <c r="C1857" s="33">
        <f>IF(ISBLANK(Comp!C1857)=TRUE,IF(SPRT!C1857=TRUE,SFIN!C1857,SPRT!C1857),Comp!C1857)</f>
        <v>0</v>
      </c>
      <c r="D1857" s="26"/>
      <c r="E1857" s="26"/>
      <c r="F1857" s="26"/>
      <c r="G1857" s="26"/>
      <c r="H1857" s="26"/>
      <c r="I1857" s="26" t="e">
        <f>VLOOKUP(C1857,DATABASE!A:C,3,0)</f>
        <v>#N/A</v>
      </c>
    </row>
    <row r="1858" spans="1:9" ht="12.75" x14ac:dyDescent="0.2">
      <c r="A1858" s="17" t="str">
        <f>IF(ISBLANK(Comp!A1858)=TRUE,SPRT!A1235,Comp!A1858)</f>
        <v>SPRT</v>
      </c>
      <c r="B1858" s="26"/>
      <c r="C1858" s="33">
        <f>IF(ISBLANK(Comp!C1858)=TRUE,IF(SPRT!C1858=TRUE,SFIN!C1858,SPRT!C1858),Comp!C1858)</f>
        <v>0</v>
      </c>
      <c r="D1858" s="26"/>
      <c r="E1858" s="26"/>
      <c r="F1858" s="26"/>
      <c r="G1858" s="26"/>
      <c r="H1858" s="26"/>
      <c r="I1858" s="26" t="e">
        <f>VLOOKUP(C1858,DATABASE!A:C,3,0)</f>
        <v>#N/A</v>
      </c>
    </row>
    <row r="1859" spans="1:9" ht="12.75" x14ac:dyDescent="0.2">
      <c r="A1859" s="17" t="str">
        <f>IF(ISBLANK(Comp!A1859)=TRUE,SPRT!A1236,Comp!A1859)</f>
        <v>SPRT</v>
      </c>
      <c r="B1859" s="26"/>
      <c r="C1859" s="33">
        <f>IF(ISBLANK(Comp!C1859)=TRUE,IF(SPRT!C1859=TRUE,SFIN!C1859,SPRT!C1859),Comp!C1859)</f>
        <v>0</v>
      </c>
      <c r="D1859" s="26"/>
      <c r="E1859" s="26"/>
      <c r="F1859" s="26"/>
      <c r="G1859" s="26"/>
      <c r="H1859" s="26"/>
      <c r="I1859" s="26" t="e">
        <f>VLOOKUP(C1859,DATABASE!A:C,3,0)</f>
        <v>#N/A</v>
      </c>
    </row>
    <row r="1860" spans="1:9" ht="12.75" x14ac:dyDescent="0.2">
      <c r="A1860" s="17" t="str">
        <f>IF(ISBLANK(Comp!A1860)=TRUE,SPRT!A1237,Comp!A1860)</f>
        <v>SPRT</v>
      </c>
      <c r="B1860" s="26"/>
      <c r="C1860" s="33">
        <f>IF(ISBLANK(Comp!C1860)=TRUE,IF(SPRT!C1860=TRUE,SFIN!C1860,SPRT!C1860),Comp!C1860)</f>
        <v>0</v>
      </c>
      <c r="D1860" s="26"/>
      <c r="E1860" s="26"/>
      <c r="F1860" s="26"/>
      <c r="G1860" s="26"/>
      <c r="H1860" s="26"/>
      <c r="I1860" s="26" t="e">
        <f>VLOOKUP(C1860,DATABASE!A:C,3,0)</f>
        <v>#N/A</v>
      </c>
    </row>
    <row r="1861" spans="1:9" ht="12.75" x14ac:dyDescent="0.2">
      <c r="A1861" s="17" t="str">
        <f>IF(ISBLANK(Comp!A1861)=TRUE,SPRT!A1238,Comp!A1861)</f>
        <v>SPRT</v>
      </c>
      <c r="B1861" s="26"/>
      <c r="C1861" s="33">
        <f>IF(ISBLANK(Comp!C1861)=TRUE,IF(SPRT!C1861=TRUE,SFIN!C1861,SPRT!C1861),Comp!C1861)</f>
        <v>0</v>
      </c>
      <c r="D1861" s="26"/>
      <c r="E1861" s="26"/>
      <c r="F1861" s="26"/>
      <c r="G1861" s="26"/>
      <c r="H1861" s="26"/>
      <c r="I1861" s="26" t="e">
        <f>VLOOKUP(C1861,DATABASE!A:C,3,0)</f>
        <v>#N/A</v>
      </c>
    </row>
    <row r="1862" spans="1:9" ht="12.75" x14ac:dyDescent="0.2">
      <c r="A1862" s="17" t="str">
        <f>IF(ISBLANK(Comp!A1862)=TRUE,SPRT!A1239,Comp!A1862)</f>
        <v>SPRT</v>
      </c>
      <c r="B1862" s="26"/>
      <c r="C1862" s="33">
        <f>IF(ISBLANK(Comp!C1862)=TRUE,IF(SPRT!C1862=TRUE,SFIN!C1862,SPRT!C1862),Comp!C1862)</f>
        <v>0</v>
      </c>
      <c r="D1862" s="26"/>
      <c r="E1862" s="26"/>
      <c r="F1862" s="26"/>
      <c r="G1862" s="26"/>
      <c r="H1862" s="26"/>
      <c r="I1862" s="26" t="e">
        <f>VLOOKUP(C1862,DATABASE!A:C,3,0)</f>
        <v>#N/A</v>
      </c>
    </row>
    <row r="1863" spans="1:9" ht="12.75" x14ac:dyDescent="0.2">
      <c r="A1863" s="17" t="str">
        <f>IF(ISBLANK(Comp!A1863)=TRUE,SPRT!A1240,Comp!A1863)</f>
        <v>SPRT</v>
      </c>
      <c r="B1863" s="26"/>
      <c r="C1863" s="33">
        <f>IF(ISBLANK(Comp!C1863)=TRUE,IF(SPRT!C1863=TRUE,SFIN!C1863,SPRT!C1863),Comp!C1863)</f>
        <v>0</v>
      </c>
      <c r="D1863" s="26"/>
      <c r="E1863" s="26"/>
      <c r="F1863" s="26"/>
      <c r="G1863" s="26"/>
      <c r="H1863" s="26"/>
      <c r="I1863" s="26" t="e">
        <f>VLOOKUP(C1863,DATABASE!A:C,3,0)</f>
        <v>#N/A</v>
      </c>
    </row>
    <row r="1864" spans="1:9" ht="12.75" x14ac:dyDescent="0.2">
      <c r="A1864" s="17" t="str">
        <f>IF(ISBLANK(Comp!A1864)=TRUE,SPRT!A1241,Comp!A1864)</f>
        <v>SPRT</v>
      </c>
      <c r="B1864" s="26"/>
      <c r="C1864" s="33">
        <f>IF(ISBLANK(Comp!C1864)=TRUE,IF(SPRT!C1864=TRUE,SFIN!C1864,SPRT!C1864),Comp!C1864)</f>
        <v>0</v>
      </c>
      <c r="D1864" s="26"/>
      <c r="E1864" s="26"/>
      <c r="F1864" s="26"/>
      <c r="G1864" s="26"/>
      <c r="H1864" s="26"/>
      <c r="I1864" s="26" t="e">
        <f>VLOOKUP(C1864,DATABASE!A:C,3,0)</f>
        <v>#N/A</v>
      </c>
    </row>
    <row r="1865" spans="1:9" ht="12.75" x14ac:dyDescent="0.2">
      <c r="A1865" s="17" t="str">
        <f>IF(ISBLANK(Comp!A1865)=TRUE,SPRT!A1242,Comp!A1865)</f>
        <v>SPRT</v>
      </c>
      <c r="B1865" s="26"/>
      <c r="C1865" s="33">
        <f>IF(ISBLANK(Comp!C1865)=TRUE,IF(SPRT!C1865=TRUE,SFIN!C1865,SPRT!C1865),Comp!C1865)</f>
        <v>0</v>
      </c>
      <c r="D1865" s="26"/>
      <c r="E1865" s="26"/>
      <c r="F1865" s="26"/>
      <c r="G1865" s="26"/>
      <c r="H1865" s="26"/>
      <c r="I1865" s="26" t="e">
        <f>VLOOKUP(C1865,DATABASE!A:C,3,0)</f>
        <v>#N/A</v>
      </c>
    </row>
    <row r="1866" spans="1:9" ht="12.75" x14ac:dyDescent="0.2">
      <c r="A1866" s="17" t="str">
        <f>IF(ISBLANK(Comp!A1866)=TRUE,SPRT!A1243,Comp!A1866)</f>
        <v>SPRT</v>
      </c>
      <c r="B1866" s="26"/>
      <c r="C1866" s="33">
        <f>IF(ISBLANK(Comp!C1866)=TRUE,IF(SPRT!C1866=TRUE,SFIN!C1866,SPRT!C1866),Comp!C1866)</f>
        <v>0</v>
      </c>
      <c r="D1866" s="26"/>
      <c r="E1866" s="26"/>
      <c r="F1866" s="26"/>
      <c r="G1866" s="26"/>
      <c r="H1866" s="26"/>
      <c r="I1866" s="26" t="e">
        <f>VLOOKUP(C1866,DATABASE!A:C,3,0)</f>
        <v>#N/A</v>
      </c>
    </row>
    <row r="1867" spans="1:9" ht="12.75" x14ac:dyDescent="0.2">
      <c r="A1867" s="17" t="str">
        <f>IF(ISBLANK(Comp!A1867)=TRUE,SPRT!A1244,Comp!A1867)</f>
        <v>SPRT</v>
      </c>
      <c r="B1867" s="26"/>
      <c r="C1867" s="33">
        <f>IF(ISBLANK(Comp!C1867)=TRUE,IF(SPRT!C1867=TRUE,SFIN!C1867,SPRT!C1867),Comp!C1867)</f>
        <v>0</v>
      </c>
      <c r="D1867" s="26"/>
      <c r="E1867" s="26"/>
      <c r="F1867" s="26"/>
      <c r="G1867" s="26"/>
      <c r="H1867" s="26"/>
      <c r="I1867" s="26" t="e">
        <f>VLOOKUP(C1867,DATABASE!A:C,3,0)</f>
        <v>#N/A</v>
      </c>
    </row>
    <row r="1868" spans="1:9" ht="12.75" x14ac:dyDescent="0.2">
      <c r="A1868" s="17" t="str">
        <f>IF(ISBLANK(Comp!A1868)=TRUE,SPRT!A1245,Comp!A1868)</f>
        <v>SPRT</v>
      </c>
      <c r="B1868" s="26"/>
      <c r="C1868" s="33">
        <f>IF(ISBLANK(Comp!C1868)=TRUE,IF(SPRT!C1868=TRUE,SFIN!C1868,SPRT!C1868),Comp!C1868)</f>
        <v>0</v>
      </c>
      <c r="D1868" s="26"/>
      <c r="E1868" s="26"/>
      <c r="F1868" s="26"/>
      <c r="G1868" s="26"/>
      <c r="H1868" s="26"/>
      <c r="I1868" s="26" t="e">
        <f>VLOOKUP(C1868,DATABASE!A:C,3,0)</f>
        <v>#N/A</v>
      </c>
    </row>
    <row r="1869" spans="1:9" ht="12.75" x14ac:dyDescent="0.2">
      <c r="A1869" s="17" t="str">
        <f>IF(ISBLANK(Comp!A1869)=TRUE,SPRT!A1246,Comp!A1869)</f>
        <v>SPRT</v>
      </c>
      <c r="B1869" s="26"/>
      <c r="C1869" s="33">
        <f>IF(ISBLANK(Comp!C1869)=TRUE,IF(SPRT!C1869=TRUE,SFIN!C1869,SPRT!C1869),Comp!C1869)</f>
        <v>0</v>
      </c>
      <c r="D1869" s="26"/>
      <c r="E1869" s="26"/>
      <c r="F1869" s="26"/>
      <c r="G1869" s="26"/>
      <c r="H1869" s="26"/>
      <c r="I1869" s="26" t="e">
        <f>VLOOKUP(C1869,DATABASE!A:C,3,0)</f>
        <v>#N/A</v>
      </c>
    </row>
    <row r="1870" spans="1:9" ht="12.75" x14ac:dyDescent="0.2">
      <c r="A1870" s="17" t="str">
        <f>IF(ISBLANK(Comp!A1870)=TRUE,SPRT!A1247,Comp!A1870)</f>
        <v>SPRT</v>
      </c>
      <c r="B1870" s="26"/>
      <c r="C1870" s="33">
        <f>IF(ISBLANK(Comp!C1870)=TRUE,IF(SPRT!C1870=TRUE,SFIN!C1870,SPRT!C1870),Comp!C1870)</f>
        <v>0</v>
      </c>
      <c r="D1870" s="26"/>
      <c r="E1870" s="26"/>
      <c r="F1870" s="26"/>
      <c r="G1870" s="26"/>
      <c r="H1870" s="26"/>
      <c r="I1870" s="26" t="e">
        <f>VLOOKUP(C1870,DATABASE!A:C,3,0)</f>
        <v>#N/A</v>
      </c>
    </row>
    <row r="1871" spans="1:9" ht="12.75" x14ac:dyDescent="0.2">
      <c r="A1871" s="17" t="str">
        <f>IF(ISBLANK(Comp!A1871)=TRUE,SPRT!A1248,Comp!A1871)</f>
        <v>SPRT</v>
      </c>
      <c r="B1871" s="26"/>
      <c r="C1871" s="33">
        <f>IF(ISBLANK(Comp!C1871)=TRUE,IF(SPRT!C1871=TRUE,SFIN!C1871,SPRT!C1871),Comp!C1871)</f>
        <v>0</v>
      </c>
      <c r="D1871" s="26"/>
      <c r="E1871" s="26"/>
      <c r="F1871" s="26"/>
      <c r="G1871" s="26"/>
      <c r="H1871" s="26"/>
      <c r="I1871" s="26" t="e">
        <f>VLOOKUP(C1871,DATABASE!A:C,3,0)</f>
        <v>#N/A</v>
      </c>
    </row>
    <row r="1872" spans="1:9" ht="12.75" x14ac:dyDescent="0.2">
      <c r="A1872" s="17" t="str">
        <f>IF(ISBLANK(Comp!A1872)=TRUE,SPRT!A1249,Comp!A1872)</f>
        <v>SPRT</v>
      </c>
      <c r="B1872" s="26"/>
      <c r="C1872" s="33">
        <f>IF(ISBLANK(Comp!C1872)=TRUE,IF(SPRT!C1872=TRUE,SFIN!C1872,SPRT!C1872),Comp!C1872)</f>
        <v>0</v>
      </c>
      <c r="D1872" s="26"/>
      <c r="E1872" s="26"/>
      <c r="F1872" s="26"/>
      <c r="G1872" s="26"/>
      <c r="H1872" s="26"/>
      <c r="I1872" s="26" t="e">
        <f>VLOOKUP(C1872,DATABASE!A:C,3,0)</f>
        <v>#N/A</v>
      </c>
    </row>
    <row r="1873" spans="1:9" ht="12.75" x14ac:dyDescent="0.2">
      <c r="A1873" s="17" t="str">
        <f>IF(ISBLANK(Comp!A1873)=TRUE,SPRT!A1250,Comp!A1873)</f>
        <v>SPRT</v>
      </c>
      <c r="B1873" s="26"/>
      <c r="C1873" s="33">
        <f>IF(ISBLANK(Comp!C1873)=TRUE,IF(SPRT!C1873=TRUE,SFIN!C1873,SPRT!C1873),Comp!C1873)</f>
        <v>0</v>
      </c>
      <c r="D1873" s="26"/>
      <c r="E1873" s="26"/>
      <c r="F1873" s="26"/>
      <c r="G1873" s="26"/>
      <c r="H1873" s="26"/>
      <c r="I1873" s="26" t="e">
        <f>VLOOKUP(C1873,DATABASE!A:C,3,0)</f>
        <v>#N/A</v>
      </c>
    </row>
    <row r="1874" spans="1:9" ht="12.75" x14ac:dyDescent="0.2">
      <c r="A1874" s="17" t="str">
        <f>IF(ISBLANK(Comp!A1874)=TRUE,SPRT!A1251,Comp!A1874)</f>
        <v>SPRT</v>
      </c>
      <c r="B1874" s="26"/>
      <c r="C1874" s="33">
        <f>IF(ISBLANK(Comp!C1874)=TRUE,IF(SPRT!C1874=TRUE,SFIN!C1874,SPRT!C1874),Comp!C1874)</f>
        <v>0</v>
      </c>
      <c r="D1874" s="26"/>
      <c r="E1874" s="26"/>
      <c r="F1874" s="26"/>
      <c r="G1874" s="26"/>
      <c r="H1874" s="26"/>
      <c r="I1874" s="26" t="e">
        <f>VLOOKUP(C1874,DATABASE!A:C,3,0)</f>
        <v>#N/A</v>
      </c>
    </row>
    <row r="1875" spans="1:9" ht="12.75" x14ac:dyDescent="0.2">
      <c r="A1875" s="17" t="str">
        <f>IF(ISBLANK(Comp!A1875)=TRUE,SPRT!A1252,Comp!A1875)</f>
        <v>SPRT</v>
      </c>
      <c r="B1875" s="26"/>
      <c r="C1875" s="33">
        <f>IF(ISBLANK(Comp!C1875)=TRUE,IF(SPRT!C1875=TRUE,SFIN!C1875,SPRT!C1875),Comp!C1875)</f>
        <v>0</v>
      </c>
      <c r="D1875" s="26"/>
      <c r="E1875" s="26"/>
      <c r="F1875" s="26"/>
      <c r="G1875" s="26"/>
      <c r="H1875" s="26"/>
      <c r="I1875" s="26" t="e">
        <f>VLOOKUP(C1875,DATABASE!A:C,3,0)</f>
        <v>#N/A</v>
      </c>
    </row>
    <row r="1876" spans="1:9" ht="12.75" x14ac:dyDescent="0.2">
      <c r="A1876" s="17" t="str">
        <f>IF(ISBLANK(Comp!A1876)=TRUE,SPRT!A1253,Comp!A1876)</f>
        <v>SPRT</v>
      </c>
      <c r="B1876" s="26"/>
      <c r="C1876" s="33">
        <f>IF(ISBLANK(Comp!C1876)=TRUE,IF(SPRT!C1876=TRUE,SFIN!C1876,SPRT!C1876),Comp!C1876)</f>
        <v>0</v>
      </c>
      <c r="D1876" s="26"/>
      <c r="E1876" s="26"/>
      <c r="F1876" s="26"/>
      <c r="G1876" s="26"/>
      <c r="H1876" s="26"/>
      <c r="I1876" s="26" t="e">
        <f>VLOOKUP(C1876,DATABASE!A:C,3,0)</f>
        <v>#N/A</v>
      </c>
    </row>
    <row r="1877" spans="1:9" ht="12.75" x14ac:dyDescent="0.2">
      <c r="A1877" s="17" t="str">
        <f>IF(ISBLANK(Comp!A1877)=TRUE,SPRT!A1254,Comp!A1877)</f>
        <v>SPRT</v>
      </c>
      <c r="B1877" s="26"/>
      <c r="C1877" s="33">
        <f>IF(ISBLANK(Comp!C1877)=TRUE,IF(SPRT!C1877=TRUE,SFIN!C1877,SPRT!C1877),Comp!C1877)</f>
        <v>0</v>
      </c>
      <c r="D1877" s="26"/>
      <c r="E1877" s="26"/>
      <c r="F1877" s="26"/>
      <c r="G1877" s="26"/>
      <c r="H1877" s="26"/>
      <c r="I1877" s="26" t="e">
        <f>VLOOKUP(C1877,DATABASE!A:C,3,0)</f>
        <v>#N/A</v>
      </c>
    </row>
    <row r="1878" spans="1:9" ht="12.75" x14ac:dyDescent="0.2">
      <c r="A1878" s="17" t="str">
        <f>IF(ISBLANK(Comp!A1878)=TRUE,SPRT!A1255,Comp!A1878)</f>
        <v>SPRT</v>
      </c>
      <c r="B1878" s="26"/>
      <c r="C1878" s="33">
        <f>IF(ISBLANK(Comp!C1878)=TRUE,IF(SPRT!C1878=TRUE,SFIN!C1878,SPRT!C1878),Comp!C1878)</f>
        <v>0</v>
      </c>
      <c r="D1878" s="26"/>
      <c r="E1878" s="26"/>
      <c r="F1878" s="26"/>
      <c r="G1878" s="26"/>
      <c r="H1878" s="26"/>
      <c r="I1878" s="26" t="e">
        <f>VLOOKUP(C1878,DATABASE!A:C,3,0)</f>
        <v>#N/A</v>
      </c>
    </row>
    <row r="1879" spans="1:9" ht="12.75" x14ac:dyDescent="0.2">
      <c r="A1879" s="17" t="str">
        <f>IF(ISBLANK(Comp!A1879)=TRUE,SPRT!A1256,Comp!A1879)</f>
        <v>SPRT</v>
      </c>
      <c r="B1879" s="26"/>
      <c r="C1879" s="33">
        <f>IF(ISBLANK(Comp!C1879)=TRUE,IF(SPRT!C1879=TRUE,SFIN!C1879,SPRT!C1879),Comp!C1879)</f>
        <v>0</v>
      </c>
      <c r="D1879" s="26"/>
      <c r="E1879" s="26"/>
      <c r="F1879" s="26"/>
      <c r="G1879" s="26"/>
      <c r="H1879" s="26"/>
      <c r="I1879" s="26" t="e">
        <f>VLOOKUP(C1879,DATABASE!A:C,3,0)</f>
        <v>#N/A</v>
      </c>
    </row>
    <row r="1880" spans="1:9" ht="12.75" x14ac:dyDescent="0.2">
      <c r="A1880" s="17" t="str">
        <f>IF(ISBLANK(Comp!A1880)=TRUE,SPRT!A1257,Comp!A1880)</f>
        <v>SPRT</v>
      </c>
      <c r="B1880" s="26"/>
      <c r="C1880" s="33">
        <f>IF(ISBLANK(Comp!C1880)=TRUE,IF(SPRT!C1880=TRUE,SFIN!C1880,SPRT!C1880),Comp!C1880)</f>
        <v>0</v>
      </c>
      <c r="D1880" s="26"/>
      <c r="E1880" s="26"/>
      <c r="F1880" s="26"/>
      <c r="G1880" s="26"/>
      <c r="H1880" s="26"/>
      <c r="I1880" s="26" t="e">
        <f>VLOOKUP(C1880,DATABASE!A:C,3,0)</f>
        <v>#N/A</v>
      </c>
    </row>
    <row r="1881" spans="1:9" ht="12.75" x14ac:dyDescent="0.2">
      <c r="A1881" s="17" t="str">
        <f>IF(ISBLANK(Comp!A1881)=TRUE,SPRT!A1258,Comp!A1881)</f>
        <v>SPRT</v>
      </c>
      <c r="B1881" s="26"/>
      <c r="C1881" s="33">
        <f>IF(ISBLANK(Comp!C1881)=TRUE,IF(SPRT!C1881=TRUE,SFIN!C1881,SPRT!C1881),Comp!C1881)</f>
        <v>0</v>
      </c>
      <c r="D1881" s="26"/>
      <c r="E1881" s="26"/>
      <c r="F1881" s="26"/>
      <c r="G1881" s="26"/>
      <c r="H1881" s="26"/>
      <c r="I1881" s="26" t="e">
        <f>VLOOKUP(C1881,DATABASE!A:C,3,0)</f>
        <v>#N/A</v>
      </c>
    </row>
    <row r="1882" spans="1:9" ht="12.75" x14ac:dyDescent="0.2">
      <c r="A1882" s="17" t="str">
        <f>IF(ISBLANK(Comp!A1882)=TRUE,SPRT!A1259,Comp!A1882)</f>
        <v>SPRT</v>
      </c>
      <c r="B1882" s="26"/>
      <c r="C1882" s="33">
        <f>IF(ISBLANK(Comp!C1882)=TRUE,IF(SPRT!C1882=TRUE,SFIN!C1882,SPRT!C1882),Comp!C1882)</f>
        <v>0</v>
      </c>
      <c r="D1882" s="26"/>
      <c r="E1882" s="26"/>
      <c r="F1882" s="26"/>
      <c r="G1882" s="26"/>
      <c r="H1882" s="26"/>
      <c r="I1882" s="26" t="e">
        <f>VLOOKUP(C1882,DATABASE!A:C,3,0)</f>
        <v>#N/A</v>
      </c>
    </row>
    <row r="1883" spans="1:9" ht="12.75" x14ac:dyDescent="0.2">
      <c r="A1883" s="17" t="str">
        <f>IF(ISBLANK(Comp!A1883)=TRUE,SPRT!A1260,Comp!A1883)</f>
        <v>SPRT</v>
      </c>
      <c r="B1883" s="26"/>
      <c r="C1883" s="33">
        <f>IF(ISBLANK(Comp!C1883)=TRUE,IF(SPRT!C1883=TRUE,SFIN!C1883,SPRT!C1883),Comp!C1883)</f>
        <v>0</v>
      </c>
      <c r="D1883" s="26"/>
      <c r="E1883" s="26"/>
      <c r="F1883" s="26"/>
      <c r="G1883" s="26"/>
      <c r="H1883" s="26"/>
      <c r="I1883" s="26" t="e">
        <f>VLOOKUP(C1883,DATABASE!A:C,3,0)</f>
        <v>#N/A</v>
      </c>
    </row>
    <row r="1884" spans="1:9" ht="12.75" x14ac:dyDescent="0.2">
      <c r="A1884" s="17" t="str">
        <f>IF(ISBLANK(Comp!A1884)=TRUE,SPRT!A1261,Comp!A1884)</f>
        <v>SPRT</v>
      </c>
      <c r="B1884" s="26"/>
      <c r="C1884" s="33">
        <f>IF(ISBLANK(Comp!C1884)=TRUE,IF(SPRT!C1884=TRUE,SFIN!C1884,SPRT!C1884),Comp!C1884)</f>
        <v>0</v>
      </c>
      <c r="D1884" s="26"/>
      <c r="E1884" s="26"/>
      <c r="F1884" s="26"/>
      <c r="G1884" s="26"/>
      <c r="H1884" s="26"/>
      <c r="I1884" s="26" t="e">
        <f>VLOOKUP(C1884,DATABASE!A:C,3,0)</f>
        <v>#N/A</v>
      </c>
    </row>
    <row r="1885" spans="1:9" ht="12.75" x14ac:dyDescent="0.2">
      <c r="A1885" s="17" t="str">
        <f>IF(ISBLANK(Comp!A1885)=TRUE,SPRT!A1262,Comp!A1885)</f>
        <v>SPRT</v>
      </c>
      <c r="B1885" s="26"/>
      <c r="C1885" s="33">
        <f>IF(ISBLANK(Comp!C1885)=TRUE,IF(SPRT!C1885=TRUE,SFIN!C1885,SPRT!C1885),Comp!C1885)</f>
        <v>0</v>
      </c>
      <c r="D1885" s="26"/>
      <c r="E1885" s="26"/>
      <c r="F1885" s="26"/>
      <c r="G1885" s="26"/>
      <c r="H1885" s="26"/>
      <c r="I1885" s="26" t="e">
        <f>VLOOKUP(C1885,DATABASE!A:C,3,0)</f>
        <v>#N/A</v>
      </c>
    </row>
    <row r="1886" spans="1:9" ht="12.75" x14ac:dyDescent="0.2">
      <c r="A1886" s="17" t="str">
        <f>IF(ISBLANK(Comp!A1886)=TRUE,SPRT!A1263,Comp!A1886)</f>
        <v>SPRT</v>
      </c>
      <c r="B1886" s="26"/>
      <c r="C1886" s="33">
        <f>IF(ISBLANK(Comp!C1886)=TRUE,IF(SPRT!C1886=TRUE,SFIN!C1886,SPRT!C1886),Comp!C1886)</f>
        <v>0</v>
      </c>
      <c r="D1886" s="26"/>
      <c r="E1886" s="26"/>
      <c r="F1886" s="26"/>
      <c r="G1886" s="26"/>
      <c r="H1886" s="26"/>
      <c r="I1886" s="26" t="e">
        <f>VLOOKUP(C1886,DATABASE!A:C,3,0)</f>
        <v>#N/A</v>
      </c>
    </row>
    <row r="1887" spans="1:9" ht="12.75" x14ac:dyDescent="0.2">
      <c r="A1887" s="17" t="str">
        <f>IF(ISBLANK(Comp!A1887)=TRUE,SPRT!A1264,Comp!A1887)</f>
        <v>SPRT</v>
      </c>
      <c r="B1887" s="26"/>
      <c r="C1887" s="33">
        <f>IF(ISBLANK(Comp!C1887)=TRUE,IF(SPRT!C1887=TRUE,SFIN!C1887,SPRT!C1887),Comp!C1887)</f>
        <v>0</v>
      </c>
      <c r="D1887" s="26"/>
      <c r="E1887" s="26"/>
      <c r="F1887" s="26"/>
      <c r="G1887" s="26"/>
      <c r="H1887" s="26"/>
      <c r="I1887" s="26" t="e">
        <f>VLOOKUP(C1887,DATABASE!A:C,3,0)</f>
        <v>#N/A</v>
      </c>
    </row>
    <row r="1888" spans="1:9" ht="12.75" x14ac:dyDescent="0.2">
      <c r="A1888" s="17" t="str">
        <f>IF(ISBLANK(Comp!A1888)=TRUE,SPRT!A1265,Comp!A1888)</f>
        <v>SPRT</v>
      </c>
      <c r="B1888" s="26"/>
      <c r="C1888" s="33">
        <f>IF(ISBLANK(Comp!C1888)=TRUE,IF(SPRT!C1888=TRUE,SFIN!C1888,SPRT!C1888),Comp!C1888)</f>
        <v>0</v>
      </c>
      <c r="D1888" s="26"/>
      <c r="E1888" s="26"/>
      <c r="F1888" s="26"/>
      <c r="G1888" s="26"/>
      <c r="H1888" s="26"/>
      <c r="I1888" s="26" t="e">
        <f>VLOOKUP(C1888,DATABASE!A:C,3,0)</f>
        <v>#N/A</v>
      </c>
    </row>
    <row r="1889" spans="1:9" ht="12.75" x14ac:dyDescent="0.2">
      <c r="A1889" s="17" t="str">
        <f>IF(ISBLANK(Comp!A1889)=TRUE,SPRT!A1266,Comp!A1889)</f>
        <v>SPRT</v>
      </c>
      <c r="B1889" s="26"/>
      <c r="C1889" s="33">
        <f>IF(ISBLANK(Comp!C1889)=TRUE,IF(SPRT!C1889=TRUE,SFIN!C1889,SPRT!C1889),Comp!C1889)</f>
        <v>0</v>
      </c>
      <c r="D1889" s="26"/>
      <c r="E1889" s="26"/>
      <c r="F1889" s="26"/>
      <c r="G1889" s="26"/>
      <c r="H1889" s="26"/>
      <c r="I1889" s="26" t="e">
        <f>VLOOKUP(C1889,DATABASE!A:C,3,0)</f>
        <v>#N/A</v>
      </c>
    </row>
    <row r="1890" spans="1:9" ht="12.75" x14ac:dyDescent="0.2">
      <c r="A1890" s="17" t="str">
        <f>IF(ISBLANK(Comp!A1890)=TRUE,SPRT!A1267,Comp!A1890)</f>
        <v>SPRT</v>
      </c>
      <c r="B1890" s="26"/>
      <c r="C1890" s="33">
        <f>IF(ISBLANK(Comp!C1890)=TRUE,IF(SPRT!C1890=TRUE,SFIN!C1890,SPRT!C1890),Comp!C1890)</f>
        <v>0</v>
      </c>
      <c r="D1890" s="26"/>
      <c r="E1890" s="26"/>
      <c r="F1890" s="26"/>
      <c r="G1890" s="26"/>
      <c r="H1890" s="26"/>
      <c r="I1890" s="26" t="e">
        <f>VLOOKUP(C1890,DATABASE!A:C,3,0)</f>
        <v>#N/A</v>
      </c>
    </row>
    <row r="1891" spans="1:9" ht="12.75" x14ac:dyDescent="0.2">
      <c r="A1891" s="17" t="str">
        <f>IF(ISBLANK(Comp!A1891)=TRUE,SPRT!A1268,Comp!A1891)</f>
        <v>SPRT</v>
      </c>
      <c r="B1891" s="26"/>
      <c r="C1891" s="33">
        <f>IF(ISBLANK(Comp!C1891)=TRUE,IF(SPRT!C1891=TRUE,SFIN!C1891,SPRT!C1891),Comp!C1891)</f>
        <v>0</v>
      </c>
      <c r="D1891" s="26"/>
      <c r="E1891" s="26"/>
      <c r="F1891" s="26"/>
      <c r="G1891" s="26"/>
      <c r="H1891" s="26"/>
      <c r="I1891" s="26" t="e">
        <f>VLOOKUP(C1891,DATABASE!A:C,3,0)</f>
        <v>#N/A</v>
      </c>
    </row>
    <row r="1892" spans="1:9" ht="12.75" x14ac:dyDescent="0.2">
      <c r="A1892" s="17" t="str">
        <f>IF(ISBLANK(Comp!A1892)=TRUE,SPRT!A1269,Comp!A1892)</f>
        <v>SPRT</v>
      </c>
      <c r="B1892" s="26"/>
      <c r="C1892" s="33">
        <f>IF(ISBLANK(Comp!C1892)=TRUE,IF(SPRT!C1892=TRUE,SFIN!C1892,SPRT!C1892),Comp!C1892)</f>
        <v>0</v>
      </c>
      <c r="D1892" s="26"/>
      <c r="E1892" s="26"/>
      <c r="F1892" s="26"/>
      <c r="G1892" s="26"/>
      <c r="H1892" s="26"/>
      <c r="I1892" s="26" t="e">
        <f>VLOOKUP(C1892,DATABASE!A:C,3,0)</f>
        <v>#N/A</v>
      </c>
    </row>
    <row r="1893" spans="1:9" ht="12.75" x14ac:dyDescent="0.2">
      <c r="A1893" s="17" t="str">
        <f>IF(ISBLANK(Comp!A1893)=TRUE,SPRT!A1270,Comp!A1893)</f>
        <v>SPRT</v>
      </c>
      <c r="B1893" s="26"/>
      <c r="C1893" s="33">
        <f>IF(ISBLANK(Comp!C1893)=TRUE,IF(SPRT!C1893=TRUE,SFIN!C1893,SPRT!C1893),Comp!C1893)</f>
        <v>0</v>
      </c>
      <c r="D1893" s="26"/>
      <c r="E1893" s="26"/>
      <c r="F1893" s="26"/>
      <c r="G1893" s="26"/>
      <c r="H1893" s="26"/>
      <c r="I1893" s="26" t="e">
        <f>VLOOKUP(C1893,DATABASE!A:C,3,0)</f>
        <v>#N/A</v>
      </c>
    </row>
    <row r="1894" spans="1:9" ht="12.75" x14ac:dyDescent="0.2">
      <c r="A1894" s="17" t="str">
        <f>IF(ISBLANK(Comp!A1894)=TRUE,SPRT!A1271,Comp!A1894)</f>
        <v>SPRT</v>
      </c>
      <c r="B1894" s="26"/>
      <c r="C1894" s="33">
        <f>IF(ISBLANK(Comp!C1894)=TRUE,IF(SPRT!C1894=TRUE,SFIN!C1894,SPRT!C1894),Comp!C1894)</f>
        <v>0</v>
      </c>
      <c r="D1894" s="26"/>
      <c r="E1894" s="26"/>
      <c r="F1894" s="26"/>
      <c r="G1894" s="26"/>
      <c r="H1894" s="26"/>
      <c r="I1894" s="26" t="e">
        <f>VLOOKUP(C1894,DATABASE!A:C,3,0)</f>
        <v>#N/A</v>
      </c>
    </row>
    <row r="1895" spans="1:9" ht="12.75" x14ac:dyDescent="0.2">
      <c r="A1895" s="17" t="str">
        <f>IF(ISBLANK(Comp!A1895)=TRUE,SPRT!A1272,Comp!A1895)</f>
        <v>SPRT</v>
      </c>
      <c r="B1895" s="26"/>
      <c r="C1895" s="33">
        <f>IF(ISBLANK(Comp!C1895)=TRUE,IF(SPRT!C1895=TRUE,SFIN!C1895,SPRT!C1895),Comp!C1895)</f>
        <v>0</v>
      </c>
      <c r="D1895" s="26"/>
      <c r="E1895" s="26"/>
      <c r="F1895" s="26"/>
      <c r="G1895" s="26"/>
      <c r="H1895" s="26"/>
      <c r="I1895" s="26" t="e">
        <f>VLOOKUP(C1895,DATABASE!A:C,3,0)</f>
        <v>#N/A</v>
      </c>
    </row>
    <row r="1896" spans="1:9" ht="12.75" x14ac:dyDescent="0.2">
      <c r="A1896" s="17" t="str">
        <f>IF(ISBLANK(Comp!A1896)=TRUE,SPRT!A1273,Comp!A1896)</f>
        <v>SPRT</v>
      </c>
      <c r="B1896" s="26"/>
      <c r="C1896" s="33">
        <f>IF(ISBLANK(Comp!C1896)=TRUE,IF(SPRT!C1896=TRUE,SFIN!C1896,SPRT!C1896),Comp!C1896)</f>
        <v>0</v>
      </c>
      <c r="D1896" s="26"/>
      <c r="E1896" s="26"/>
      <c r="F1896" s="26"/>
      <c r="G1896" s="26"/>
      <c r="H1896" s="26"/>
      <c r="I1896" s="26" t="e">
        <f>VLOOKUP(C1896,DATABASE!A:C,3,0)</f>
        <v>#N/A</v>
      </c>
    </row>
    <row r="1897" spans="1:9" ht="12.75" x14ac:dyDescent="0.2">
      <c r="A1897" s="17" t="str">
        <f>IF(ISBLANK(Comp!A1897)=TRUE,SPRT!A1274,Comp!A1897)</f>
        <v>SPRT</v>
      </c>
      <c r="B1897" s="26"/>
      <c r="C1897" s="33">
        <f>IF(ISBLANK(Comp!C1897)=TRUE,IF(SPRT!C1897=TRUE,SFIN!C1897,SPRT!C1897),Comp!C1897)</f>
        <v>0</v>
      </c>
      <c r="D1897" s="26"/>
      <c r="E1897" s="26"/>
      <c r="F1897" s="26"/>
      <c r="G1897" s="26"/>
      <c r="H1897" s="26"/>
      <c r="I1897" s="26" t="e">
        <f>VLOOKUP(C1897,DATABASE!A:C,3,0)</f>
        <v>#N/A</v>
      </c>
    </row>
    <row r="1898" spans="1:9" ht="12.75" x14ac:dyDescent="0.2">
      <c r="A1898" s="17" t="str">
        <f>IF(ISBLANK(Comp!A1898)=TRUE,SPRT!A1275,Comp!A1898)</f>
        <v>SPRT</v>
      </c>
      <c r="B1898" s="26"/>
      <c r="C1898" s="33">
        <f>IF(ISBLANK(Comp!C1898)=TRUE,IF(SPRT!C1898=TRUE,SFIN!C1898,SPRT!C1898),Comp!C1898)</f>
        <v>0</v>
      </c>
      <c r="D1898" s="26"/>
      <c r="E1898" s="26"/>
      <c r="F1898" s="26"/>
      <c r="G1898" s="26"/>
      <c r="H1898" s="26"/>
      <c r="I1898" s="26" t="e">
        <f>VLOOKUP(C1898,DATABASE!A:C,3,0)</f>
        <v>#N/A</v>
      </c>
    </row>
    <row r="1899" spans="1:9" ht="12.75" x14ac:dyDescent="0.2">
      <c r="A1899" s="17" t="str">
        <f>IF(ISBLANK(Comp!A1899)=TRUE,SPRT!A1276,Comp!A1899)</f>
        <v>SPRT</v>
      </c>
      <c r="B1899" s="26"/>
      <c r="C1899" s="33">
        <f>IF(ISBLANK(Comp!C1899)=TRUE,IF(SPRT!C1899=TRUE,SFIN!C1899,SPRT!C1899),Comp!C1899)</f>
        <v>0</v>
      </c>
      <c r="D1899" s="26"/>
      <c r="E1899" s="26"/>
      <c r="F1899" s="26"/>
      <c r="G1899" s="26"/>
      <c r="H1899" s="26"/>
      <c r="I1899" s="26" t="e">
        <f>VLOOKUP(C1899,DATABASE!A:C,3,0)</f>
        <v>#N/A</v>
      </c>
    </row>
    <row r="1900" spans="1:9" ht="12.75" x14ac:dyDescent="0.2">
      <c r="A1900" s="17" t="str">
        <f>IF(ISBLANK(Comp!A1900)=TRUE,SPRT!A1277,Comp!A1900)</f>
        <v>SPRT</v>
      </c>
      <c r="B1900" s="26"/>
      <c r="C1900" s="33">
        <f>IF(ISBLANK(Comp!C1900)=TRUE,IF(SPRT!C1900=TRUE,SFIN!C1900,SPRT!C1900),Comp!C1900)</f>
        <v>0</v>
      </c>
      <c r="D1900" s="26"/>
      <c r="E1900" s="26"/>
      <c r="F1900" s="26"/>
      <c r="G1900" s="26"/>
      <c r="H1900" s="26"/>
      <c r="I1900" s="26" t="e">
        <f>VLOOKUP(C1900,DATABASE!A:C,3,0)</f>
        <v>#N/A</v>
      </c>
    </row>
    <row r="1901" spans="1:9" ht="12.75" x14ac:dyDescent="0.2">
      <c r="A1901" s="17" t="str">
        <f>IF(ISBLANK(Comp!A1901)=TRUE,SPRT!A1278,Comp!A1901)</f>
        <v>SPRT</v>
      </c>
      <c r="B1901" s="26"/>
      <c r="C1901" s="33">
        <f>IF(ISBLANK(Comp!C1901)=TRUE,IF(SPRT!C1901=TRUE,SFIN!C1901,SPRT!C1901),Comp!C1901)</f>
        <v>0</v>
      </c>
      <c r="D1901" s="26"/>
      <c r="E1901" s="26"/>
      <c r="F1901" s="26"/>
      <c r="G1901" s="26"/>
      <c r="H1901" s="26"/>
      <c r="I1901" s="26" t="e">
        <f>VLOOKUP(C1901,DATABASE!A:C,3,0)</f>
        <v>#N/A</v>
      </c>
    </row>
    <row r="1902" spans="1:9" ht="12.75" x14ac:dyDescent="0.2">
      <c r="A1902" s="17" t="str">
        <f>IF(ISBLANK(Comp!A1902)=TRUE,SPRT!A1279,Comp!A1902)</f>
        <v>SPRT</v>
      </c>
      <c r="B1902" s="26"/>
      <c r="C1902" s="33">
        <f>IF(ISBLANK(Comp!C1902)=TRUE,IF(SPRT!C1902=TRUE,SFIN!C1902,SPRT!C1902),Comp!C1902)</f>
        <v>0</v>
      </c>
      <c r="D1902" s="26"/>
      <c r="E1902" s="26"/>
      <c r="F1902" s="26"/>
      <c r="G1902" s="26"/>
      <c r="H1902" s="26"/>
      <c r="I1902" s="26" t="e">
        <f>VLOOKUP(C1902,DATABASE!A:C,3,0)</f>
        <v>#N/A</v>
      </c>
    </row>
    <row r="1903" spans="1:9" ht="12.75" x14ac:dyDescent="0.2">
      <c r="A1903" s="17" t="str">
        <f>IF(ISBLANK(Comp!A1903)=TRUE,SPRT!A1280,Comp!A1903)</f>
        <v>SPRT</v>
      </c>
      <c r="B1903" s="26"/>
      <c r="C1903" s="33">
        <f>IF(ISBLANK(Comp!C1903)=TRUE,IF(SPRT!C1903=TRUE,SFIN!C1903,SPRT!C1903),Comp!C1903)</f>
        <v>0</v>
      </c>
      <c r="D1903" s="26"/>
      <c r="E1903" s="26"/>
      <c r="F1903" s="26"/>
      <c r="G1903" s="26"/>
      <c r="H1903" s="26"/>
      <c r="I1903" s="26" t="e">
        <f>VLOOKUP(C1903,DATABASE!A:C,3,0)</f>
        <v>#N/A</v>
      </c>
    </row>
    <row r="1904" spans="1:9" ht="12.75" x14ac:dyDescent="0.2">
      <c r="A1904" s="17" t="str">
        <f>IF(ISBLANK(Comp!A1904)=TRUE,SPRT!A1281,Comp!A1904)</f>
        <v>SPRT</v>
      </c>
      <c r="B1904" s="26"/>
      <c r="C1904" s="33">
        <f>IF(ISBLANK(Comp!C1904)=TRUE,IF(SPRT!C1904=TRUE,SFIN!C1904,SPRT!C1904),Comp!C1904)</f>
        <v>0</v>
      </c>
      <c r="D1904" s="26"/>
      <c r="E1904" s="26"/>
      <c r="F1904" s="26"/>
      <c r="G1904" s="26"/>
      <c r="H1904" s="26"/>
      <c r="I1904" s="26" t="e">
        <f>VLOOKUP(C1904,DATABASE!A:C,3,0)</f>
        <v>#N/A</v>
      </c>
    </row>
    <row r="1905" spans="1:9" ht="12.75" x14ac:dyDescent="0.2">
      <c r="A1905" s="17" t="str">
        <f>IF(ISBLANK(Comp!A1905)=TRUE,SPRT!A1282,Comp!A1905)</f>
        <v>SPRT</v>
      </c>
      <c r="B1905" s="26"/>
      <c r="C1905" s="33">
        <f>IF(ISBLANK(Comp!C1905)=TRUE,IF(SPRT!C1905=TRUE,SFIN!C1905,SPRT!C1905),Comp!C1905)</f>
        <v>0</v>
      </c>
      <c r="D1905" s="26"/>
      <c r="E1905" s="26"/>
      <c r="F1905" s="26"/>
      <c r="G1905" s="26"/>
      <c r="H1905" s="26"/>
      <c r="I1905" s="26" t="e">
        <f>VLOOKUP(C1905,DATABASE!A:C,3,0)</f>
        <v>#N/A</v>
      </c>
    </row>
    <row r="1906" spans="1:9" ht="12.75" x14ac:dyDescent="0.2">
      <c r="A1906" s="17" t="str">
        <f>IF(ISBLANK(Comp!A1906)=TRUE,SPRT!A1283,Comp!A1906)</f>
        <v>SPRT</v>
      </c>
      <c r="B1906" s="26"/>
      <c r="C1906" s="33">
        <f>IF(ISBLANK(Comp!C1906)=TRUE,IF(SPRT!C1906=TRUE,SFIN!C1906,SPRT!C1906),Comp!C1906)</f>
        <v>0</v>
      </c>
      <c r="D1906" s="26"/>
      <c r="E1906" s="26"/>
      <c r="F1906" s="26"/>
      <c r="G1906" s="26"/>
      <c r="H1906" s="26"/>
      <c r="I1906" s="26" t="e">
        <f>VLOOKUP(C1906,DATABASE!A:C,3,0)</f>
        <v>#N/A</v>
      </c>
    </row>
    <row r="1907" spans="1:9" ht="12.75" x14ac:dyDescent="0.2">
      <c r="A1907" s="17" t="str">
        <f>IF(ISBLANK(Comp!A1907)=TRUE,SPRT!A1284,Comp!A1907)</f>
        <v>SPRT</v>
      </c>
      <c r="B1907" s="26"/>
      <c r="C1907" s="33">
        <f>IF(ISBLANK(Comp!C1907)=TRUE,IF(SPRT!C1907=TRUE,SFIN!C1907,SPRT!C1907),Comp!C1907)</f>
        <v>0</v>
      </c>
      <c r="D1907" s="26"/>
      <c r="E1907" s="26"/>
      <c r="F1907" s="26"/>
      <c r="G1907" s="26"/>
      <c r="H1907" s="26"/>
      <c r="I1907" s="26" t="e">
        <f>VLOOKUP(C1907,DATABASE!A:C,3,0)</f>
        <v>#N/A</v>
      </c>
    </row>
    <row r="1908" spans="1:9" ht="12.75" x14ac:dyDescent="0.2">
      <c r="A1908" s="17" t="str">
        <f>IF(ISBLANK(Comp!A1908)=TRUE,SPRT!A1285,Comp!A1908)</f>
        <v>SPRT</v>
      </c>
      <c r="B1908" s="26"/>
      <c r="C1908" s="33">
        <f>IF(ISBLANK(Comp!C1908)=TRUE,IF(SPRT!C1908=TRUE,SFIN!C1908,SPRT!C1908),Comp!C1908)</f>
        <v>0</v>
      </c>
      <c r="D1908" s="26"/>
      <c r="E1908" s="26"/>
      <c r="F1908" s="26"/>
      <c r="G1908" s="26"/>
      <c r="H1908" s="26"/>
      <c r="I1908" s="26" t="e">
        <f>VLOOKUP(C1908,DATABASE!A:C,3,0)</f>
        <v>#N/A</v>
      </c>
    </row>
    <row r="1909" spans="1:9" ht="12.75" x14ac:dyDescent="0.2">
      <c r="A1909" s="17" t="str">
        <f>IF(ISBLANK(Comp!A1909)=TRUE,SPRT!A1286,Comp!A1909)</f>
        <v>SPRT</v>
      </c>
      <c r="B1909" s="26"/>
      <c r="C1909" s="33">
        <f>IF(ISBLANK(Comp!C1909)=TRUE,IF(SPRT!C1909=TRUE,SFIN!C1909,SPRT!C1909),Comp!C1909)</f>
        <v>0</v>
      </c>
      <c r="D1909" s="26"/>
      <c r="E1909" s="26"/>
      <c r="F1909" s="26"/>
      <c r="G1909" s="26"/>
      <c r="H1909" s="26"/>
      <c r="I1909" s="26" t="e">
        <f>VLOOKUP(C1909,DATABASE!A:C,3,0)</f>
        <v>#N/A</v>
      </c>
    </row>
    <row r="1910" spans="1:9" ht="12.75" x14ac:dyDescent="0.2">
      <c r="A1910" s="17" t="str">
        <f>IF(ISBLANK(Comp!A1910)=TRUE,SPRT!A1287,Comp!A1910)</f>
        <v>SPRT</v>
      </c>
      <c r="B1910" s="26"/>
      <c r="C1910" s="33">
        <f>IF(ISBLANK(Comp!C1910)=TRUE,IF(SPRT!C1910=TRUE,SFIN!C1910,SPRT!C1910),Comp!C1910)</f>
        <v>0</v>
      </c>
      <c r="D1910" s="26"/>
      <c r="E1910" s="26"/>
      <c r="F1910" s="26"/>
      <c r="G1910" s="26"/>
      <c r="H1910" s="26"/>
      <c r="I1910" s="26" t="e">
        <f>VLOOKUP(C1910,DATABASE!A:C,3,0)</f>
        <v>#N/A</v>
      </c>
    </row>
    <row r="1911" spans="1:9" ht="12.75" x14ac:dyDescent="0.2">
      <c r="A1911" s="17" t="str">
        <f>IF(ISBLANK(Comp!A1911)=TRUE,SPRT!A1288,Comp!A1911)</f>
        <v>SPRT</v>
      </c>
      <c r="B1911" s="26"/>
      <c r="C1911" s="33">
        <f>IF(ISBLANK(Comp!C1911)=TRUE,IF(SPRT!C1911=TRUE,SFIN!C1911,SPRT!C1911),Comp!C1911)</f>
        <v>0</v>
      </c>
      <c r="D1911" s="26"/>
      <c r="E1911" s="26"/>
      <c r="F1911" s="26"/>
      <c r="G1911" s="26"/>
      <c r="H1911" s="26"/>
      <c r="I1911" s="26" t="e">
        <f>VLOOKUP(C1911,DATABASE!A:C,3,0)</f>
        <v>#N/A</v>
      </c>
    </row>
    <row r="1912" spans="1:9" ht="12.75" x14ac:dyDescent="0.2">
      <c r="A1912" s="17" t="str">
        <f>IF(ISBLANK(Comp!A1912)=TRUE,SPRT!A1289,Comp!A1912)</f>
        <v>SPRT</v>
      </c>
      <c r="B1912" s="26"/>
      <c r="C1912" s="33">
        <f>IF(ISBLANK(Comp!C1912)=TRUE,IF(SPRT!C1912=TRUE,SFIN!C1912,SPRT!C1912),Comp!C1912)</f>
        <v>0</v>
      </c>
      <c r="D1912" s="26"/>
      <c r="E1912" s="26"/>
      <c r="F1912" s="26"/>
      <c r="G1912" s="26"/>
      <c r="H1912" s="26"/>
      <c r="I1912" s="26" t="e">
        <f>VLOOKUP(C1912,DATABASE!A:C,3,0)</f>
        <v>#N/A</v>
      </c>
    </row>
    <row r="1913" spans="1:9" ht="12.75" x14ac:dyDescent="0.2">
      <c r="A1913" s="17" t="str">
        <f>IF(ISBLANK(Comp!A1913)=TRUE,SPRT!A1290,Comp!A1913)</f>
        <v>SPRT</v>
      </c>
      <c r="B1913" s="26"/>
      <c r="C1913" s="33">
        <f>IF(ISBLANK(Comp!C1913)=TRUE,IF(SPRT!C1913=TRUE,SFIN!C1913,SPRT!C1913),Comp!C1913)</f>
        <v>0</v>
      </c>
      <c r="D1913" s="26"/>
      <c r="E1913" s="26"/>
      <c r="F1913" s="26"/>
      <c r="G1913" s="26"/>
      <c r="H1913" s="26"/>
      <c r="I1913" s="26" t="e">
        <f>VLOOKUP(C1913,DATABASE!A:C,3,0)</f>
        <v>#N/A</v>
      </c>
    </row>
    <row r="1914" spans="1:9" ht="12.75" x14ac:dyDescent="0.2">
      <c r="A1914" s="17" t="str">
        <f>IF(ISBLANK(Comp!A1914)=TRUE,SPRT!A1291,Comp!A1914)</f>
        <v>SPRT</v>
      </c>
      <c r="B1914" s="26"/>
      <c r="C1914" s="33">
        <f>IF(ISBLANK(Comp!C1914)=TRUE,IF(SPRT!C1914=TRUE,SFIN!C1914,SPRT!C1914),Comp!C1914)</f>
        <v>0</v>
      </c>
      <c r="D1914" s="26"/>
      <c r="E1914" s="26"/>
      <c r="F1914" s="26"/>
      <c r="G1914" s="26"/>
      <c r="H1914" s="26"/>
      <c r="I1914" s="26" t="e">
        <f>VLOOKUP(C1914,DATABASE!A:C,3,0)</f>
        <v>#N/A</v>
      </c>
    </row>
    <row r="1915" spans="1:9" ht="12.75" x14ac:dyDescent="0.2">
      <c r="A1915" s="17" t="str">
        <f>IF(ISBLANK(Comp!A1915)=TRUE,SPRT!A1292,Comp!A1915)</f>
        <v>SPRT</v>
      </c>
      <c r="B1915" s="26"/>
      <c r="C1915" s="33">
        <f>IF(ISBLANK(Comp!C1915)=TRUE,IF(SPRT!C1915=TRUE,SFIN!C1915,SPRT!C1915),Comp!C1915)</f>
        <v>0</v>
      </c>
      <c r="D1915" s="26"/>
      <c r="E1915" s="26"/>
      <c r="F1915" s="26"/>
      <c r="G1915" s="26"/>
      <c r="H1915" s="26"/>
      <c r="I1915" s="26" t="e">
        <f>VLOOKUP(C1915,DATABASE!A:C,3,0)</f>
        <v>#N/A</v>
      </c>
    </row>
    <row r="1916" spans="1:9" ht="12.75" x14ac:dyDescent="0.2">
      <c r="A1916" s="17" t="str">
        <f>IF(ISBLANK(Comp!A1916)=TRUE,SPRT!A1293,Comp!A1916)</f>
        <v>SPRT</v>
      </c>
      <c r="B1916" s="26"/>
      <c r="C1916" s="33">
        <f>IF(ISBLANK(Comp!C1916)=TRUE,IF(SPRT!C1916=TRUE,SFIN!C1916,SPRT!C1916),Comp!C1916)</f>
        <v>0</v>
      </c>
      <c r="D1916" s="26"/>
      <c r="E1916" s="26"/>
      <c r="F1916" s="26"/>
      <c r="G1916" s="26"/>
      <c r="H1916" s="26"/>
      <c r="I1916" s="26" t="e">
        <f>VLOOKUP(C1916,DATABASE!A:C,3,0)</f>
        <v>#N/A</v>
      </c>
    </row>
    <row r="1917" spans="1:9" ht="12.75" x14ac:dyDescent="0.2">
      <c r="A1917" s="17" t="str">
        <f>IF(ISBLANK(Comp!A1917)=TRUE,SPRT!A1294,Comp!A1917)</f>
        <v>SPRT</v>
      </c>
      <c r="B1917" s="26"/>
      <c r="C1917" s="33">
        <f>IF(ISBLANK(Comp!C1917)=TRUE,IF(SPRT!C1917=TRUE,SFIN!C1917,SPRT!C1917),Comp!C1917)</f>
        <v>0</v>
      </c>
      <c r="D1917" s="26"/>
      <c r="E1917" s="26"/>
      <c r="F1917" s="26"/>
      <c r="G1917" s="26"/>
      <c r="H1917" s="26"/>
      <c r="I1917" s="26" t="e">
        <f>VLOOKUP(C1917,DATABASE!A:C,3,0)</f>
        <v>#N/A</v>
      </c>
    </row>
    <row r="1918" spans="1:9" ht="12.75" x14ac:dyDescent="0.2">
      <c r="A1918" s="17" t="str">
        <f>IF(ISBLANK(Comp!A1918)=TRUE,SPRT!A1295,Comp!A1918)</f>
        <v>SPRT</v>
      </c>
      <c r="B1918" s="26"/>
      <c r="C1918" s="33">
        <f>IF(ISBLANK(Comp!C1918)=TRUE,IF(SPRT!C1918=TRUE,SFIN!C1918,SPRT!C1918),Comp!C1918)</f>
        <v>0</v>
      </c>
      <c r="D1918" s="26"/>
      <c r="E1918" s="26"/>
      <c r="F1918" s="26"/>
      <c r="G1918" s="26"/>
      <c r="H1918" s="26"/>
      <c r="I1918" s="26" t="e">
        <f>VLOOKUP(C1918,DATABASE!A:C,3,0)</f>
        <v>#N/A</v>
      </c>
    </row>
    <row r="1919" spans="1:9" ht="12.75" x14ac:dyDescent="0.2">
      <c r="A1919" s="17" t="str">
        <f>IF(ISBLANK(Comp!A1919)=TRUE,SPRT!A1296,Comp!A1919)</f>
        <v>SPRT</v>
      </c>
      <c r="B1919" s="26"/>
      <c r="C1919" s="33">
        <f>IF(ISBLANK(Comp!C1919)=TRUE,IF(SPRT!C1919=TRUE,SFIN!C1919,SPRT!C1919),Comp!C1919)</f>
        <v>0</v>
      </c>
      <c r="D1919" s="26"/>
      <c r="E1919" s="26"/>
      <c r="F1919" s="26"/>
      <c r="G1919" s="26"/>
      <c r="H1919" s="26"/>
      <c r="I1919" s="26" t="e">
        <f>VLOOKUP(C1919,DATABASE!A:C,3,0)</f>
        <v>#N/A</v>
      </c>
    </row>
    <row r="1920" spans="1:9" ht="12.75" x14ac:dyDescent="0.2">
      <c r="A1920" s="17" t="str">
        <f>IF(ISBLANK(Comp!A1920)=TRUE,SPRT!A1297,Comp!A1920)</f>
        <v>SPRT</v>
      </c>
      <c r="B1920" s="26"/>
      <c r="C1920" s="33">
        <f>IF(ISBLANK(Comp!C1920)=TRUE,IF(SPRT!C1920=TRUE,SFIN!C1920,SPRT!C1920),Comp!C1920)</f>
        <v>0</v>
      </c>
      <c r="D1920" s="26"/>
      <c r="E1920" s="26"/>
      <c r="F1920" s="26"/>
      <c r="G1920" s="26"/>
      <c r="H1920" s="26"/>
      <c r="I1920" s="26" t="e">
        <f>VLOOKUP(C1920,DATABASE!A:C,3,0)</f>
        <v>#N/A</v>
      </c>
    </row>
    <row r="1921" spans="1:9" ht="12.75" x14ac:dyDescent="0.2">
      <c r="A1921" s="17" t="str">
        <f>IF(ISBLANK(Comp!A1921)=TRUE,SPRT!A1298,Comp!A1921)</f>
        <v>SPRT</v>
      </c>
      <c r="B1921" s="26"/>
      <c r="C1921" s="33">
        <f>IF(ISBLANK(Comp!C1921)=TRUE,IF(SPRT!C1921=TRUE,SFIN!C1921,SPRT!C1921),Comp!C1921)</f>
        <v>0</v>
      </c>
      <c r="D1921" s="26"/>
      <c r="E1921" s="26"/>
      <c r="F1921" s="26"/>
      <c r="G1921" s="26"/>
      <c r="H1921" s="26"/>
      <c r="I1921" s="26" t="e">
        <f>VLOOKUP(C1921,DATABASE!A:C,3,0)</f>
        <v>#N/A</v>
      </c>
    </row>
    <row r="1922" spans="1:9" ht="12.75" x14ac:dyDescent="0.2">
      <c r="A1922" s="17" t="str">
        <f>IF(ISBLANK(Comp!A1922)=TRUE,SPRT!A1299,Comp!A1922)</f>
        <v>SPRT</v>
      </c>
      <c r="B1922" s="26"/>
      <c r="C1922" s="33">
        <f>IF(ISBLANK(Comp!C1922)=TRUE,IF(SPRT!C1922=TRUE,SFIN!C1922,SPRT!C1922),Comp!C1922)</f>
        <v>0</v>
      </c>
      <c r="D1922" s="26"/>
      <c r="E1922" s="26"/>
      <c r="F1922" s="26"/>
      <c r="G1922" s="26"/>
      <c r="H1922" s="26"/>
      <c r="I1922" s="26" t="e">
        <f>VLOOKUP(C1922,DATABASE!A:C,3,0)</f>
        <v>#N/A</v>
      </c>
    </row>
    <row r="1923" spans="1:9" ht="12.75" x14ac:dyDescent="0.2">
      <c r="A1923" s="17" t="str">
        <f>IF(ISBLANK(Comp!A1923)=TRUE,SPRT!A1300,Comp!A1923)</f>
        <v>SPRT</v>
      </c>
      <c r="B1923" s="26"/>
      <c r="C1923" s="33">
        <f>IF(ISBLANK(Comp!C1923)=TRUE,IF(SPRT!C1923=TRUE,SFIN!C1923,SPRT!C1923),Comp!C1923)</f>
        <v>0</v>
      </c>
      <c r="D1923" s="26"/>
      <c r="E1923" s="26"/>
      <c r="F1923" s="26"/>
      <c r="G1923" s="26"/>
      <c r="H1923" s="26"/>
      <c r="I1923" s="26" t="e">
        <f>VLOOKUP(C1923,DATABASE!A:C,3,0)</f>
        <v>#N/A</v>
      </c>
    </row>
    <row r="1924" spans="1:9" ht="12.75" x14ac:dyDescent="0.2">
      <c r="A1924" s="17" t="str">
        <f>IF(ISBLANK(Comp!A1924)=TRUE,SPRT!A1301,Comp!A1924)</f>
        <v>SPRT</v>
      </c>
      <c r="B1924" s="26"/>
      <c r="C1924" s="33">
        <f>IF(ISBLANK(Comp!C1924)=TRUE,IF(SPRT!C1924=TRUE,SFIN!C1924,SPRT!C1924),Comp!C1924)</f>
        <v>0</v>
      </c>
      <c r="D1924" s="26"/>
      <c r="E1924" s="26"/>
      <c r="F1924" s="26"/>
      <c r="G1924" s="26"/>
      <c r="H1924" s="26"/>
      <c r="I1924" s="26" t="e">
        <f>VLOOKUP(C1924,DATABASE!A:C,3,0)</f>
        <v>#N/A</v>
      </c>
    </row>
    <row r="1925" spans="1:9" ht="12.75" x14ac:dyDescent="0.2">
      <c r="A1925" s="17" t="str">
        <f>IF(ISBLANK(Comp!A1925)=TRUE,SPRT!A1302,Comp!A1925)</f>
        <v>SPRT</v>
      </c>
      <c r="B1925" s="26"/>
      <c r="C1925" s="33">
        <f>IF(ISBLANK(Comp!C1925)=TRUE,IF(SPRT!C1925=TRUE,SFIN!C1925,SPRT!C1925),Comp!C1925)</f>
        <v>0</v>
      </c>
      <c r="D1925" s="26"/>
      <c r="E1925" s="26"/>
      <c r="F1925" s="26"/>
      <c r="G1925" s="26"/>
      <c r="H1925" s="26"/>
      <c r="I1925" s="26" t="e">
        <f>VLOOKUP(C1925,DATABASE!A:C,3,0)</f>
        <v>#N/A</v>
      </c>
    </row>
    <row r="1926" spans="1:9" ht="12.75" x14ac:dyDescent="0.2">
      <c r="A1926" s="17" t="str">
        <f>IF(ISBLANK(Comp!A1926)=TRUE,SPRT!A1303,Comp!A1926)</f>
        <v>SPRT</v>
      </c>
      <c r="B1926" s="26"/>
      <c r="C1926" s="33">
        <f>IF(ISBLANK(Comp!C1926)=TRUE,IF(SPRT!C1926=TRUE,SFIN!C1926,SPRT!C1926),Comp!C1926)</f>
        <v>0</v>
      </c>
      <c r="D1926" s="26"/>
      <c r="E1926" s="26"/>
      <c r="F1926" s="26"/>
      <c r="G1926" s="26"/>
      <c r="H1926" s="26"/>
      <c r="I1926" s="26" t="e">
        <f>VLOOKUP(C1926,DATABASE!A:C,3,0)</f>
        <v>#N/A</v>
      </c>
    </row>
    <row r="1927" spans="1:9" ht="12.75" x14ac:dyDescent="0.2">
      <c r="A1927" s="17" t="str">
        <f>IF(ISBLANK(Comp!A1927)=TRUE,SPRT!A1304,Comp!A1927)</f>
        <v>SPRT</v>
      </c>
      <c r="B1927" s="26"/>
      <c r="C1927" s="33">
        <f>IF(ISBLANK(Comp!C1927)=TRUE,IF(SPRT!C1927=TRUE,SFIN!C1927,SPRT!C1927),Comp!C1927)</f>
        <v>0</v>
      </c>
      <c r="D1927" s="26"/>
      <c r="E1927" s="26"/>
      <c r="F1927" s="26"/>
      <c r="G1927" s="26"/>
      <c r="H1927" s="26"/>
      <c r="I1927" s="26" t="e">
        <f>VLOOKUP(C1927,DATABASE!A:C,3,0)</f>
        <v>#N/A</v>
      </c>
    </row>
    <row r="1928" spans="1:9" ht="12.75" x14ac:dyDescent="0.2">
      <c r="A1928" s="17" t="str">
        <f>IF(ISBLANK(Comp!A1928)=TRUE,SPRT!A1305,Comp!A1928)</f>
        <v>SPRT</v>
      </c>
      <c r="B1928" s="26"/>
      <c r="C1928" s="33">
        <f>IF(ISBLANK(Comp!C1928)=TRUE,IF(SPRT!C1928=TRUE,SFIN!C1928,SPRT!C1928),Comp!C1928)</f>
        <v>0</v>
      </c>
      <c r="D1928" s="26"/>
      <c r="E1928" s="26"/>
      <c r="F1928" s="26"/>
      <c r="G1928" s="26"/>
      <c r="H1928" s="26"/>
      <c r="I1928" s="26" t="e">
        <f>VLOOKUP(C1928,DATABASE!A:C,3,0)</f>
        <v>#N/A</v>
      </c>
    </row>
    <row r="1929" spans="1:9" ht="12.75" x14ac:dyDescent="0.2">
      <c r="A1929" s="17" t="str">
        <f>IF(ISBLANK(Comp!A1929)=TRUE,SPRT!A1306,Comp!A1929)</f>
        <v>SPRT</v>
      </c>
      <c r="B1929" s="26"/>
      <c r="C1929" s="33">
        <f>IF(ISBLANK(Comp!C1929)=TRUE,IF(SPRT!C1929=TRUE,SFIN!C1929,SPRT!C1929),Comp!C1929)</f>
        <v>0</v>
      </c>
      <c r="D1929" s="26"/>
      <c r="E1929" s="26"/>
      <c r="F1929" s="26"/>
      <c r="G1929" s="26"/>
      <c r="H1929" s="26"/>
      <c r="I1929" s="26" t="e">
        <f>VLOOKUP(C1929,DATABASE!A:C,3,0)</f>
        <v>#N/A</v>
      </c>
    </row>
    <row r="1930" spans="1:9" ht="12.75" x14ac:dyDescent="0.2">
      <c r="A1930" s="17" t="str">
        <f>IF(ISBLANK(Comp!A1930)=TRUE,SPRT!A1307,Comp!A1930)</f>
        <v>SPRT</v>
      </c>
      <c r="B1930" s="26"/>
      <c r="C1930" s="33">
        <f>IF(ISBLANK(Comp!C1930)=TRUE,IF(SPRT!C1930=TRUE,SFIN!C1930,SPRT!C1930),Comp!C1930)</f>
        <v>0</v>
      </c>
      <c r="D1930" s="26"/>
      <c r="E1930" s="26"/>
      <c r="F1930" s="26"/>
      <c r="G1930" s="26"/>
      <c r="H1930" s="26"/>
      <c r="I1930" s="26" t="e">
        <f>VLOOKUP(C1930,DATABASE!A:C,3,0)</f>
        <v>#N/A</v>
      </c>
    </row>
    <row r="1931" spans="1:9" ht="12.75" x14ac:dyDescent="0.2">
      <c r="A1931" s="17" t="str">
        <f>IF(ISBLANK(Comp!A1931)=TRUE,SPRT!A1308,Comp!A1931)</f>
        <v>SPRT</v>
      </c>
      <c r="B1931" s="26"/>
      <c r="C1931" s="33">
        <f>IF(ISBLANK(Comp!C1931)=TRUE,IF(SPRT!C1931=TRUE,SFIN!C1931,SPRT!C1931),Comp!C1931)</f>
        <v>0</v>
      </c>
      <c r="D1931" s="26"/>
      <c r="E1931" s="26"/>
      <c r="F1931" s="26"/>
      <c r="G1931" s="26"/>
      <c r="H1931" s="26"/>
      <c r="I1931" s="26" t="e">
        <f>VLOOKUP(C1931,DATABASE!A:C,3,0)</f>
        <v>#N/A</v>
      </c>
    </row>
    <row r="1932" spans="1:9" ht="12.75" x14ac:dyDescent="0.2">
      <c r="A1932" s="17" t="str">
        <f>IF(ISBLANK(Comp!A1932)=TRUE,SPRT!A1309,Comp!A1932)</f>
        <v>SPRT</v>
      </c>
      <c r="B1932" s="26"/>
      <c r="C1932" s="33">
        <f>IF(ISBLANK(Comp!C1932)=TRUE,IF(SPRT!C1932=TRUE,SFIN!C1932,SPRT!C1932),Comp!C1932)</f>
        <v>0</v>
      </c>
      <c r="D1932" s="26"/>
      <c r="E1932" s="26"/>
      <c r="F1932" s="26"/>
      <c r="G1932" s="26"/>
      <c r="H1932" s="26"/>
      <c r="I1932" s="26" t="e">
        <f>VLOOKUP(C1932,DATABASE!A:C,3,0)</f>
        <v>#N/A</v>
      </c>
    </row>
    <row r="1933" spans="1:9" ht="12.75" x14ac:dyDescent="0.2">
      <c r="A1933" s="17" t="str">
        <f>IF(ISBLANK(Comp!A1933)=TRUE,SPRT!A1310,Comp!A1933)</f>
        <v>SPRT</v>
      </c>
      <c r="B1933" s="26"/>
      <c r="C1933" s="33">
        <f>IF(ISBLANK(Comp!C1933)=TRUE,IF(SPRT!C1933=TRUE,SFIN!C1933,SPRT!C1933),Comp!C1933)</f>
        <v>0</v>
      </c>
      <c r="D1933" s="26"/>
      <c r="E1933" s="26"/>
      <c r="F1933" s="26"/>
      <c r="G1933" s="26"/>
      <c r="H1933" s="26"/>
      <c r="I1933" s="26" t="e">
        <f>VLOOKUP(C1933,DATABASE!A:C,3,0)</f>
        <v>#N/A</v>
      </c>
    </row>
    <row r="1934" spans="1:9" ht="12.75" x14ac:dyDescent="0.2">
      <c r="A1934" s="17" t="str">
        <f>IF(ISBLANK(Comp!A1934)=TRUE,SPRT!A1311,Comp!A1934)</f>
        <v>SPRT</v>
      </c>
      <c r="B1934" s="26"/>
      <c r="C1934" s="33">
        <f>IF(ISBLANK(Comp!C1934)=TRUE,IF(SPRT!C1934=TRUE,SFIN!C1934,SPRT!C1934),Comp!C1934)</f>
        <v>0</v>
      </c>
      <c r="D1934" s="26"/>
      <c r="E1934" s="26"/>
      <c r="F1934" s="26"/>
      <c r="G1934" s="26"/>
      <c r="H1934" s="26"/>
      <c r="I1934" s="26" t="e">
        <f>VLOOKUP(C1934,DATABASE!A:C,3,0)</f>
        <v>#N/A</v>
      </c>
    </row>
    <row r="1935" spans="1:9" ht="12.75" x14ac:dyDescent="0.2">
      <c r="A1935" s="17" t="str">
        <f>IF(ISBLANK(Comp!A1935)=TRUE,SPRT!A1312,Comp!A1935)</f>
        <v>SPRT</v>
      </c>
      <c r="B1935" s="26"/>
      <c r="C1935" s="33">
        <f>IF(ISBLANK(Comp!C1935)=TRUE,IF(SPRT!C1935=TRUE,SFIN!C1935,SPRT!C1935),Comp!C1935)</f>
        <v>0</v>
      </c>
      <c r="D1935" s="26"/>
      <c r="E1935" s="26"/>
      <c r="F1935" s="26"/>
      <c r="G1935" s="26"/>
      <c r="H1935" s="26"/>
      <c r="I1935" s="26" t="e">
        <f>VLOOKUP(C1935,DATABASE!A:C,3,0)</f>
        <v>#N/A</v>
      </c>
    </row>
    <row r="1936" spans="1:9" ht="12.75" x14ac:dyDescent="0.2">
      <c r="A1936" s="17" t="str">
        <f>IF(ISBLANK(Comp!A1936)=TRUE,SPRT!A1313,Comp!A1936)</f>
        <v>SPRT</v>
      </c>
      <c r="B1936" s="26"/>
      <c r="C1936" s="33">
        <f>IF(ISBLANK(Comp!C1936)=TRUE,IF(SPRT!C1936=TRUE,SFIN!C1936,SPRT!C1936),Comp!C1936)</f>
        <v>0</v>
      </c>
      <c r="D1936" s="26"/>
      <c r="E1936" s="26"/>
      <c r="F1936" s="26"/>
      <c r="G1936" s="26"/>
      <c r="H1936" s="26"/>
      <c r="I1936" s="26" t="e">
        <f>VLOOKUP(C1936,DATABASE!A:C,3,0)</f>
        <v>#N/A</v>
      </c>
    </row>
    <row r="1937" spans="1:9" ht="12.75" x14ac:dyDescent="0.2">
      <c r="A1937" s="17" t="str">
        <f>IF(ISBLANK(Comp!A1937)=TRUE,SPRT!A1314,Comp!A1937)</f>
        <v>SPRT</v>
      </c>
      <c r="B1937" s="26"/>
      <c r="C1937" s="33">
        <f>IF(ISBLANK(Comp!C1937)=TRUE,IF(SPRT!C1937=TRUE,SFIN!C1937,SPRT!C1937),Comp!C1937)</f>
        <v>0</v>
      </c>
      <c r="D1937" s="26"/>
      <c r="E1937" s="26"/>
      <c r="F1937" s="26"/>
      <c r="G1937" s="26"/>
      <c r="H1937" s="26"/>
      <c r="I1937" s="26" t="e">
        <f>VLOOKUP(C1937,DATABASE!A:C,3,0)</f>
        <v>#N/A</v>
      </c>
    </row>
    <row r="1938" spans="1:9" ht="12.75" x14ac:dyDescent="0.2">
      <c r="A1938" s="17" t="str">
        <f>IF(ISBLANK(Comp!A1938)=TRUE,SPRT!A1315,Comp!A1938)</f>
        <v>SPRT</v>
      </c>
      <c r="B1938" s="26"/>
      <c r="C1938" s="33">
        <f>IF(ISBLANK(Comp!C1938)=TRUE,IF(SPRT!C1938=TRUE,SFIN!C1938,SPRT!C1938),Comp!C1938)</f>
        <v>0</v>
      </c>
      <c r="D1938" s="26"/>
      <c r="E1938" s="26"/>
      <c r="F1938" s="26"/>
      <c r="G1938" s="26"/>
      <c r="H1938" s="26"/>
      <c r="I1938" s="26" t="e">
        <f>VLOOKUP(C1938,DATABASE!A:C,3,0)</f>
        <v>#N/A</v>
      </c>
    </row>
    <row r="1939" spans="1:9" ht="12.75" x14ac:dyDescent="0.2">
      <c r="A1939" s="17" t="str">
        <f>IF(ISBLANK(Comp!A1939)=TRUE,SPRT!A1316,Comp!A1939)</f>
        <v>SPRT</v>
      </c>
      <c r="B1939" s="26"/>
      <c r="C1939" s="33">
        <f>IF(ISBLANK(Comp!C1939)=TRUE,IF(SPRT!C1939=TRUE,SFIN!C1939,SPRT!C1939),Comp!C1939)</f>
        <v>0</v>
      </c>
      <c r="D1939" s="26"/>
      <c r="E1939" s="26"/>
      <c r="F1939" s="26"/>
      <c r="G1939" s="26"/>
      <c r="H1939" s="26"/>
      <c r="I1939" s="26" t="e">
        <f>VLOOKUP(C1939,DATABASE!A:C,3,0)</f>
        <v>#N/A</v>
      </c>
    </row>
    <row r="1940" spans="1:9" ht="12.75" x14ac:dyDescent="0.2">
      <c r="A1940" s="17" t="str">
        <f>IF(ISBLANK(Comp!A1940)=TRUE,SPRT!A1317,Comp!A1940)</f>
        <v>SPRT</v>
      </c>
      <c r="B1940" s="26"/>
      <c r="C1940" s="33">
        <f>IF(ISBLANK(Comp!C1940)=TRUE,IF(SPRT!C1940=TRUE,SFIN!C1940,SPRT!C1940),Comp!C1940)</f>
        <v>0</v>
      </c>
      <c r="D1940" s="26"/>
      <c r="E1940" s="26"/>
      <c r="F1940" s="26"/>
      <c r="G1940" s="26"/>
      <c r="H1940" s="26"/>
      <c r="I1940" s="26" t="e">
        <f>VLOOKUP(C1940,DATABASE!A:C,3,0)</f>
        <v>#N/A</v>
      </c>
    </row>
    <row r="1941" spans="1:9" ht="12.75" x14ac:dyDescent="0.2">
      <c r="A1941" s="17" t="str">
        <f>IF(ISBLANK(Comp!A1941)=TRUE,SPRT!A1318,Comp!A1941)</f>
        <v>SPRT</v>
      </c>
      <c r="B1941" s="26"/>
      <c r="C1941" s="33">
        <f>IF(ISBLANK(Comp!C1941)=TRUE,IF(SPRT!C1941=TRUE,SFIN!C1941,SPRT!C1941),Comp!C1941)</f>
        <v>0</v>
      </c>
      <c r="D1941" s="26"/>
      <c r="E1941" s="26"/>
      <c r="F1941" s="26"/>
      <c r="G1941" s="26"/>
      <c r="H1941" s="26"/>
      <c r="I1941" s="26" t="e">
        <f>VLOOKUP(C1941,DATABASE!A:C,3,0)</f>
        <v>#N/A</v>
      </c>
    </row>
    <row r="1942" spans="1:9" ht="12.75" x14ac:dyDescent="0.2">
      <c r="A1942" s="17" t="str">
        <f>IF(ISBLANK(Comp!A1942)=TRUE,SPRT!A1319,Comp!A1942)</f>
        <v>SPRT</v>
      </c>
      <c r="B1942" s="26"/>
      <c r="C1942" s="33">
        <f>IF(ISBLANK(Comp!C1942)=TRUE,IF(SPRT!C1942=TRUE,SFIN!C1942,SPRT!C1942),Comp!C1942)</f>
        <v>0</v>
      </c>
      <c r="D1942" s="26"/>
      <c r="E1942" s="26"/>
      <c r="F1942" s="26"/>
      <c r="G1942" s="26"/>
      <c r="H1942" s="26"/>
      <c r="I1942" s="26" t="e">
        <f>VLOOKUP(C1942,DATABASE!A:C,3,0)</f>
        <v>#N/A</v>
      </c>
    </row>
    <row r="1943" spans="1:9" ht="12.75" x14ac:dyDescent="0.2">
      <c r="A1943" s="17" t="str">
        <f>IF(ISBLANK(Comp!A1943)=TRUE,SPRT!A1320,Comp!A1943)</f>
        <v>SPRT</v>
      </c>
      <c r="B1943" s="26"/>
      <c r="C1943" s="33">
        <f>IF(ISBLANK(Comp!C1943)=TRUE,IF(SPRT!C1943=TRUE,SFIN!C1943,SPRT!C1943),Comp!C1943)</f>
        <v>0</v>
      </c>
      <c r="D1943" s="26"/>
      <c r="E1943" s="26"/>
      <c r="F1943" s="26"/>
      <c r="G1943" s="26"/>
      <c r="H1943" s="26"/>
      <c r="I1943" s="26" t="e">
        <f>VLOOKUP(C1943,DATABASE!A:C,3,0)</f>
        <v>#N/A</v>
      </c>
    </row>
    <row r="1944" spans="1:9" ht="12.75" x14ac:dyDescent="0.2">
      <c r="A1944" s="17" t="str">
        <f>IF(ISBLANK(Comp!A1944)=TRUE,SPRT!A1321,Comp!A1944)</f>
        <v>SPRT</v>
      </c>
      <c r="B1944" s="26"/>
      <c r="C1944" s="33">
        <f>IF(ISBLANK(Comp!C1944)=TRUE,IF(SPRT!C1944=TRUE,SFIN!C1944,SPRT!C1944),Comp!C1944)</f>
        <v>0</v>
      </c>
      <c r="D1944" s="26"/>
      <c r="E1944" s="26"/>
      <c r="F1944" s="26"/>
      <c r="G1944" s="26"/>
      <c r="H1944" s="26"/>
      <c r="I1944" s="26" t="e">
        <f>VLOOKUP(C1944,DATABASE!A:C,3,0)</f>
        <v>#N/A</v>
      </c>
    </row>
    <row r="1945" spans="1:9" ht="12.75" x14ac:dyDescent="0.2">
      <c r="A1945" s="17" t="str">
        <f>IF(ISBLANK(Comp!A1945)=TRUE,SPRT!A1322,Comp!A1945)</f>
        <v>SPRT</v>
      </c>
      <c r="B1945" s="26"/>
      <c r="C1945" s="33">
        <f>IF(ISBLANK(Comp!C1945)=TRUE,IF(SPRT!C1945=TRUE,SFIN!C1945,SPRT!C1945),Comp!C1945)</f>
        <v>0</v>
      </c>
      <c r="D1945" s="26"/>
      <c r="E1945" s="26"/>
      <c r="F1945" s="26"/>
      <c r="G1945" s="26"/>
      <c r="H1945" s="26"/>
      <c r="I1945" s="26" t="e">
        <f>VLOOKUP(C1945,DATABASE!A:C,3,0)</f>
        <v>#N/A</v>
      </c>
    </row>
    <row r="1946" spans="1:9" ht="12.75" x14ac:dyDescent="0.2">
      <c r="A1946" s="17" t="str">
        <f>IF(ISBLANK(Comp!A1946)=TRUE,SPRT!A1323,Comp!A1946)</f>
        <v>SPRT</v>
      </c>
      <c r="B1946" s="26"/>
      <c r="C1946" s="33">
        <f>IF(ISBLANK(Comp!C1946)=TRUE,IF(SPRT!C1946=TRUE,SFIN!C1946,SPRT!C1946),Comp!C1946)</f>
        <v>0</v>
      </c>
      <c r="D1946" s="26"/>
      <c r="E1946" s="26"/>
      <c r="F1946" s="26"/>
      <c r="G1946" s="26"/>
      <c r="H1946" s="26"/>
      <c r="I1946" s="26" t="e">
        <f>VLOOKUP(C1946,DATABASE!A:C,3,0)</f>
        <v>#N/A</v>
      </c>
    </row>
    <row r="1947" spans="1:9" ht="12.75" x14ac:dyDescent="0.2">
      <c r="A1947" s="17" t="str">
        <f>IF(ISBLANK(Comp!A1947)=TRUE,SPRT!A1324,Comp!A1947)</f>
        <v>SPRT</v>
      </c>
      <c r="B1947" s="26"/>
      <c r="C1947" s="33">
        <f>IF(ISBLANK(Comp!C1947)=TRUE,IF(SPRT!C1947=TRUE,SFIN!C1947,SPRT!C1947),Comp!C1947)</f>
        <v>0</v>
      </c>
      <c r="D1947" s="26"/>
      <c r="E1947" s="26"/>
      <c r="F1947" s="26"/>
      <c r="G1947" s="26"/>
      <c r="H1947" s="26"/>
      <c r="I1947" s="26" t="e">
        <f>VLOOKUP(C1947,DATABASE!A:C,3,0)</f>
        <v>#N/A</v>
      </c>
    </row>
    <row r="1948" spans="1:9" ht="12.75" x14ac:dyDescent="0.2">
      <c r="A1948" s="17" t="str">
        <f>IF(ISBLANK(Comp!A1948)=TRUE,SPRT!A1325,Comp!A1948)</f>
        <v>SPRT</v>
      </c>
      <c r="B1948" s="26"/>
      <c r="C1948" s="33">
        <f>IF(ISBLANK(Comp!C1948)=TRUE,IF(SPRT!C1948=TRUE,SFIN!C1948,SPRT!C1948),Comp!C1948)</f>
        <v>0</v>
      </c>
      <c r="D1948" s="26"/>
      <c r="E1948" s="26"/>
      <c r="F1948" s="26"/>
      <c r="G1948" s="26"/>
      <c r="H1948" s="26"/>
      <c r="I1948" s="26" t="e">
        <f>VLOOKUP(C1948,DATABASE!A:C,3,0)</f>
        <v>#N/A</v>
      </c>
    </row>
    <row r="1949" spans="1:9" ht="12.75" x14ac:dyDescent="0.2">
      <c r="A1949" s="17" t="str">
        <f>IF(ISBLANK(Comp!A1949)=TRUE,SPRT!A1326,Comp!A1949)</f>
        <v>SPRT</v>
      </c>
      <c r="B1949" s="26"/>
      <c r="C1949" s="33">
        <f>IF(ISBLANK(Comp!C1949)=TRUE,IF(SPRT!C1949=TRUE,SFIN!C1949,SPRT!C1949),Comp!C1949)</f>
        <v>0</v>
      </c>
      <c r="D1949" s="26"/>
      <c r="E1949" s="26"/>
      <c r="F1949" s="26"/>
      <c r="G1949" s="26"/>
      <c r="H1949" s="26"/>
      <c r="I1949" s="26" t="e">
        <f>VLOOKUP(C1949,DATABASE!A:C,3,0)</f>
        <v>#N/A</v>
      </c>
    </row>
    <row r="1950" spans="1:9" ht="12.75" x14ac:dyDescent="0.2">
      <c r="A1950" s="17" t="str">
        <f>IF(ISBLANK(Comp!A1950)=TRUE,SPRT!A1327,Comp!A1950)</f>
        <v>SPRT</v>
      </c>
      <c r="B1950" s="26"/>
      <c r="C1950" s="33">
        <f>IF(ISBLANK(Comp!C1950)=TRUE,IF(SPRT!C1950=TRUE,SFIN!C1950,SPRT!C1950),Comp!C1950)</f>
        <v>0</v>
      </c>
      <c r="D1950" s="26"/>
      <c r="E1950" s="26"/>
      <c r="F1950" s="26"/>
      <c r="G1950" s="26"/>
      <c r="H1950" s="26"/>
      <c r="I1950" s="26" t="e">
        <f>VLOOKUP(C1950,DATABASE!A:C,3,0)</f>
        <v>#N/A</v>
      </c>
    </row>
    <row r="1951" spans="1:9" ht="12.75" x14ac:dyDescent="0.2">
      <c r="A1951" s="17" t="str">
        <f>IF(ISBLANK(Comp!A1951)=TRUE,SPRT!A1328,Comp!A1951)</f>
        <v>SPRT</v>
      </c>
      <c r="B1951" s="26"/>
      <c r="C1951" s="33">
        <f>IF(ISBLANK(Comp!C1951)=TRUE,IF(SPRT!C1951=TRUE,SFIN!C1951,SPRT!C1951),Comp!C1951)</f>
        <v>0</v>
      </c>
      <c r="D1951" s="26"/>
      <c r="E1951" s="26"/>
      <c r="F1951" s="26"/>
      <c r="G1951" s="26"/>
      <c r="H1951" s="26"/>
      <c r="I1951" s="26" t="e">
        <f>VLOOKUP(C1951,DATABASE!A:C,3,0)</f>
        <v>#N/A</v>
      </c>
    </row>
    <row r="1952" spans="1:9" ht="12.75" x14ac:dyDescent="0.2">
      <c r="A1952" s="17" t="str">
        <f>IF(ISBLANK(Comp!A1952)=TRUE,SPRT!A1329,Comp!A1952)</f>
        <v>SPRT</v>
      </c>
      <c r="B1952" s="26"/>
      <c r="C1952" s="33">
        <f>IF(ISBLANK(Comp!C1952)=TRUE,IF(SPRT!C1952=TRUE,SFIN!C1952,SPRT!C1952),Comp!C1952)</f>
        <v>0</v>
      </c>
      <c r="D1952" s="26"/>
      <c r="E1952" s="26"/>
      <c r="F1952" s="26"/>
      <c r="G1952" s="26"/>
      <c r="H1952" s="26"/>
      <c r="I1952" s="26" t="e">
        <f>VLOOKUP(C1952,DATABASE!A:C,3,0)</f>
        <v>#N/A</v>
      </c>
    </row>
    <row r="1953" spans="1:9" ht="12.75" x14ac:dyDescent="0.2">
      <c r="A1953" s="17" t="str">
        <f>IF(ISBLANK(Comp!A1953)=TRUE,SPRT!A1330,Comp!A1953)</f>
        <v>SPRT</v>
      </c>
      <c r="B1953" s="26"/>
      <c r="C1953" s="33">
        <f>IF(ISBLANK(Comp!C1953)=TRUE,IF(SPRT!C1953=TRUE,SFIN!C1953,SPRT!C1953),Comp!C1953)</f>
        <v>0</v>
      </c>
      <c r="D1953" s="26"/>
      <c r="E1953" s="26"/>
      <c r="F1953" s="26"/>
      <c r="G1953" s="26"/>
      <c r="H1953" s="26"/>
      <c r="I1953" s="26" t="e">
        <f>VLOOKUP(C1953,DATABASE!A:C,3,0)</f>
        <v>#N/A</v>
      </c>
    </row>
    <row r="1954" spans="1:9" ht="12.75" x14ac:dyDescent="0.2">
      <c r="A1954" s="17" t="str">
        <f>IF(ISBLANK(Comp!A1954)=TRUE,SPRT!A1331,Comp!A1954)</f>
        <v>SPRT</v>
      </c>
      <c r="B1954" s="26"/>
      <c r="C1954" s="33">
        <f>IF(ISBLANK(Comp!C1954)=TRUE,IF(SPRT!C1954=TRUE,SFIN!C1954,SPRT!C1954),Comp!C1954)</f>
        <v>0</v>
      </c>
      <c r="D1954" s="26"/>
      <c r="E1954" s="26"/>
      <c r="F1954" s="26"/>
      <c r="G1954" s="26"/>
      <c r="H1954" s="26"/>
      <c r="I1954" s="26" t="e">
        <f>VLOOKUP(C1954,DATABASE!A:C,3,0)</f>
        <v>#N/A</v>
      </c>
    </row>
    <row r="1955" spans="1:9" ht="12.75" x14ac:dyDescent="0.2">
      <c r="A1955" s="17" t="str">
        <f>IF(ISBLANK(Comp!A1955)=TRUE,SPRT!A1332,Comp!A1955)</f>
        <v>SPRT</v>
      </c>
      <c r="B1955" s="26"/>
      <c r="C1955" s="33">
        <f>IF(ISBLANK(Comp!C1955)=TRUE,IF(SPRT!C1955=TRUE,SFIN!C1955,SPRT!C1955),Comp!C1955)</f>
        <v>0</v>
      </c>
      <c r="D1955" s="26"/>
      <c r="E1955" s="26"/>
      <c r="F1955" s="26"/>
      <c r="G1955" s="26"/>
      <c r="H1955" s="26"/>
      <c r="I1955" s="26" t="e">
        <f>VLOOKUP(C1955,DATABASE!A:C,3,0)</f>
        <v>#N/A</v>
      </c>
    </row>
    <row r="1956" spans="1:9" ht="12.75" x14ac:dyDescent="0.2">
      <c r="A1956" s="17" t="str">
        <f>IF(ISBLANK(Comp!A1956)=TRUE,SPRT!A1333,Comp!A1956)</f>
        <v>SPRT</v>
      </c>
      <c r="B1956" s="26"/>
      <c r="C1956" s="33">
        <f>IF(ISBLANK(Comp!C1956)=TRUE,IF(SPRT!C1956=TRUE,SFIN!C1956,SPRT!C1956),Comp!C1956)</f>
        <v>0</v>
      </c>
      <c r="D1956" s="26"/>
      <c r="E1956" s="26"/>
      <c r="F1956" s="26"/>
      <c r="G1956" s="26"/>
      <c r="H1956" s="26"/>
      <c r="I1956" s="26" t="e">
        <f>VLOOKUP(C1956,DATABASE!A:C,3,0)</f>
        <v>#N/A</v>
      </c>
    </row>
    <row r="1957" spans="1:9" ht="12.75" x14ac:dyDescent="0.2">
      <c r="A1957" s="17" t="str">
        <f>IF(ISBLANK(Comp!A1957)=TRUE,SPRT!A1334,Comp!A1957)</f>
        <v>SPRT</v>
      </c>
      <c r="B1957" s="26"/>
      <c r="C1957" s="33">
        <f>IF(ISBLANK(Comp!C1957)=TRUE,IF(SPRT!C1957=TRUE,SFIN!C1957,SPRT!C1957),Comp!C1957)</f>
        <v>0</v>
      </c>
      <c r="D1957" s="26"/>
      <c r="E1957" s="26"/>
      <c r="F1957" s="26"/>
      <c r="G1957" s="26"/>
      <c r="H1957" s="26"/>
      <c r="I1957" s="26" t="e">
        <f>VLOOKUP(C1957,DATABASE!A:C,3,0)</f>
        <v>#N/A</v>
      </c>
    </row>
    <row r="1958" spans="1:9" ht="12.75" x14ac:dyDescent="0.2">
      <c r="A1958" s="17" t="str">
        <f>IF(ISBLANK(Comp!A1958)=TRUE,SPRT!A1335,Comp!A1958)</f>
        <v>SPRT</v>
      </c>
      <c r="B1958" s="26"/>
      <c r="C1958" s="33">
        <f>IF(ISBLANK(Comp!C1958)=TRUE,IF(SPRT!C1958=TRUE,SFIN!C1958,SPRT!C1958),Comp!C1958)</f>
        <v>0</v>
      </c>
      <c r="D1958" s="26"/>
      <c r="E1958" s="26"/>
      <c r="F1958" s="26"/>
      <c r="G1958" s="26"/>
      <c r="H1958" s="26"/>
      <c r="I1958" s="26" t="e">
        <f>VLOOKUP(C1958,DATABASE!A:C,3,0)</f>
        <v>#N/A</v>
      </c>
    </row>
    <row r="1959" spans="1:9" ht="12.75" x14ac:dyDescent="0.2">
      <c r="A1959" s="17" t="str">
        <f>IF(ISBLANK(Comp!A1959)=TRUE,SPRT!A1336,Comp!A1959)</f>
        <v>SPRT</v>
      </c>
      <c r="B1959" s="26"/>
      <c r="C1959" s="33">
        <f>IF(ISBLANK(Comp!C1959)=TRUE,IF(SPRT!C1959=TRUE,SFIN!C1959,SPRT!C1959),Comp!C1959)</f>
        <v>0</v>
      </c>
      <c r="D1959" s="26"/>
      <c r="E1959" s="26"/>
      <c r="F1959" s="26"/>
      <c r="G1959" s="26"/>
      <c r="H1959" s="26"/>
      <c r="I1959" s="26" t="e">
        <f>VLOOKUP(C1959,DATABASE!A:C,3,0)</f>
        <v>#N/A</v>
      </c>
    </row>
    <row r="1960" spans="1:9" ht="12.75" x14ac:dyDescent="0.2">
      <c r="A1960" s="17" t="str">
        <f>IF(ISBLANK(Comp!A1960)=TRUE,SPRT!A1337,Comp!A1960)</f>
        <v>SPRT</v>
      </c>
      <c r="B1960" s="26"/>
      <c r="C1960" s="33">
        <f>IF(ISBLANK(Comp!C1960)=TRUE,IF(SPRT!C1960=TRUE,SFIN!C1960,SPRT!C1960),Comp!C1960)</f>
        <v>0</v>
      </c>
      <c r="D1960" s="26"/>
      <c r="E1960" s="26"/>
      <c r="F1960" s="26"/>
      <c r="G1960" s="26"/>
      <c r="H1960" s="26"/>
      <c r="I1960" s="26" t="e">
        <f>VLOOKUP(C1960,DATABASE!A:C,3,0)</f>
        <v>#N/A</v>
      </c>
    </row>
    <row r="1961" spans="1:9" ht="12.75" x14ac:dyDescent="0.2">
      <c r="A1961" s="17" t="str">
        <f>IF(ISBLANK(Comp!A1961)=TRUE,SPRT!A1338,Comp!A1961)</f>
        <v>SPRT</v>
      </c>
      <c r="B1961" s="26"/>
      <c r="C1961" s="33">
        <f>IF(ISBLANK(Comp!C1961)=TRUE,IF(SPRT!C1961=TRUE,SFIN!C1961,SPRT!C1961),Comp!C1961)</f>
        <v>0</v>
      </c>
      <c r="D1961" s="26"/>
      <c r="E1961" s="26"/>
      <c r="F1961" s="26"/>
      <c r="G1961" s="26"/>
      <c r="H1961" s="26"/>
      <c r="I1961" s="26" t="e">
        <f>VLOOKUP(C1961,DATABASE!A:C,3,0)</f>
        <v>#N/A</v>
      </c>
    </row>
    <row r="1962" spans="1:9" ht="12.75" x14ac:dyDescent="0.2">
      <c r="A1962" s="17" t="str">
        <f>IF(ISBLANK(Comp!A1962)=TRUE,SPRT!A1339,Comp!A1962)</f>
        <v>SPRT</v>
      </c>
      <c r="B1962" s="26"/>
      <c r="C1962" s="33">
        <f>IF(ISBLANK(Comp!C1962)=TRUE,IF(SPRT!C1962=TRUE,SFIN!C1962,SPRT!C1962),Comp!C1962)</f>
        <v>0</v>
      </c>
      <c r="D1962" s="26"/>
      <c r="E1962" s="26"/>
      <c r="F1962" s="26"/>
      <c r="G1962" s="26"/>
      <c r="H1962" s="26"/>
      <c r="I1962" s="26" t="e">
        <f>VLOOKUP(C1962,DATABASE!A:C,3,0)</f>
        <v>#N/A</v>
      </c>
    </row>
    <row r="1963" spans="1:9" ht="12.75" x14ac:dyDescent="0.2">
      <c r="A1963" s="17" t="str">
        <f>IF(ISBLANK(Comp!A1963)=TRUE,SPRT!A1340,Comp!A1963)</f>
        <v>SPRT</v>
      </c>
      <c r="B1963" s="26"/>
      <c r="C1963" s="33">
        <f>IF(ISBLANK(Comp!C1963)=TRUE,IF(SPRT!C1963=TRUE,SFIN!C1963,SPRT!C1963),Comp!C1963)</f>
        <v>0</v>
      </c>
      <c r="D1963" s="26"/>
      <c r="E1963" s="26"/>
      <c r="F1963" s="26"/>
      <c r="G1963" s="26"/>
      <c r="H1963" s="26"/>
      <c r="I1963" s="26" t="e">
        <f>VLOOKUP(C1963,DATABASE!A:C,3,0)</f>
        <v>#N/A</v>
      </c>
    </row>
    <row r="1964" spans="1:9" ht="12.75" x14ac:dyDescent="0.2">
      <c r="A1964" s="17" t="str">
        <f>IF(ISBLANK(Comp!A1964)=TRUE,SPRT!A1341,Comp!A1964)</f>
        <v>SPRT</v>
      </c>
      <c r="B1964" s="26"/>
      <c r="C1964" s="33">
        <f>IF(ISBLANK(Comp!C1964)=TRUE,IF(SPRT!C1964=TRUE,SFIN!C1964,SPRT!C1964),Comp!C1964)</f>
        <v>0</v>
      </c>
      <c r="D1964" s="26"/>
      <c r="E1964" s="26"/>
      <c r="F1964" s="26"/>
      <c r="G1964" s="26"/>
      <c r="H1964" s="26"/>
      <c r="I1964" s="26" t="e">
        <f>VLOOKUP(C1964,DATABASE!A:C,3,0)</f>
        <v>#N/A</v>
      </c>
    </row>
    <row r="1965" spans="1:9" ht="12.75" x14ac:dyDescent="0.2">
      <c r="A1965" s="17" t="str">
        <f>IF(ISBLANK(Comp!A1965)=TRUE,SPRT!A1342,Comp!A1965)</f>
        <v>SPRT</v>
      </c>
      <c r="B1965" s="26"/>
      <c r="C1965" s="33">
        <f>IF(ISBLANK(Comp!C1965)=TRUE,IF(SPRT!C1965=TRUE,SFIN!C1965,SPRT!C1965),Comp!C1965)</f>
        <v>0</v>
      </c>
      <c r="D1965" s="26"/>
      <c r="E1965" s="26"/>
      <c r="F1965" s="26"/>
      <c r="G1965" s="26"/>
      <c r="H1965" s="26"/>
      <c r="I1965" s="26" t="e">
        <f>VLOOKUP(C1965,DATABASE!A:C,3,0)</f>
        <v>#N/A</v>
      </c>
    </row>
    <row r="1966" spans="1:9" ht="12.75" x14ac:dyDescent="0.2">
      <c r="A1966" s="17" t="str">
        <f>IF(ISBLANK(Comp!A1966)=TRUE,SPRT!A1343,Comp!A1966)</f>
        <v>SPRT</v>
      </c>
      <c r="B1966" s="26"/>
      <c r="C1966" s="33">
        <f>IF(ISBLANK(Comp!C1966)=TRUE,IF(SPRT!C1966=TRUE,SFIN!C1966,SPRT!C1966),Comp!C1966)</f>
        <v>0</v>
      </c>
      <c r="D1966" s="26"/>
      <c r="E1966" s="26"/>
      <c r="F1966" s="26"/>
      <c r="G1966" s="26"/>
      <c r="H1966" s="26"/>
      <c r="I1966" s="26" t="e">
        <f>VLOOKUP(C1966,DATABASE!A:C,3,0)</f>
        <v>#N/A</v>
      </c>
    </row>
    <row r="1967" spans="1:9" ht="12.75" x14ac:dyDescent="0.2">
      <c r="A1967" s="17" t="str">
        <f>IF(ISBLANK(Comp!A1967)=TRUE,SPRT!A1344,Comp!A1967)</f>
        <v>SPRT</v>
      </c>
      <c r="B1967" s="26"/>
      <c r="C1967" s="33">
        <f>IF(ISBLANK(Comp!C1967)=TRUE,IF(SPRT!C1967=TRUE,SFIN!C1967,SPRT!C1967),Comp!C1967)</f>
        <v>0</v>
      </c>
      <c r="D1967" s="26"/>
      <c r="E1967" s="26"/>
      <c r="F1967" s="26"/>
      <c r="G1967" s="26"/>
      <c r="H1967" s="26"/>
      <c r="I1967" s="26" t="e">
        <f>VLOOKUP(C1967,DATABASE!A:C,3,0)</f>
        <v>#N/A</v>
      </c>
    </row>
    <row r="1968" spans="1:9" ht="12.75" x14ac:dyDescent="0.2">
      <c r="A1968" s="17" t="str">
        <f>IF(ISBLANK(Comp!A1968)=TRUE,SPRT!A1345,Comp!A1968)</f>
        <v>SPRT</v>
      </c>
      <c r="B1968" s="26"/>
      <c r="C1968" s="33">
        <f>IF(ISBLANK(Comp!C1968)=TRUE,IF(SPRT!C1968=TRUE,SFIN!C1968,SPRT!C1968),Comp!C1968)</f>
        <v>0</v>
      </c>
      <c r="D1968" s="26"/>
      <c r="E1968" s="26"/>
      <c r="F1968" s="26"/>
      <c r="G1968" s="26"/>
      <c r="H1968" s="26"/>
      <c r="I1968" s="26" t="e">
        <f>VLOOKUP(C1968,DATABASE!A:C,3,0)</f>
        <v>#N/A</v>
      </c>
    </row>
    <row r="1969" spans="1:9" ht="12.75" x14ac:dyDescent="0.2">
      <c r="A1969" s="17" t="str">
        <f>IF(ISBLANK(Comp!A1969)=TRUE,SPRT!A1346,Comp!A1969)</f>
        <v>SPRT</v>
      </c>
      <c r="B1969" s="26"/>
      <c r="C1969" s="33">
        <f>IF(ISBLANK(Comp!C1969)=TRUE,IF(SPRT!C1969=TRUE,SFIN!C1969,SPRT!C1969),Comp!C1969)</f>
        <v>0</v>
      </c>
      <c r="D1969" s="26"/>
      <c r="E1969" s="26"/>
      <c r="F1969" s="26"/>
      <c r="G1969" s="26"/>
      <c r="H1969" s="26"/>
      <c r="I1969" s="26" t="e">
        <f>VLOOKUP(C1969,DATABASE!A:C,3,0)</f>
        <v>#N/A</v>
      </c>
    </row>
    <row r="1970" spans="1:9" ht="12.75" x14ac:dyDescent="0.2">
      <c r="A1970" s="17" t="str">
        <f>IF(ISBLANK(Comp!A1970)=TRUE,SPRT!A1347,Comp!A1970)</f>
        <v>SPRT</v>
      </c>
      <c r="B1970" s="26"/>
      <c r="C1970" s="33">
        <f>IF(ISBLANK(Comp!C1970)=TRUE,IF(SPRT!C1970=TRUE,SFIN!C1970,SPRT!C1970),Comp!C1970)</f>
        <v>0</v>
      </c>
      <c r="D1970" s="26"/>
      <c r="E1970" s="26"/>
      <c r="F1970" s="26"/>
      <c r="G1970" s="26"/>
      <c r="H1970" s="26"/>
      <c r="I1970" s="26" t="e">
        <f>VLOOKUP(C1970,DATABASE!A:C,3,0)</f>
        <v>#N/A</v>
      </c>
    </row>
    <row r="1971" spans="1:9" ht="12.75" x14ac:dyDescent="0.2">
      <c r="A1971" s="17" t="str">
        <f>IF(ISBLANK(Comp!A1971)=TRUE,SPRT!A1348,Comp!A1971)</f>
        <v>SPRT</v>
      </c>
      <c r="B1971" s="26"/>
      <c r="C1971" s="33">
        <f>IF(ISBLANK(Comp!C1971)=TRUE,IF(SPRT!C1971=TRUE,SFIN!C1971,SPRT!C1971),Comp!C1971)</f>
        <v>0</v>
      </c>
      <c r="D1971" s="26"/>
      <c r="E1971" s="26"/>
      <c r="F1971" s="26"/>
      <c r="G1971" s="26"/>
      <c r="H1971" s="26"/>
      <c r="I1971" s="26" t="e">
        <f>VLOOKUP(C1971,DATABASE!A:C,3,0)</f>
        <v>#N/A</v>
      </c>
    </row>
    <row r="1972" spans="1:9" ht="12.75" x14ac:dyDescent="0.2">
      <c r="A1972" s="17" t="str">
        <f>IF(ISBLANK(Comp!A1972)=TRUE,SPRT!A1349,Comp!A1972)</f>
        <v>SPRT</v>
      </c>
      <c r="B1972" s="26"/>
      <c r="C1972" s="33">
        <f>IF(ISBLANK(Comp!C1972)=TRUE,IF(SPRT!C1972=TRUE,SFIN!C1972,SPRT!C1972),Comp!C1972)</f>
        <v>0</v>
      </c>
      <c r="D1972" s="26"/>
      <c r="E1972" s="26"/>
      <c r="F1972" s="26"/>
      <c r="G1972" s="26"/>
      <c r="H1972" s="26"/>
      <c r="I1972" s="26" t="e">
        <f>VLOOKUP(C1972,DATABASE!A:C,3,0)</f>
        <v>#N/A</v>
      </c>
    </row>
    <row r="1973" spans="1:9" ht="12.75" x14ac:dyDescent="0.2">
      <c r="A1973" s="17" t="str">
        <f>IF(ISBLANK(Comp!A1973)=TRUE,SPRT!A1350,Comp!A1973)</f>
        <v>SPRT</v>
      </c>
      <c r="B1973" s="26"/>
      <c r="C1973" s="33">
        <f>IF(ISBLANK(Comp!C1973)=TRUE,IF(SPRT!C1973=TRUE,SFIN!C1973,SPRT!C1973),Comp!C1973)</f>
        <v>0</v>
      </c>
      <c r="D1973" s="26"/>
      <c r="E1973" s="26"/>
      <c r="F1973" s="26"/>
      <c r="G1973" s="26"/>
      <c r="H1973" s="26"/>
      <c r="I1973" s="26" t="e">
        <f>VLOOKUP(C1973,DATABASE!A:C,3,0)</f>
        <v>#N/A</v>
      </c>
    </row>
    <row r="1974" spans="1:9" ht="12.75" x14ac:dyDescent="0.2">
      <c r="A1974" s="17" t="str">
        <f>IF(ISBLANK(Comp!A1974)=TRUE,SPRT!A1351,Comp!A1974)</f>
        <v>SPRT</v>
      </c>
      <c r="B1974" s="26"/>
      <c r="C1974" s="33">
        <f>IF(ISBLANK(Comp!C1974)=TRUE,IF(SPRT!C1974=TRUE,SFIN!C1974,SPRT!C1974),Comp!C1974)</f>
        <v>0</v>
      </c>
      <c r="D1974" s="26"/>
      <c r="E1974" s="26"/>
      <c r="F1974" s="26"/>
      <c r="G1974" s="26"/>
      <c r="H1974" s="26"/>
      <c r="I1974" s="26" t="e">
        <f>VLOOKUP(C1974,DATABASE!A:C,3,0)</f>
        <v>#N/A</v>
      </c>
    </row>
    <row r="1975" spans="1:9" ht="12.75" x14ac:dyDescent="0.2">
      <c r="A1975" s="17" t="str">
        <f>IF(ISBLANK(Comp!A1975)=TRUE,SPRT!A1352,Comp!A1975)</f>
        <v>SPRT</v>
      </c>
      <c r="B1975" s="26"/>
      <c r="C1975" s="33">
        <f>IF(ISBLANK(Comp!C1975)=TRUE,IF(SPRT!C1975=TRUE,SFIN!C1975,SPRT!C1975),Comp!C1975)</f>
        <v>0</v>
      </c>
      <c r="D1975" s="26"/>
      <c r="E1975" s="26"/>
      <c r="F1975" s="26"/>
      <c r="G1975" s="26"/>
      <c r="H1975" s="26"/>
      <c r="I1975" s="26" t="e">
        <f>VLOOKUP(C1975,DATABASE!A:C,3,0)</f>
        <v>#N/A</v>
      </c>
    </row>
    <row r="1976" spans="1:9" ht="12.75" x14ac:dyDescent="0.2">
      <c r="A1976" s="17" t="str">
        <f>IF(ISBLANK(Comp!A1976)=TRUE,SPRT!A1353,Comp!A1976)</f>
        <v>SPRT</v>
      </c>
      <c r="B1976" s="26"/>
      <c r="C1976" s="33">
        <f>IF(ISBLANK(Comp!C1976)=TRUE,IF(SPRT!C1976=TRUE,SFIN!C1976,SPRT!C1976),Comp!C1976)</f>
        <v>0</v>
      </c>
      <c r="D1976" s="26"/>
      <c r="E1976" s="26"/>
      <c r="F1976" s="26"/>
      <c r="G1976" s="26"/>
      <c r="H1976" s="26"/>
      <c r="I1976" s="26" t="e">
        <f>VLOOKUP(C1976,DATABASE!A:C,3,0)</f>
        <v>#N/A</v>
      </c>
    </row>
    <row r="1977" spans="1:9" ht="12.75" x14ac:dyDescent="0.2">
      <c r="A1977" s="17" t="str">
        <f>IF(ISBLANK(Comp!A1977)=TRUE,SPRT!A1354,Comp!A1977)</f>
        <v>SPRT</v>
      </c>
      <c r="B1977" s="26"/>
      <c r="C1977" s="33">
        <f>IF(ISBLANK(Comp!C1977)=TRUE,IF(SPRT!C1977=TRUE,SFIN!C1977,SPRT!C1977),Comp!C1977)</f>
        <v>0</v>
      </c>
      <c r="D1977" s="26"/>
      <c r="E1977" s="26"/>
      <c r="F1977" s="26"/>
      <c r="G1977" s="26"/>
      <c r="H1977" s="26"/>
      <c r="I1977" s="26" t="e">
        <f>VLOOKUP(C1977,DATABASE!A:C,3,0)</f>
        <v>#N/A</v>
      </c>
    </row>
    <row r="1978" spans="1:9" ht="12.75" x14ac:dyDescent="0.2">
      <c r="A1978" s="17" t="str">
        <f>IF(ISBLANK(Comp!A1978)=TRUE,SPRT!A1355,Comp!A1978)</f>
        <v>SPRT</v>
      </c>
      <c r="B1978" s="26"/>
      <c r="C1978" s="33">
        <f>IF(ISBLANK(Comp!C1978)=TRUE,IF(SPRT!C1978=TRUE,SFIN!C1978,SPRT!C1978),Comp!C1978)</f>
        <v>0</v>
      </c>
      <c r="D1978" s="26"/>
      <c r="E1978" s="26"/>
      <c r="F1978" s="26"/>
      <c r="G1978" s="26"/>
      <c r="H1978" s="26"/>
      <c r="I1978" s="26" t="e">
        <f>VLOOKUP(C1978,DATABASE!A:C,3,0)</f>
        <v>#N/A</v>
      </c>
    </row>
    <row r="1979" spans="1:9" ht="12.75" x14ac:dyDescent="0.2">
      <c r="A1979" s="17" t="str">
        <f>IF(ISBLANK(Comp!A1979)=TRUE,SPRT!A1356,Comp!A1979)</f>
        <v>SPRT</v>
      </c>
      <c r="B1979" s="26"/>
      <c r="C1979" s="33">
        <f>IF(ISBLANK(Comp!C1979)=TRUE,IF(SPRT!C1979=TRUE,SFIN!C1979,SPRT!C1979),Comp!C1979)</f>
        <v>0</v>
      </c>
      <c r="D1979" s="26"/>
      <c r="E1979" s="26"/>
      <c r="F1979" s="26"/>
      <c r="G1979" s="26"/>
      <c r="H1979" s="26"/>
      <c r="I1979" s="26" t="e">
        <f>VLOOKUP(C1979,DATABASE!A:C,3,0)</f>
        <v>#N/A</v>
      </c>
    </row>
    <row r="1980" spans="1:9" ht="12.75" x14ac:dyDescent="0.2">
      <c r="A1980" s="17" t="str">
        <f>IF(ISBLANK(Comp!A1980)=TRUE,SPRT!A1357,Comp!A1980)</f>
        <v>SPRT</v>
      </c>
      <c r="B1980" s="26"/>
      <c r="C1980" s="33">
        <f>IF(ISBLANK(Comp!C1980)=TRUE,IF(SPRT!C1980=TRUE,SFIN!C1980,SPRT!C1980),Comp!C1980)</f>
        <v>0</v>
      </c>
      <c r="D1980" s="26"/>
      <c r="E1980" s="26"/>
      <c r="F1980" s="26"/>
      <c r="G1980" s="26"/>
      <c r="H1980" s="26"/>
      <c r="I1980" s="26" t="e">
        <f>VLOOKUP(C1980,DATABASE!A:C,3,0)</f>
        <v>#N/A</v>
      </c>
    </row>
    <row r="1981" spans="1:9" ht="12.75" x14ac:dyDescent="0.2">
      <c r="A1981" s="17" t="str">
        <f>IF(ISBLANK(Comp!A1981)=TRUE,SPRT!A1358,Comp!A1981)</f>
        <v>SPRT</v>
      </c>
      <c r="B1981" s="26"/>
      <c r="C1981" s="33">
        <f>IF(ISBLANK(Comp!C1981)=TRUE,IF(SPRT!C1981=TRUE,SFIN!C1981,SPRT!C1981),Comp!C1981)</f>
        <v>0</v>
      </c>
      <c r="D1981" s="26"/>
      <c r="E1981" s="26"/>
      <c r="F1981" s="26"/>
      <c r="G1981" s="26"/>
      <c r="H1981" s="26"/>
      <c r="I1981" s="26" t="e">
        <f>VLOOKUP(C1981,DATABASE!A:C,3,0)</f>
        <v>#N/A</v>
      </c>
    </row>
    <row r="1982" spans="1:9" ht="12.75" x14ac:dyDescent="0.2">
      <c r="A1982" s="17" t="str">
        <f>IF(ISBLANK(Comp!A1982)=TRUE,SPRT!A1359,Comp!A1982)</f>
        <v>SPRT</v>
      </c>
      <c r="B1982" s="26"/>
      <c r="C1982" s="33">
        <f>IF(ISBLANK(Comp!C1982)=TRUE,IF(SPRT!C1982=TRUE,SFIN!C1982,SPRT!C1982),Comp!C1982)</f>
        <v>0</v>
      </c>
      <c r="D1982" s="26"/>
      <c r="E1982" s="26"/>
      <c r="F1982" s="26"/>
      <c r="G1982" s="26"/>
      <c r="H1982" s="26"/>
      <c r="I1982" s="26" t="e">
        <f>VLOOKUP(C1982,DATABASE!A:C,3,0)</f>
        <v>#N/A</v>
      </c>
    </row>
    <row r="1983" spans="1:9" ht="12.75" x14ac:dyDescent="0.2">
      <c r="A1983" s="17" t="str">
        <f>IF(ISBLANK(Comp!A1983)=TRUE,SPRT!A1360,Comp!A1983)</f>
        <v>SPRT</v>
      </c>
      <c r="B1983" s="26"/>
      <c r="C1983" s="33">
        <f>IF(ISBLANK(Comp!C1983)=TRUE,IF(SPRT!C1983=TRUE,SFIN!C1983,SPRT!C1983),Comp!C1983)</f>
        <v>0</v>
      </c>
      <c r="D1983" s="26"/>
      <c r="E1983" s="26"/>
      <c r="F1983" s="26"/>
      <c r="G1983" s="26"/>
      <c r="H1983" s="26"/>
      <c r="I1983" s="26" t="e">
        <f>VLOOKUP(C1983,DATABASE!A:C,3,0)</f>
        <v>#N/A</v>
      </c>
    </row>
    <row r="1984" spans="1:9" ht="12.75" x14ac:dyDescent="0.2">
      <c r="A1984" s="17" t="str">
        <f>IF(ISBLANK(Comp!A1984)=TRUE,SPRT!A1361,Comp!A1984)</f>
        <v>SPRT</v>
      </c>
      <c r="B1984" s="26"/>
      <c r="C1984" s="33">
        <f>IF(ISBLANK(Comp!C1984)=TRUE,IF(SPRT!C1984=TRUE,SFIN!C1984,SPRT!C1984),Comp!C1984)</f>
        <v>0</v>
      </c>
      <c r="D1984" s="26"/>
      <c r="E1984" s="26"/>
      <c r="F1984" s="26"/>
      <c r="G1984" s="26"/>
      <c r="H1984" s="26"/>
      <c r="I1984" s="26" t="e">
        <f>VLOOKUP(C1984,DATABASE!A:C,3,0)</f>
        <v>#N/A</v>
      </c>
    </row>
    <row r="1985" spans="1:9" ht="12.75" x14ac:dyDescent="0.2">
      <c r="A1985" s="17" t="str">
        <f>IF(ISBLANK(Comp!A1985)=TRUE,SPRT!A1362,Comp!A1985)</f>
        <v>SPRT</v>
      </c>
      <c r="B1985" s="26"/>
      <c r="C1985" s="33">
        <f>IF(ISBLANK(Comp!C1985)=TRUE,IF(SPRT!C1985=TRUE,SFIN!C1985,SPRT!C1985),Comp!C1985)</f>
        <v>0</v>
      </c>
      <c r="D1985" s="26"/>
      <c r="E1985" s="26"/>
      <c r="F1985" s="26"/>
      <c r="G1985" s="26"/>
      <c r="H1985" s="26"/>
      <c r="I1985" s="26" t="e">
        <f>VLOOKUP(C1985,DATABASE!A:C,3,0)</f>
        <v>#N/A</v>
      </c>
    </row>
    <row r="1986" spans="1:9" ht="12.75" x14ac:dyDescent="0.2">
      <c r="A1986" s="17" t="str">
        <f>IF(ISBLANK(Comp!A1986)=TRUE,SPRT!A1363,Comp!A1986)</f>
        <v>SPRT</v>
      </c>
      <c r="B1986" s="26"/>
      <c r="C1986" s="33">
        <f>IF(ISBLANK(Comp!C1986)=TRUE,IF(SPRT!C1986=TRUE,SFIN!C1986,SPRT!C1986),Comp!C1986)</f>
        <v>0</v>
      </c>
      <c r="D1986" s="26"/>
      <c r="E1986" s="26"/>
      <c r="F1986" s="26"/>
      <c r="G1986" s="26"/>
      <c r="H1986" s="26"/>
      <c r="I1986" s="26" t="e">
        <f>VLOOKUP(C1986,DATABASE!A:C,3,0)</f>
        <v>#N/A</v>
      </c>
    </row>
    <row r="1987" spans="1:9" ht="12.75" x14ac:dyDescent="0.2">
      <c r="A1987" s="17" t="str">
        <f>IF(ISBLANK(Comp!A1987)=TRUE,SPRT!A1364,Comp!A1987)</f>
        <v>SPRT</v>
      </c>
      <c r="B1987" s="26"/>
      <c r="C1987" s="33">
        <f>IF(ISBLANK(Comp!C1987)=TRUE,IF(SPRT!C1987=TRUE,SFIN!C1987,SPRT!C1987),Comp!C1987)</f>
        <v>0</v>
      </c>
      <c r="D1987" s="26"/>
      <c r="E1987" s="26"/>
      <c r="F1987" s="26"/>
      <c r="G1987" s="26"/>
      <c r="H1987" s="26"/>
      <c r="I1987" s="26" t="e">
        <f>VLOOKUP(C1987,DATABASE!A:C,3,0)</f>
        <v>#N/A</v>
      </c>
    </row>
    <row r="1988" spans="1:9" ht="12.75" x14ac:dyDescent="0.2">
      <c r="A1988" s="17" t="str">
        <f>IF(ISBLANK(Comp!A1988)=TRUE,SPRT!A1365,Comp!A1988)</f>
        <v>SPRT</v>
      </c>
      <c r="B1988" s="26"/>
      <c r="C1988" s="33">
        <f>IF(ISBLANK(Comp!C1988)=TRUE,IF(SPRT!C1988=TRUE,SFIN!C1988,SPRT!C1988),Comp!C1988)</f>
        <v>0</v>
      </c>
      <c r="D1988" s="26"/>
      <c r="E1988" s="26"/>
      <c r="F1988" s="26"/>
      <c r="G1988" s="26"/>
      <c r="H1988" s="26"/>
      <c r="I1988" s="26" t="e">
        <f>VLOOKUP(C1988,DATABASE!A:C,3,0)</f>
        <v>#N/A</v>
      </c>
    </row>
    <row r="1989" spans="1:9" ht="12.75" x14ac:dyDescent="0.2">
      <c r="A1989" s="17" t="str">
        <f>IF(ISBLANK(Comp!A1989)=TRUE,SPRT!A1366,Comp!A1989)</f>
        <v>SPRT</v>
      </c>
      <c r="B1989" s="26"/>
      <c r="C1989" s="33">
        <f>IF(ISBLANK(Comp!C1989)=TRUE,IF(SPRT!C1989=TRUE,SFIN!C1989,SPRT!C1989),Comp!C1989)</f>
        <v>0</v>
      </c>
      <c r="D1989" s="26"/>
      <c r="E1989" s="26"/>
      <c r="F1989" s="26"/>
      <c r="G1989" s="26"/>
      <c r="H1989" s="26"/>
      <c r="I1989" s="26" t="e">
        <f>VLOOKUP(C1989,DATABASE!A:C,3,0)</f>
        <v>#N/A</v>
      </c>
    </row>
    <row r="1990" spans="1:9" ht="12.75" x14ac:dyDescent="0.2">
      <c r="A1990" s="17" t="str">
        <f>IF(ISBLANK(Comp!A1990)=TRUE,SPRT!A1367,Comp!A1990)</f>
        <v>SPRT</v>
      </c>
      <c r="B1990" s="26"/>
      <c r="C1990" s="33">
        <f>IF(ISBLANK(Comp!C1990)=TRUE,IF(SPRT!C1990=TRUE,SFIN!C1990,SPRT!C1990),Comp!C1990)</f>
        <v>0</v>
      </c>
      <c r="D1990" s="26"/>
      <c r="E1990" s="26"/>
      <c r="F1990" s="26"/>
      <c r="G1990" s="26"/>
      <c r="H1990" s="26"/>
      <c r="I1990" s="26" t="e">
        <f>VLOOKUP(C1990,DATABASE!A:C,3,0)</f>
        <v>#N/A</v>
      </c>
    </row>
    <row r="1991" spans="1:9" ht="12.75" x14ac:dyDescent="0.2">
      <c r="A1991" s="17" t="str">
        <f>IF(ISBLANK(Comp!A1991)=TRUE,SPRT!A1368,Comp!A1991)</f>
        <v>SPRT</v>
      </c>
      <c r="B1991" s="26"/>
      <c r="C1991" s="33">
        <f>IF(ISBLANK(Comp!C1991)=TRUE,IF(SPRT!C1991=TRUE,SFIN!C1991,SPRT!C1991),Comp!C1991)</f>
        <v>0</v>
      </c>
      <c r="D1991" s="26"/>
      <c r="E1991" s="26"/>
      <c r="F1991" s="26"/>
      <c r="G1991" s="26"/>
      <c r="H1991" s="26"/>
      <c r="I1991" s="26" t="e">
        <f>VLOOKUP(C1991,DATABASE!A:C,3,0)</f>
        <v>#N/A</v>
      </c>
    </row>
    <row r="1992" spans="1:9" ht="12.75" x14ac:dyDescent="0.2">
      <c r="A1992" s="17" t="str">
        <f>IF(ISBLANK(Comp!A1992)=TRUE,SPRT!A1369,Comp!A1992)</f>
        <v>SPRT</v>
      </c>
      <c r="B1992" s="26"/>
      <c r="C1992" s="33">
        <f>IF(ISBLANK(Comp!C1992)=TRUE,IF(SPRT!C1992=TRUE,SFIN!C1992,SPRT!C1992),Comp!C1992)</f>
        <v>0</v>
      </c>
      <c r="D1992" s="26"/>
      <c r="E1992" s="26"/>
      <c r="F1992" s="26"/>
      <c r="G1992" s="26"/>
      <c r="H1992" s="26"/>
      <c r="I1992" s="26" t="e">
        <f>VLOOKUP(C1992,DATABASE!A:C,3,0)</f>
        <v>#N/A</v>
      </c>
    </row>
    <row r="1993" spans="1:9" ht="12.75" x14ac:dyDescent="0.2">
      <c r="A1993" s="17" t="str">
        <f>IF(ISBLANK(Comp!A1993)=TRUE,SPRT!A1370,Comp!A1993)</f>
        <v>SPRT</v>
      </c>
      <c r="B1993" s="26"/>
      <c r="C1993" s="33">
        <f>IF(ISBLANK(Comp!C1993)=TRUE,IF(SPRT!C1993=TRUE,SFIN!C1993,SPRT!C1993),Comp!C1993)</f>
        <v>0</v>
      </c>
      <c r="D1993" s="26"/>
      <c r="E1993" s="26"/>
      <c r="F1993" s="26"/>
      <c r="G1993" s="26"/>
      <c r="H1993" s="26"/>
      <c r="I1993" s="26" t="e">
        <f>VLOOKUP(C1993,DATABASE!A:C,3,0)</f>
        <v>#N/A</v>
      </c>
    </row>
    <row r="1994" spans="1:9" ht="12.75" x14ac:dyDescent="0.2">
      <c r="A1994" s="17" t="str">
        <f>IF(ISBLANK(Comp!A1994)=TRUE,SPRT!A1371,Comp!A1994)</f>
        <v>SPRT</v>
      </c>
      <c r="B1994" s="26"/>
      <c r="C1994" s="33">
        <f>IF(ISBLANK(Comp!C1994)=TRUE,IF(SPRT!C1994=TRUE,SFIN!C1994,SPRT!C1994),Comp!C1994)</f>
        <v>0</v>
      </c>
      <c r="D1994" s="26"/>
      <c r="E1994" s="26"/>
      <c r="F1994" s="26"/>
      <c r="G1994" s="26"/>
      <c r="H1994" s="26"/>
      <c r="I1994" s="26" t="e">
        <f>VLOOKUP(C1994,DATABASE!A:C,3,0)</f>
        <v>#N/A</v>
      </c>
    </row>
    <row r="1995" spans="1:9" ht="12.75" x14ac:dyDescent="0.2">
      <c r="A1995" s="17" t="str">
        <f>IF(ISBLANK(Comp!A1995)=TRUE,SPRT!A1372,Comp!A1995)</f>
        <v>SPRT</v>
      </c>
      <c r="B1995" s="26"/>
      <c r="C1995" s="33">
        <f>IF(ISBLANK(Comp!C1995)=TRUE,IF(SPRT!C1995=TRUE,SFIN!C1995,SPRT!C1995),Comp!C1995)</f>
        <v>0</v>
      </c>
      <c r="D1995" s="26"/>
      <c r="E1995" s="26"/>
      <c r="F1995" s="26"/>
      <c r="G1995" s="26"/>
      <c r="H1995" s="26"/>
      <c r="I1995" s="26" t="e">
        <f>VLOOKUP(C1995,DATABASE!A:C,3,0)</f>
        <v>#N/A</v>
      </c>
    </row>
    <row r="1996" spans="1:9" ht="12.75" x14ac:dyDescent="0.2">
      <c r="A1996" s="17" t="str">
        <f>IF(ISBLANK(Comp!A1996)=TRUE,SPRT!A1373,Comp!A1996)</f>
        <v>SPRT</v>
      </c>
      <c r="B1996" s="26"/>
      <c r="C1996" s="33">
        <f>IF(ISBLANK(Comp!C1996)=TRUE,IF(SPRT!C1996=TRUE,SFIN!C1996,SPRT!C1996),Comp!C1996)</f>
        <v>0</v>
      </c>
      <c r="D1996" s="26"/>
      <c r="E1996" s="26"/>
      <c r="F1996" s="26"/>
      <c r="G1996" s="26"/>
      <c r="H1996" s="26"/>
      <c r="I1996" s="26" t="e">
        <f>VLOOKUP(C1996,DATABASE!A:C,3,0)</f>
        <v>#N/A</v>
      </c>
    </row>
    <row r="1997" spans="1:9" ht="12.75" x14ac:dyDescent="0.2">
      <c r="A1997" s="17" t="str">
        <f>IF(ISBLANK(Comp!A1997)=TRUE,SPRT!A1374,Comp!A1997)</f>
        <v>SPRT</v>
      </c>
      <c r="B1997" s="26"/>
      <c r="C1997" s="33">
        <f>IF(ISBLANK(Comp!C1997)=TRUE,IF(SPRT!C1997=TRUE,SFIN!C1997,SPRT!C1997),Comp!C1997)</f>
        <v>0</v>
      </c>
      <c r="D1997" s="26"/>
      <c r="E1997" s="26"/>
      <c r="F1997" s="26"/>
      <c r="G1997" s="26"/>
      <c r="H1997" s="26"/>
      <c r="I1997" s="26" t="e">
        <f>VLOOKUP(C1997,DATABASE!A:C,3,0)</f>
        <v>#N/A</v>
      </c>
    </row>
    <row r="1998" spans="1:9" ht="12.75" x14ac:dyDescent="0.2">
      <c r="A1998" s="17" t="str">
        <f>IF(ISBLANK(Comp!A1998)=TRUE,SPRT!A1375,Comp!A1998)</f>
        <v>SPRT</v>
      </c>
      <c r="B1998" s="26"/>
      <c r="C1998" s="33">
        <f>IF(ISBLANK(Comp!C1998)=TRUE,IF(SPRT!C1998=TRUE,SFIN!C1998,SPRT!C1998),Comp!C1998)</f>
        <v>0</v>
      </c>
      <c r="D1998" s="26"/>
      <c r="E1998" s="26"/>
      <c r="F1998" s="26"/>
      <c r="G1998" s="26"/>
      <c r="H1998" s="26"/>
      <c r="I1998" s="26" t="e">
        <f>VLOOKUP(C1998,DATABASE!A:C,3,0)</f>
        <v>#N/A</v>
      </c>
    </row>
    <row r="1999" spans="1:9" ht="12.75" x14ac:dyDescent="0.2">
      <c r="A1999" s="17" t="str">
        <f>IF(ISBLANK(Comp!A1999)=TRUE,SPRT!A1376,Comp!A1999)</f>
        <v>SPRT</v>
      </c>
      <c r="B1999" s="26"/>
      <c r="C1999" s="33">
        <f>IF(ISBLANK(Comp!C1999)=TRUE,IF(SPRT!C1999=TRUE,SFIN!C1999,SPRT!C1999),Comp!C1999)</f>
        <v>0</v>
      </c>
      <c r="D1999" s="26"/>
      <c r="E1999" s="26"/>
      <c r="F1999" s="26"/>
      <c r="G1999" s="26"/>
      <c r="H1999" s="26"/>
      <c r="I1999" s="26" t="e">
        <f>VLOOKUP(C1999,DATABASE!A:C,3,0)</f>
        <v>#N/A</v>
      </c>
    </row>
    <row r="2000" spans="1:9" ht="12.75" x14ac:dyDescent="0.2">
      <c r="A2000" s="17" t="str">
        <f>IF(ISBLANK(Comp!A2000)=TRUE,SPRT!A1377,Comp!A2000)</f>
        <v>SPRT</v>
      </c>
      <c r="B2000" s="26"/>
      <c r="C2000" s="33">
        <f>IF(ISBLANK(Comp!C2000)=TRUE,IF(SPRT!C2000=TRUE,SFIN!C2000,SPRT!C2000),Comp!C2000)</f>
        <v>0</v>
      </c>
      <c r="D2000" s="26"/>
      <c r="E2000" s="26"/>
      <c r="F2000" s="26"/>
      <c r="G2000" s="26"/>
      <c r="H2000" s="26"/>
      <c r="I2000" s="26" t="e">
        <f>VLOOKUP(C2000,DATABASE!A:C,3,0)</f>
        <v>#N/A</v>
      </c>
    </row>
    <row r="2001" spans="1:9" ht="12.75" x14ac:dyDescent="0.2">
      <c r="A2001" s="17" t="str">
        <f>IF(ISBLANK(Comp!A2001)=TRUE,SPRT!A1378,Comp!A2001)</f>
        <v>SPRT</v>
      </c>
      <c r="B2001" s="26"/>
      <c r="C2001" s="33">
        <f>IF(ISBLANK(Comp!C2001)=TRUE,IF(SPRT!C2001=TRUE,SFIN!C2001,SPRT!C2001),Comp!C2001)</f>
        <v>0</v>
      </c>
      <c r="D2001" s="26"/>
      <c r="E2001" s="26"/>
      <c r="F2001" s="26"/>
      <c r="G2001" s="26"/>
      <c r="H2001" s="26"/>
      <c r="I2001" s="26" t="e">
        <f>VLOOKUP(C2001,DATABASE!A:C,3,0)</f>
        <v>#N/A</v>
      </c>
    </row>
    <row r="2002" spans="1:9" ht="12.75" x14ac:dyDescent="0.2">
      <c r="A2002" s="17" t="str">
        <f>IF(ISBLANK(Comp!A2002)=TRUE,SPRT!A1379,Comp!A2002)</f>
        <v>SPRT</v>
      </c>
      <c r="B2002" s="26"/>
      <c r="C2002" s="33">
        <f>IF(ISBLANK(Comp!C2002)=TRUE,IF(SPRT!C2002=TRUE,SFIN!C2002,SPRT!C2002),Comp!C2002)</f>
        <v>0</v>
      </c>
      <c r="D2002" s="26"/>
      <c r="E2002" s="26"/>
      <c r="F2002" s="26"/>
      <c r="G2002" s="26"/>
      <c r="H2002" s="26"/>
      <c r="I2002" s="26" t="e">
        <f>VLOOKUP(C2002,DATABASE!A:C,3,0)</f>
        <v>#N/A</v>
      </c>
    </row>
    <row r="2003" spans="1:9" ht="12.75" x14ac:dyDescent="0.2">
      <c r="A2003" s="17" t="str">
        <f>IF(ISBLANK(Comp!A2003)=TRUE,SPRT!A1380,Comp!A2003)</f>
        <v>SPRT</v>
      </c>
      <c r="B2003" s="26"/>
      <c r="C2003" s="33">
        <f>IF(ISBLANK(Comp!C2003)=TRUE,IF(SPRT!C2003=TRUE,SFIN!C2003,SPRT!C2003),Comp!C2003)</f>
        <v>0</v>
      </c>
      <c r="D2003" s="26"/>
      <c r="E2003" s="26"/>
      <c r="F2003" s="26"/>
      <c r="G2003" s="26"/>
      <c r="H2003" s="26"/>
      <c r="I2003" s="26" t="e">
        <f>VLOOKUP(C2003,DATABASE!A:C,3,0)</f>
        <v>#N/A</v>
      </c>
    </row>
    <row r="2004" spans="1:9" ht="12.75" x14ac:dyDescent="0.2">
      <c r="A2004" s="17" t="str">
        <f>IF(ISBLANK(Comp!A2004)=TRUE,SPRT!A1381,Comp!A2004)</f>
        <v>SPRT</v>
      </c>
      <c r="B2004" s="26"/>
      <c r="C2004" s="33">
        <f>IF(ISBLANK(Comp!C2004)=TRUE,IF(SPRT!C2004=TRUE,SFIN!C2004,SPRT!C2004),Comp!C2004)</f>
        <v>0</v>
      </c>
      <c r="D2004" s="26"/>
      <c r="E2004" s="26"/>
      <c r="F2004" s="26"/>
      <c r="G2004" s="26"/>
      <c r="H2004" s="26"/>
      <c r="I2004" s="26" t="e">
        <f>VLOOKUP(C2004,DATABASE!A:C,3,0)</f>
        <v>#N/A</v>
      </c>
    </row>
    <row r="2005" spans="1:9" ht="12.75" x14ac:dyDescent="0.2">
      <c r="A2005" s="17" t="str">
        <f>IF(ISBLANK(Comp!A2005)=TRUE,SPRT!A1382,Comp!A2005)</f>
        <v>SPRT</v>
      </c>
      <c r="B2005" s="26"/>
      <c r="C2005" s="33">
        <f>IF(ISBLANK(Comp!C2005)=TRUE,IF(SPRT!C2005=TRUE,SFIN!C2005,SPRT!C2005),Comp!C2005)</f>
        <v>0</v>
      </c>
      <c r="D2005" s="26"/>
      <c r="E2005" s="26"/>
      <c r="F2005" s="26"/>
      <c r="G2005" s="26"/>
      <c r="H2005" s="26"/>
      <c r="I2005" s="26" t="e">
        <f>VLOOKUP(C2005,DATABASE!A:C,3,0)</f>
        <v>#N/A</v>
      </c>
    </row>
    <row r="2006" spans="1:9" ht="12.75" x14ac:dyDescent="0.2">
      <c r="A2006" s="17" t="str">
        <f>IF(ISBLANK(Comp!A2006)=TRUE,SPRT!A1383,Comp!A2006)</f>
        <v>SPRT</v>
      </c>
      <c r="B2006" s="26"/>
      <c r="C2006" s="33">
        <f>IF(ISBLANK(Comp!C2006)=TRUE,IF(SPRT!C2006=TRUE,SFIN!C2006,SPRT!C2006),Comp!C2006)</f>
        <v>0</v>
      </c>
      <c r="D2006" s="26"/>
      <c r="E2006" s="26"/>
      <c r="F2006" s="26"/>
      <c r="G2006" s="26"/>
      <c r="H2006" s="26"/>
      <c r="I2006" s="26" t="e">
        <f>VLOOKUP(C2006,DATABASE!A:C,3,0)</f>
        <v>#N/A</v>
      </c>
    </row>
    <row r="2007" spans="1:9" ht="12.75" x14ac:dyDescent="0.2">
      <c r="A2007" s="17" t="str">
        <f>IF(ISBLANK(Comp!A2007)=TRUE,SPRT!A1384,Comp!A2007)</f>
        <v>SPRT</v>
      </c>
      <c r="B2007" s="26"/>
      <c r="C2007" s="33">
        <f>IF(ISBLANK(Comp!C2007)=TRUE,IF(SPRT!C2007=TRUE,SFIN!C2007,SPRT!C2007),Comp!C2007)</f>
        <v>0</v>
      </c>
      <c r="D2007" s="26"/>
      <c r="E2007" s="26"/>
      <c r="F2007" s="26"/>
      <c r="G2007" s="26"/>
      <c r="H2007" s="26"/>
      <c r="I2007" s="26" t="e">
        <f>VLOOKUP(C2007,DATABASE!A:C,3,0)</f>
        <v>#N/A</v>
      </c>
    </row>
    <row r="2008" spans="1:9" ht="12.75" x14ac:dyDescent="0.2">
      <c r="A2008" s="17" t="str">
        <f>IF(ISBLANK(Comp!A2008)=TRUE,SPRT!A1385,Comp!A2008)</f>
        <v>SPRT</v>
      </c>
      <c r="B2008" s="26"/>
      <c r="C2008" s="33">
        <f>IF(ISBLANK(Comp!C2008)=TRUE,IF(SPRT!C2008=TRUE,SFIN!C2008,SPRT!C2008),Comp!C2008)</f>
        <v>0</v>
      </c>
      <c r="D2008" s="26"/>
      <c r="E2008" s="26"/>
      <c r="F2008" s="26"/>
      <c r="G2008" s="26"/>
      <c r="H2008" s="26"/>
      <c r="I2008" s="26" t="e">
        <f>VLOOKUP(C2008,DATABASE!A:C,3,0)</f>
        <v>#N/A</v>
      </c>
    </row>
    <row r="2009" spans="1:9" ht="12.75" x14ac:dyDescent="0.2">
      <c r="A2009" s="17" t="str">
        <f>IF(ISBLANK(Comp!A2009)=TRUE,SPRT!A1386,Comp!A2009)</f>
        <v>SPRT</v>
      </c>
      <c r="B2009" s="26"/>
      <c r="C2009" s="33">
        <f>IF(ISBLANK(Comp!C2009)=TRUE,IF(SPRT!C2009=TRUE,SFIN!C2009,SPRT!C2009),Comp!C2009)</f>
        <v>0</v>
      </c>
      <c r="D2009" s="26"/>
      <c r="E2009" s="26"/>
      <c r="F2009" s="26"/>
      <c r="G2009" s="26"/>
      <c r="H2009" s="26"/>
      <c r="I2009" s="26" t="e">
        <f>VLOOKUP(C2009,DATABASE!A:C,3,0)</f>
        <v>#N/A</v>
      </c>
    </row>
    <row r="2010" spans="1:9" ht="12.75" x14ac:dyDescent="0.2">
      <c r="A2010" s="17" t="str">
        <f>IF(ISBLANK(Comp!A2010)=TRUE,SPRT!A1387,Comp!A2010)</f>
        <v>SPRT</v>
      </c>
      <c r="B2010" s="26"/>
      <c r="C2010" s="33">
        <f>IF(ISBLANK(Comp!C2010)=TRUE,IF(SPRT!C2010=TRUE,SFIN!C2010,SPRT!C2010),Comp!C2010)</f>
        <v>0</v>
      </c>
      <c r="D2010" s="26"/>
      <c r="E2010" s="26"/>
      <c r="F2010" s="26"/>
      <c r="G2010" s="26"/>
      <c r="H2010" s="26"/>
      <c r="I2010" s="26" t="e">
        <f>VLOOKUP(C2010,DATABASE!A:C,3,0)</f>
        <v>#N/A</v>
      </c>
    </row>
    <row r="2011" spans="1:9" ht="12.75" x14ac:dyDescent="0.2">
      <c r="A2011" s="17" t="str">
        <f>IF(ISBLANK(Comp!A2011)=TRUE,SPRT!A1388,Comp!A2011)</f>
        <v>SPRT</v>
      </c>
      <c r="B2011" s="26"/>
      <c r="C2011" s="33">
        <f>IF(ISBLANK(Comp!C2011)=TRUE,IF(SPRT!C2011=TRUE,SFIN!C2011,SPRT!C2011),Comp!C2011)</f>
        <v>0</v>
      </c>
      <c r="D2011" s="26"/>
      <c r="E2011" s="26"/>
      <c r="F2011" s="26"/>
      <c r="G2011" s="26"/>
      <c r="H2011" s="26"/>
      <c r="I2011" s="26" t="e">
        <f>VLOOKUP(C2011,DATABASE!A:C,3,0)</f>
        <v>#N/A</v>
      </c>
    </row>
    <row r="2012" spans="1:9" ht="12.75" x14ac:dyDescent="0.2">
      <c r="A2012" s="17" t="str">
        <f>IF(ISBLANK(Comp!A2012)=TRUE,SPRT!A1389,Comp!A2012)</f>
        <v>SPRT</v>
      </c>
      <c r="B2012" s="26"/>
      <c r="C2012" s="33">
        <f>IF(ISBLANK(Comp!C2012)=TRUE,IF(SPRT!C2012=TRUE,SFIN!C2012,SPRT!C2012),Comp!C2012)</f>
        <v>0</v>
      </c>
      <c r="D2012" s="26"/>
      <c r="E2012" s="26"/>
      <c r="F2012" s="26"/>
      <c r="G2012" s="26"/>
      <c r="H2012" s="26"/>
      <c r="I2012" s="26" t="e">
        <f>VLOOKUP(C2012,DATABASE!A:C,3,0)</f>
        <v>#N/A</v>
      </c>
    </row>
    <row r="2013" spans="1:9" ht="12.75" x14ac:dyDescent="0.2">
      <c r="A2013" s="17" t="str">
        <f>IF(ISBLANK(Comp!A2013)=TRUE,SPRT!A1390,Comp!A2013)</f>
        <v>SPRT</v>
      </c>
      <c r="B2013" s="26"/>
      <c r="C2013" s="33">
        <f>IF(ISBLANK(Comp!C2013)=TRUE,IF(SPRT!C2013=TRUE,SFIN!C2013,SPRT!C2013),Comp!C2013)</f>
        <v>0</v>
      </c>
      <c r="D2013" s="26"/>
      <c r="E2013" s="26"/>
      <c r="F2013" s="26"/>
      <c r="G2013" s="26"/>
      <c r="H2013" s="26"/>
      <c r="I2013" s="26" t="e">
        <f>VLOOKUP(C2013,DATABASE!A:C,3,0)</f>
        <v>#N/A</v>
      </c>
    </row>
    <row r="2014" spans="1:9" ht="12.75" x14ac:dyDescent="0.2">
      <c r="A2014" s="17" t="str">
        <f>IF(ISBLANK(Comp!A2014)=TRUE,SPRT!A1391,Comp!A2014)</f>
        <v>SPRT</v>
      </c>
      <c r="B2014" s="26"/>
      <c r="C2014" s="33">
        <f>IF(ISBLANK(Comp!C2014)=TRUE,IF(SPRT!C2014=TRUE,SFIN!C2014,SPRT!C2014),Comp!C2014)</f>
        <v>0</v>
      </c>
      <c r="D2014" s="26"/>
      <c r="E2014" s="26"/>
      <c r="F2014" s="26"/>
      <c r="G2014" s="26"/>
      <c r="H2014" s="26"/>
      <c r="I2014" s="26" t="e">
        <f>VLOOKUP(C2014,DATABASE!A:C,3,0)</f>
        <v>#N/A</v>
      </c>
    </row>
    <row r="2015" spans="1:9" ht="12.75" x14ac:dyDescent="0.2">
      <c r="A2015" s="17" t="str">
        <f>IF(ISBLANK(Comp!A2015)=TRUE,SPRT!A1392,Comp!A2015)</f>
        <v>SPRT</v>
      </c>
      <c r="B2015" s="26"/>
      <c r="C2015" s="33">
        <f>IF(ISBLANK(Comp!C2015)=TRUE,IF(SPRT!C2015=TRUE,SFIN!C2015,SPRT!C2015),Comp!C2015)</f>
        <v>0</v>
      </c>
      <c r="D2015" s="26"/>
      <c r="E2015" s="26"/>
      <c r="F2015" s="26"/>
      <c r="G2015" s="26"/>
      <c r="H2015" s="26"/>
      <c r="I2015" s="26" t="e">
        <f>VLOOKUP(C2015,DATABASE!A:C,3,0)</f>
        <v>#N/A</v>
      </c>
    </row>
    <row r="2016" spans="1:9" ht="12.75" x14ac:dyDescent="0.2">
      <c r="A2016" s="17" t="str">
        <f>IF(ISBLANK(Comp!A2016)=TRUE,SPRT!A1393,Comp!A2016)</f>
        <v>SPRT</v>
      </c>
      <c r="B2016" s="26"/>
      <c r="C2016" s="33">
        <f>IF(ISBLANK(Comp!C2016)=TRUE,IF(SPRT!C2016=TRUE,SFIN!C2016,SPRT!C2016),Comp!C2016)</f>
        <v>0</v>
      </c>
      <c r="D2016" s="26"/>
      <c r="E2016" s="26"/>
      <c r="F2016" s="26"/>
      <c r="G2016" s="26"/>
      <c r="H2016" s="26"/>
      <c r="I2016" s="26" t="e">
        <f>VLOOKUP(C2016,DATABASE!A:C,3,0)</f>
        <v>#N/A</v>
      </c>
    </row>
    <row r="2017" spans="1:9" ht="12.75" x14ac:dyDescent="0.2">
      <c r="A2017" s="17" t="str">
        <f>IF(ISBLANK(Comp!A2017)=TRUE,SPRT!A1394,Comp!A2017)</f>
        <v>SPRT</v>
      </c>
      <c r="B2017" s="26"/>
      <c r="C2017" s="33">
        <f>IF(ISBLANK(Comp!C2017)=TRUE,IF(SPRT!C2017=TRUE,SFIN!C2017,SPRT!C2017),Comp!C2017)</f>
        <v>0</v>
      </c>
      <c r="D2017" s="26"/>
      <c r="E2017" s="26"/>
      <c r="F2017" s="26"/>
      <c r="G2017" s="26"/>
      <c r="H2017" s="26"/>
      <c r="I2017" s="26" t="e">
        <f>VLOOKUP(C2017,DATABASE!A:C,3,0)</f>
        <v>#N/A</v>
      </c>
    </row>
    <row r="2018" spans="1:9" ht="12.75" x14ac:dyDescent="0.2">
      <c r="A2018" s="17" t="str">
        <f>IF(ISBLANK(Comp!A2018)=TRUE,SPRT!A1395,Comp!A2018)</f>
        <v>SPRT</v>
      </c>
      <c r="B2018" s="26"/>
      <c r="C2018" s="33">
        <f>IF(ISBLANK(Comp!C2018)=TRUE,IF(SPRT!C2018=TRUE,SFIN!C2018,SPRT!C2018),Comp!C2018)</f>
        <v>0</v>
      </c>
      <c r="D2018" s="26"/>
      <c r="E2018" s="26"/>
      <c r="F2018" s="26"/>
      <c r="G2018" s="26"/>
      <c r="H2018" s="26"/>
      <c r="I2018" s="26" t="e">
        <f>VLOOKUP(C2018,DATABASE!A:C,3,0)</f>
        <v>#N/A</v>
      </c>
    </row>
    <row r="2019" spans="1:9" ht="12.75" x14ac:dyDescent="0.2">
      <c r="A2019" s="17" t="str">
        <f>IF(ISBLANK(Comp!A2019)=TRUE,SPRT!A1396,Comp!A2019)</f>
        <v>SPRT</v>
      </c>
      <c r="B2019" s="26"/>
      <c r="C2019" s="33">
        <f>IF(ISBLANK(Comp!C2019)=TRUE,IF(SPRT!C2019=TRUE,SFIN!C2019,SPRT!C2019),Comp!C2019)</f>
        <v>0</v>
      </c>
      <c r="D2019" s="26"/>
      <c r="E2019" s="26"/>
      <c r="F2019" s="26"/>
      <c r="G2019" s="26"/>
      <c r="H2019" s="26"/>
      <c r="I2019" s="26" t="e">
        <f>VLOOKUP(C2019,DATABASE!A:C,3,0)</f>
        <v>#N/A</v>
      </c>
    </row>
    <row r="2020" spans="1:9" ht="12.75" x14ac:dyDescent="0.2">
      <c r="A2020" s="17" t="str">
        <f>IF(ISBLANK(Comp!A2020)=TRUE,SPRT!A1397,Comp!A2020)</f>
        <v>SPRT</v>
      </c>
      <c r="B2020" s="26"/>
      <c r="C2020" s="33">
        <f>IF(ISBLANK(Comp!C2020)=TRUE,IF(SPRT!C2020=TRUE,SFIN!C2020,SPRT!C2020),Comp!C2020)</f>
        <v>0</v>
      </c>
      <c r="D2020" s="26"/>
      <c r="E2020" s="26"/>
      <c r="F2020" s="26"/>
      <c r="G2020" s="26"/>
      <c r="H2020" s="26"/>
      <c r="I2020" s="26" t="e">
        <f>VLOOKUP(C2020,DATABASE!A:C,3,0)</f>
        <v>#N/A</v>
      </c>
    </row>
    <row r="2021" spans="1:9" ht="12.75" x14ac:dyDescent="0.2">
      <c r="A2021" s="17" t="str">
        <f>IF(ISBLANK(Comp!A2021)=TRUE,SPRT!A1398,Comp!A2021)</f>
        <v>SPRT</v>
      </c>
      <c r="B2021" s="26"/>
      <c r="C2021" s="33">
        <f>IF(ISBLANK(Comp!C2021)=TRUE,IF(SPRT!C2021=TRUE,SFIN!C2021,SPRT!C2021),Comp!C2021)</f>
        <v>0</v>
      </c>
      <c r="D2021" s="26"/>
      <c r="E2021" s="26"/>
      <c r="F2021" s="26"/>
      <c r="G2021" s="26"/>
      <c r="H2021" s="26"/>
      <c r="I2021" s="26" t="e">
        <f>VLOOKUP(C2021,DATABASE!A:C,3,0)</f>
        <v>#N/A</v>
      </c>
    </row>
    <row r="2022" spans="1:9" ht="12.75" x14ac:dyDescent="0.2">
      <c r="A2022" s="17" t="str">
        <f>IF(ISBLANK(Comp!A2022)=TRUE,SPRT!A1399,Comp!A2022)</f>
        <v>SPRT</v>
      </c>
      <c r="B2022" s="26"/>
      <c r="C2022" s="33">
        <f>IF(ISBLANK(Comp!C2022)=TRUE,IF(SPRT!C2022=TRUE,SFIN!C2022,SPRT!C2022),Comp!C2022)</f>
        <v>0</v>
      </c>
      <c r="D2022" s="26"/>
      <c r="E2022" s="26"/>
      <c r="F2022" s="26"/>
      <c r="G2022" s="26"/>
      <c r="H2022" s="26"/>
      <c r="I2022" s="26" t="e">
        <f>VLOOKUP(C2022,DATABASE!A:C,3,0)</f>
        <v>#N/A</v>
      </c>
    </row>
    <row r="2023" spans="1:9" ht="12.75" x14ac:dyDescent="0.2">
      <c r="A2023" s="17" t="str">
        <f>IF(ISBLANK(Comp!A2023)=TRUE,SPRT!A1400,Comp!A2023)</f>
        <v>SPRT</v>
      </c>
      <c r="B2023" s="26"/>
      <c r="C2023" s="33">
        <f>IF(ISBLANK(Comp!C2023)=TRUE,IF(SPRT!C2023=TRUE,SFIN!C2023,SPRT!C2023),Comp!C2023)</f>
        <v>0</v>
      </c>
      <c r="D2023" s="26"/>
      <c r="E2023" s="26"/>
      <c r="F2023" s="26"/>
      <c r="G2023" s="26"/>
      <c r="H2023" s="26"/>
      <c r="I2023" s="26" t="e">
        <f>VLOOKUP(C2023,DATABASE!A:C,3,0)</f>
        <v>#N/A</v>
      </c>
    </row>
    <row r="2024" spans="1:9" ht="12.75" x14ac:dyDescent="0.2">
      <c r="A2024" s="17" t="str">
        <f>IF(ISBLANK(Comp!A2024)=TRUE,SPRT!A1401,Comp!A2024)</f>
        <v>SPRT</v>
      </c>
      <c r="B2024" s="26"/>
      <c r="C2024" s="33">
        <f>IF(ISBLANK(Comp!C2024)=TRUE,IF(SPRT!C2024=TRUE,SFIN!C2024,SPRT!C2024),Comp!C2024)</f>
        <v>0</v>
      </c>
      <c r="D2024" s="26"/>
      <c r="E2024" s="26"/>
      <c r="F2024" s="26"/>
      <c r="G2024" s="26"/>
      <c r="H2024" s="26"/>
      <c r="I2024" s="26" t="e">
        <f>VLOOKUP(C2024,DATABASE!A:C,3,0)</f>
        <v>#N/A</v>
      </c>
    </row>
    <row r="2025" spans="1:9" ht="12.75" x14ac:dyDescent="0.2">
      <c r="A2025" s="17" t="str">
        <f>IF(ISBLANK(Comp!A2025)=TRUE,SPRT!A1402,Comp!A2025)</f>
        <v>SPRT</v>
      </c>
      <c r="B2025" s="26"/>
      <c r="C2025" s="33">
        <f>IF(ISBLANK(Comp!C2025)=TRUE,IF(SPRT!C2025=TRUE,SFIN!C2025,SPRT!C2025),Comp!C2025)</f>
        <v>0</v>
      </c>
      <c r="D2025" s="26"/>
      <c r="E2025" s="26"/>
      <c r="F2025" s="26"/>
      <c r="G2025" s="26"/>
      <c r="H2025" s="26"/>
      <c r="I2025" s="26" t="e">
        <f>VLOOKUP(C2025,DATABASE!A:C,3,0)</f>
        <v>#N/A</v>
      </c>
    </row>
    <row r="2026" spans="1:9" ht="12.75" x14ac:dyDescent="0.2">
      <c r="A2026" s="17" t="str">
        <f>IF(ISBLANK(Comp!A2026)=TRUE,SPRT!A1403,Comp!A2026)</f>
        <v>SPRT</v>
      </c>
      <c r="B2026" s="26"/>
      <c r="C2026" s="33">
        <f>IF(ISBLANK(Comp!C2026)=TRUE,IF(SPRT!C2026=TRUE,SFIN!C2026,SPRT!C2026),Comp!C2026)</f>
        <v>0</v>
      </c>
      <c r="D2026" s="26"/>
      <c r="E2026" s="26"/>
      <c r="F2026" s="26"/>
      <c r="G2026" s="26"/>
      <c r="H2026" s="26"/>
      <c r="I2026" s="26" t="e">
        <f>VLOOKUP(C2026,DATABASE!A:C,3,0)</f>
        <v>#N/A</v>
      </c>
    </row>
    <row r="2027" spans="1:9" ht="12.75" x14ac:dyDescent="0.2">
      <c r="A2027" s="17" t="str">
        <f>IF(ISBLANK(Comp!A2027)=TRUE,SPRT!A1404,Comp!A2027)</f>
        <v>SPRT</v>
      </c>
      <c r="B2027" s="26"/>
      <c r="C2027" s="33">
        <f>IF(ISBLANK(Comp!C2027)=TRUE,IF(SPRT!C2027=TRUE,SFIN!C2027,SPRT!C2027),Comp!C2027)</f>
        <v>0</v>
      </c>
      <c r="D2027" s="26"/>
      <c r="E2027" s="26"/>
      <c r="F2027" s="26"/>
      <c r="G2027" s="26"/>
      <c r="H2027" s="26"/>
      <c r="I2027" s="26" t="e">
        <f>VLOOKUP(C2027,DATABASE!A:C,3,0)</f>
        <v>#N/A</v>
      </c>
    </row>
    <row r="2028" spans="1:9" ht="12.75" x14ac:dyDescent="0.2">
      <c r="A2028" s="17" t="str">
        <f>IF(ISBLANK(Comp!A2028)=TRUE,SPRT!A1405,Comp!A2028)</f>
        <v>SPRT</v>
      </c>
      <c r="B2028" s="26"/>
      <c r="C2028" s="33">
        <f>IF(ISBLANK(Comp!C2028)=TRUE,IF(SPRT!C2028=TRUE,SFIN!C2028,SPRT!C2028),Comp!C2028)</f>
        <v>0</v>
      </c>
      <c r="D2028" s="26"/>
      <c r="E2028" s="26"/>
      <c r="F2028" s="26"/>
      <c r="G2028" s="26"/>
      <c r="H2028" s="26"/>
      <c r="I2028" s="26" t="e">
        <f>VLOOKUP(C2028,DATABASE!A:C,3,0)</f>
        <v>#N/A</v>
      </c>
    </row>
    <row r="2029" spans="1:9" ht="12.75" x14ac:dyDescent="0.2">
      <c r="A2029" s="17" t="str">
        <f>IF(ISBLANK(Comp!A2029)=TRUE,SPRT!A1406,Comp!A2029)</f>
        <v>SPRT</v>
      </c>
      <c r="B2029" s="26"/>
      <c r="C2029" s="33">
        <f>IF(ISBLANK(Comp!C2029)=TRUE,IF(SPRT!C2029=TRUE,SFIN!C2029,SPRT!C2029),Comp!C2029)</f>
        <v>0</v>
      </c>
      <c r="D2029" s="26"/>
      <c r="E2029" s="26"/>
      <c r="F2029" s="26"/>
      <c r="G2029" s="26"/>
      <c r="H2029" s="26"/>
      <c r="I2029" s="26" t="e">
        <f>VLOOKUP(C2029,DATABASE!A:C,3,0)</f>
        <v>#N/A</v>
      </c>
    </row>
    <row r="2030" spans="1:9" ht="12.75" x14ac:dyDescent="0.2">
      <c r="A2030" s="17" t="str">
        <f>IF(ISBLANK(Comp!A2030)=TRUE,SPRT!A1407,Comp!A2030)</f>
        <v>SPRT</v>
      </c>
      <c r="B2030" s="26"/>
      <c r="C2030" s="33">
        <f>IF(ISBLANK(Comp!C2030)=TRUE,IF(SPRT!C2030=TRUE,SFIN!C2030,SPRT!C2030),Comp!C2030)</f>
        <v>0</v>
      </c>
      <c r="D2030" s="26"/>
      <c r="E2030" s="26"/>
      <c r="F2030" s="26"/>
      <c r="G2030" s="26"/>
      <c r="H2030" s="26"/>
      <c r="I2030" s="26" t="e">
        <f>VLOOKUP(C2030,DATABASE!A:C,3,0)</f>
        <v>#N/A</v>
      </c>
    </row>
    <row r="2031" spans="1:9" ht="12.75" x14ac:dyDescent="0.2">
      <c r="A2031" s="17" t="str">
        <f>IF(ISBLANK(Comp!A2031)=TRUE,SPRT!A1408,Comp!A2031)</f>
        <v>SPRT</v>
      </c>
      <c r="B2031" s="26"/>
      <c r="C2031" s="33">
        <f>IF(ISBLANK(Comp!C2031)=TRUE,IF(SPRT!C2031=TRUE,SFIN!C2031,SPRT!C2031),Comp!C2031)</f>
        <v>0</v>
      </c>
      <c r="D2031" s="26"/>
      <c r="E2031" s="26"/>
      <c r="F2031" s="26"/>
      <c r="G2031" s="26"/>
      <c r="H2031" s="26"/>
      <c r="I2031" s="26" t="e">
        <f>VLOOKUP(C2031,DATABASE!A:C,3,0)</f>
        <v>#N/A</v>
      </c>
    </row>
    <row r="2032" spans="1:9" ht="12.75" x14ac:dyDescent="0.2">
      <c r="A2032" s="17" t="str">
        <f>IF(ISBLANK(Comp!A2032)=TRUE,SPRT!A1409,Comp!A2032)</f>
        <v>SPRT</v>
      </c>
      <c r="B2032" s="26"/>
      <c r="C2032" s="33">
        <f>IF(ISBLANK(Comp!C2032)=TRUE,IF(SPRT!C2032=TRUE,SFIN!C2032,SPRT!C2032),Comp!C2032)</f>
        <v>0</v>
      </c>
      <c r="D2032" s="26"/>
      <c r="E2032" s="26"/>
      <c r="F2032" s="26"/>
      <c r="G2032" s="26"/>
      <c r="H2032" s="26"/>
      <c r="I2032" s="26" t="e">
        <f>VLOOKUP(C2032,DATABASE!A:C,3,0)</f>
        <v>#N/A</v>
      </c>
    </row>
    <row r="2033" spans="1:9" ht="12.75" x14ac:dyDescent="0.2">
      <c r="A2033" s="17" t="str">
        <f>IF(ISBLANK(Comp!A2033)=TRUE,SPRT!A1410,Comp!A2033)</f>
        <v>SPRT</v>
      </c>
      <c r="B2033" s="26"/>
      <c r="C2033" s="33">
        <f>IF(ISBLANK(Comp!C2033)=TRUE,IF(SPRT!C2033=TRUE,SFIN!C2033,SPRT!C2033),Comp!C2033)</f>
        <v>0</v>
      </c>
      <c r="D2033" s="26"/>
      <c r="E2033" s="26"/>
      <c r="F2033" s="26"/>
      <c r="G2033" s="26"/>
      <c r="H2033" s="26"/>
      <c r="I2033" s="26" t="e">
        <f>VLOOKUP(C2033,DATABASE!A:C,3,0)</f>
        <v>#N/A</v>
      </c>
    </row>
    <row r="2034" spans="1:9" ht="12.75" x14ac:dyDescent="0.2">
      <c r="A2034" s="17" t="str">
        <f>IF(ISBLANK(Comp!A2034)=TRUE,SPRT!A1411,Comp!A2034)</f>
        <v>SPRT</v>
      </c>
      <c r="B2034" s="26"/>
      <c r="C2034" s="33">
        <f>IF(ISBLANK(Comp!C2034)=TRUE,IF(SPRT!C2034=TRUE,SFIN!C2034,SPRT!C2034),Comp!C2034)</f>
        <v>0</v>
      </c>
      <c r="D2034" s="26"/>
      <c r="E2034" s="26"/>
      <c r="F2034" s="26"/>
      <c r="G2034" s="26"/>
      <c r="H2034" s="26"/>
      <c r="I2034" s="26" t="e">
        <f>VLOOKUP(C2034,DATABASE!A:C,3,0)</f>
        <v>#N/A</v>
      </c>
    </row>
    <row r="2035" spans="1:9" ht="12.75" x14ac:dyDescent="0.2">
      <c r="A2035" s="17" t="str">
        <f>IF(ISBLANK(Comp!A2035)=TRUE,SPRT!A1412,Comp!A2035)</f>
        <v>SPRT</v>
      </c>
      <c r="B2035" s="26"/>
      <c r="C2035" s="33">
        <f>IF(ISBLANK(Comp!C2035)=TRUE,IF(SPRT!C2035=TRUE,SFIN!C2035,SPRT!C2035),Comp!C2035)</f>
        <v>0</v>
      </c>
      <c r="D2035" s="26"/>
      <c r="E2035" s="26"/>
      <c r="F2035" s="26"/>
      <c r="G2035" s="26"/>
      <c r="H2035" s="26"/>
      <c r="I2035" s="26" t="e">
        <f>VLOOKUP(C2035,DATABASE!A:C,3,0)</f>
        <v>#N/A</v>
      </c>
    </row>
    <row r="2036" spans="1:9" ht="12.75" x14ac:dyDescent="0.2">
      <c r="A2036" s="17" t="str">
        <f>IF(ISBLANK(Comp!A2036)=TRUE,SPRT!A1413,Comp!A2036)</f>
        <v>SPRT</v>
      </c>
      <c r="B2036" s="26"/>
      <c r="C2036" s="33">
        <f>IF(ISBLANK(Comp!C2036)=TRUE,IF(SPRT!C2036=TRUE,SFIN!C2036,SPRT!C2036),Comp!C2036)</f>
        <v>0</v>
      </c>
      <c r="D2036" s="26"/>
      <c r="E2036" s="26"/>
      <c r="F2036" s="26"/>
      <c r="G2036" s="26"/>
      <c r="H2036" s="26"/>
      <c r="I2036" s="26" t="e">
        <f>VLOOKUP(C2036,DATABASE!A:C,3,0)</f>
        <v>#N/A</v>
      </c>
    </row>
    <row r="2037" spans="1:9" ht="12.75" x14ac:dyDescent="0.2">
      <c r="A2037" s="17" t="str">
        <f>IF(ISBLANK(Comp!A2037)=TRUE,SPRT!A1414,Comp!A2037)</f>
        <v>SPRT</v>
      </c>
      <c r="B2037" s="26"/>
      <c r="C2037" s="33">
        <f>IF(ISBLANK(Comp!C2037)=TRUE,IF(SPRT!C2037=TRUE,SFIN!C2037,SPRT!C2037),Comp!C2037)</f>
        <v>0</v>
      </c>
      <c r="D2037" s="26"/>
      <c r="E2037" s="26"/>
      <c r="F2037" s="26"/>
      <c r="G2037" s="26"/>
      <c r="H2037" s="26"/>
      <c r="I2037" s="26" t="e">
        <f>VLOOKUP(C2037,DATABASE!A:C,3,0)</f>
        <v>#N/A</v>
      </c>
    </row>
    <row r="2038" spans="1:9" ht="12.75" x14ac:dyDescent="0.2">
      <c r="A2038" s="17" t="str">
        <f>IF(ISBLANK(Comp!A2038)=TRUE,SPRT!A1415,Comp!A2038)</f>
        <v>SPRT</v>
      </c>
      <c r="B2038" s="26"/>
      <c r="C2038" s="33">
        <f>IF(ISBLANK(Comp!C2038)=TRUE,IF(SPRT!C2038=TRUE,SFIN!C2038,SPRT!C2038),Comp!C2038)</f>
        <v>0</v>
      </c>
      <c r="D2038" s="26"/>
      <c r="E2038" s="26"/>
      <c r="F2038" s="26"/>
      <c r="G2038" s="26"/>
      <c r="H2038" s="26"/>
      <c r="I2038" s="26" t="e">
        <f>VLOOKUP(C2038,DATABASE!A:C,3,0)</f>
        <v>#N/A</v>
      </c>
    </row>
    <row r="2039" spans="1:9" ht="12.75" x14ac:dyDescent="0.2">
      <c r="A2039" s="17" t="str">
        <f>IF(ISBLANK(Comp!A2039)=TRUE,SPRT!A1416,Comp!A2039)</f>
        <v>SPRT</v>
      </c>
      <c r="B2039" s="26"/>
      <c r="C2039" s="33">
        <f>IF(ISBLANK(Comp!C2039)=TRUE,IF(SPRT!C2039=TRUE,SFIN!C2039,SPRT!C2039),Comp!C2039)</f>
        <v>0</v>
      </c>
      <c r="D2039" s="26"/>
      <c r="E2039" s="26"/>
      <c r="F2039" s="26"/>
      <c r="G2039" s="26"/>
      <c r="H2039" s="26"/>
      <c r="I2039" s="26" t="e">
        <f>VLOOKUP(C2039,DATABASE!A:C,3,0)</f>
        <v>#N/A</v>
      </c>
    </row>
    <row r="2040" spans="1:9" ht="12.75" x14ac:dyDescent="0.2">
      <c r="A2040" s="17" t="str">
        <f>IF(ISBLANK(Comp!A2040)=TRUE,SPRT!A1417,Comp!A2040)</f>
        <v>SPRT</v>
      </c>
      <c r="B2040" s="26"/>
      <c r="C2040" s="33">
        <f>IF(ISBLANK(Comp!C2040)=TRUE,IF(SPRT!C2040=TRUE,SFIN!C2040,SPRT!C2040),Comp!C2040)</f>
        <v>0</v>
      </c>
      <c r="D2040" s="26"/>
      <c r="E2040" s="26"/>
      <c r="F2040" s="26"/>
      <c r="G2040" s="26"/>
      <c r="H2040" s="26"/>
      <c r="I2040" s="26" t="e">
        <f>VLOOKUP(C2040,DATABASE!A:C,3,0)</f>
        <v>#N/A</v>
      </c>
    </row>
    <row r="2041" spans="1:9" ht="12.75" x14ac:dyDescent="0.2">
      <c r="A2041" s="17" t="str">
        <f>IF(ISBLANK(Comp!A2041)=TRUE,SPRT!A1418,Comp!A2041)</f>
        <v>SPRT</v>
      </c>
      <c r="B2041" s="26"/>
      <c r="C2041" s="33">
        <f>IF(ISBLANK(Comp!C2041)=TRUE,IF(SPRT!C2041=TRUE,SFIN!C2041,SPRT!C2041),Comp!C2041)</f>
        <v>0</v>
      </c>
      <c r="D2041" s="26"/>
      <c r="E2041" s="26"/>
      <c r="F2041" s="26"/>
      <c r="G2041" s="26"/>
      <c r="H2041" s="26"/>
      <c r="I2041" s="26" t="e">
        <f>VLOOKUP(C2041,DATABASE!A:C,3,0)</f>
        <v>#N/A</v>
      </c>
    </row>
    <row r="2042" spans="1:9" ht="12.75" x14ac:dyDescent="0.2">
      <c r="A2042" s="17" t="str">
        <f>IF(ISBLANK(Comp!A2042)=TRUE,SPRT!A1419,Comp!A2042)</f>
        <v>SPRT</v>
      </c>
      <c r="B2042" s="26"/>
      <c r="C2042" s="33">
        <f>IF(ISBLANK(Comp!C2042)=TRUE,IF(SPRT!C2042=TRUE,SFIN!C2042,SPRT!C2042),Comp!C2042)</f>
        <v>0</v>
      </c>
      <c r="D2042" s="26"/>
      <c r="E2042" s="26"/>
      <c r="F2042" s="26"/>
      <c r="G2042" s="26"/>
      <c r="H2042" s="26"/>
      <c r="I2042" s="26" t="e">
        <f>VLOOKUP(C2042,DATABASE!A:C,3,0)</f>
        <v>#N/A</v>
      </c>
    </row>
    <row r="2043" spans="1:9" ht="12.75" x14ac:dyDescent="0.2">
      <c r="A2043" s="17" t="str">
        <f>IF(ISBLANK(Comp!A2043)=TRUE,SPRT!A1420,Comp!A2043)</f>
        <v>SPRT</v>
      </c>
      <c r="B2043" s="26"/>
      <c r="C2043" s="33">
        <f>IF(ISBLANK(Comp!C2043)=TRUE,IF(SPRT!C2043=TRUE,SFIN!C2043,SPRT!C2043),Comp!C2043)</f>
        <v>0</v>
      </c>
      <c r="D2043" s="26"/>
      <c r="E2043" s="26"/>
      <c r="F2043" s="26"/>
      <c r="G2043" s="26"/>
      <c r="H2043" s="26"/>
      <c r="I2043" s="26" t="e">
        <f>VLOOKUP(C2043,DATABASE!A:C,3,0)</f>
        <v>#N/A</v>
      </c>
    </row>
    <row r="2044" spans="1:9" ht="12.75" x14ac:dyDescent="0.2">
      <c r="A2044" s="17" t="str">
        <f>IF(ISBLANK(Comp!A2044)=TRUE,SPRT!A1421,Comp!A2044)</f>
        <v>SPRT</v>
      </c>
      <c r="B2044" s="26"/>
      <c r="C2044" s="33">
        <f>IF(ISBLANK(Comp!C2044)=TRUE,IF(SPRT!C2044=TRUE,SFIN!C2044,SPRT!C2044),Comp!C2044)</f>
        <v>0</v>
      </c>
      <c r="D2044" s="26"/>
      <c r="E2044" s="26"/>
      <c r="F2044" s="26"/>
      <c r="G2044" s="26"/>
      <c r="H2044" s="26"/>
      <c r="I2044" s="26" t="e">
        <f>VLOOKUP(C2044,DATABASE!A:C,3,0)</f>
        <v>#N/A</v>
      </c>
    </row>
    <row r="2045" spans="1:9" ht="12.75" x14ac:dyDescent="0.2">
      <c r="A2045" s="17" t="str">
        <f>IF(ISBLANK(Comp!A2045)=TRUE,SPRT!A1422,Comp!A2045)</f>
        <v>SPRT</v>
      </c>
      <c r="B2045" s="26"/>
      <c r="C2045" s="33">
        <f>IF(ISBLANK(Comp!C2045)=TRUE,IF(SPRT!C2045=TRUE,SFIN!C2045,SPRT!C2045),Comp!C2045)</f>
        <v>0</v>
      </c>
      <c r="D2045" s="26"/>
      <c r="E2045" s="26"/>
      <c r="F2045" s="26"/>
      <c r="G2045" s="26"/>
      <c r="H2045" s="26"/>
      <c r="I2045" s="26" t="e">
        <f>VLOOKUP(C2045,DATABASE!A:C,3,0)</f>
        <v>#N/A</v>
      </c>
    </row>
    <row r="2046" spans="1:9" ht="12.75" x14ac:dyDescent="0.2">
      <c r="A2046" s="17" t="str">
        <f>IF(ISBLANK(Comp!A2046)=TRUE,SPRT!A1423,Comp!A2046)</f>
        <v>SPRT</v>
      </c>
      <c r="B2046" s="26"/>
      <c r="C2046" s="33">
        <f>IF(ISBLANK(Comp!C2046)=TRUE,IF(SPRT!C2046=TRUE,SFIN!C2046,SPRT!C2046),Comp!C2046)</f>
        <v>0</v>
      </c>
      <c r="D2046" s="26"/>
      <c r="E2046" s="26"/>
      <c r="F2046" s="26"/>
      <c r="G2046" s="26"/>
      <c r="H2046" s="26"/>
      <c r="I2046" s="26" t="e">
        <f>VLOOKUP(C2046,DATABASE!A:C,3,0)</f>
        <v>#N/A</v>
      </c>
    </row>
    <row r="2047" spans="1:9" ht="12.75" x14ac:dyDescent="0.2">
      <c r="A2047" s="17" t="str">
        <f>IF(ISBLANK(Comp!A2047)=TRUE,SPRT!A1424,Comp!A2047)</f>
        <v>SPRT</v>
      </c>
      <c r="B2047" s="26"/>
      <c r="C2047" s="33">
        <f>IF(ISBLANK(Comp!C2047)=TRUE,IF(SPRT!C2047=TRUE,SFIN!C2047,SPRT!C2047),Comp!C2047)</f>
        <v>0</v>
      </c>
      <c r="D2047" s="26"/>
      <c r="E2047" s="26"/>
      <c r="F2047" s="26"/>
      <c r="G2047" s="26"/>
      <c r="H2047" s="26"/>
      <c r="I2047" s="26" t="e">
        <f>VLOOKUP(C2047,DATABASE!A:C,3,0)</f>
        <v>#N/A</v>
      </c>
    </row>
    <row r="2048" spans="1:9" ht="12.75" x14ac:dyDescent="0.2">
      <c r="A2048" s="17" t="str">
        <f>IF(ISBLANK(Comp!A2048)=TRUE,SPRT!A1425,Comp!A2048)</f>
        <v>SPRT</v>
      </c>
      <c r="B2048" s="26"/>
      <c r="C2048" s="33">
        <f>IF(ISBLANK(Comp!C2048)=TRUE,IF(SPRT!C2048=TRUE,SFIN!C2048,SPRT!C2048),Comp!C2048)</f>
        <v>0</v>
      </c>
      <c r="D2048" s="26"/>
      <c r="E2048" s="26"/>
      <c r="F2048" s="26"/>
      <c r="G2048" s="26"/>
      <c r="H2048" s="26"/>
      <c r="I2048" s="26" t="e">
        <f>VLOOKUP(C2048,DATABASE!A:C,3,0)</f>
        <v>#N/A</v>
      </c>
    </row>
    <row r="2049" spans="1:9" ht="12.75" x14ac:dyDescent="0.2">
      <c r="A2049" s="17" t="str">
        <f>IF(ISBLANK(Comp!A2049)=TRUE,SPRT!A1426,Comp!A2049)</f>
        <v>SPRT</v>
      </c>
      <c r="B2049" s="26"/>
      <c r="C2049" s="33">
        <f>IF(ISBLANK(Comp!C2049)=TRUE,IF(SPRT!C2049=TRUE,SFIN!C2049,SPRT!C2049),Comp!C2049)</f>
        <v>0</v>
      </c>
      <c r="D2049" s="26"/>
      <c r="E2049" s="26"/>
      <c r="F2049" s="26"/>
      <c r="G2049" s="26"/>
      <c r="H2049" s="26"/>
      <c r="I2049" s="26" t="e">
        <f>VLOOKUP(C2049,DATABASE!A:C,3,0)</f>
        <v>#N/A</v>
      </c>
    </row>
    <row r="2050" spans="1:9" ht="12.75" x14ac:dyDescent="0.2">
      <c r="A2050" s="17" t="str">
        <f>IF(ISBLANK(Comp!A2050)=TRUE,SPRT!A1427,Comp!A2050)</f>
        <v>SPRT</v>
      </c>
      <c r="B2050" s="26"/>
      <c r="C2050" s="33">
        <f>IF(ISBLANK(Comp!C2050)=TRUE,IF(SPRT!C2050=TRUE,SFIN!C2050,SPRT!C2050),Comp!C2050)</f>
        <v>0</v>
      </c>
      <c r="D2050" s="26"/>
      <c r="E2050" s="26"/>
      <c r="F2050" s="26"/>
      <c r="G2050" s="26"/>
      <c r="H2050" s="26"/>
      <c r="I2050" s="26" t="e">
        <f>VLOOKUP(C2050,DATABASE!A:C,3,0)</f>
        <v>#N/A</v>
      </c>
    </row>
    <row r="2051" spans="1:9" ht="12.75" x14ac:dyDescent="0.2">
      <c r="A2051" s="17" t="str">
        <f>IF(ISBLANK(Comp!A2051)=TRUE,SPRT!A1428,Comp!A2051)</f>
        <v>SPRT</v>
      </c>
      <c r="B2051" s="26"/>
      <c r="C2051" s="33">
        <f>IF(ISBLANK(Comp!C2051)=TRUE,IF(SPRT!C2051=TRUE,SFIN!C2051,SPRT!C2051),Comp!C2051)</f>
        <v>0</v>
      </c>
      <c r="D2051" s="26"/>
      <c r="E2051" s="26"/>
      <c r="F2051" s="26"/>
      <c r="G2051" s="26"/>
      <c r="H2051" s="26"/>
      <c r="I2051" s="26" t="e">
        <f>VLOOKUP(C2051,DATABASE!A:C,3,0)</f>
        <v>#N/A</v>
      </c>
    </row>
    <row r="2052" spans="1:9" ht="12.75" x14ac:dyDescent="0.2">
      <c r="A2052" s="17" t="str">
        <f>IF(ISBLANK(Comp!A2052)=TRUE,SPRT!A1429,Comp!A2052)</f>
        <v>SPRT</v>
      </c>
      <c r="B2052" s="26"/>
      <c r="C2052" s="33">
        <f>IF(ISBLANK(Comp!C2052)=TRUE,IF(SPRT!C2052=TRUE,SFIN!C2052,SPRT!C2052),Comp!C2052)</f>
        <v>0</v>
      </c>
      <c r="D2052" s="26"/>
      <c r="E2052" s="26"/>
      <c r="F2052" s="26"/>
      <c r="G2052" s="26"/>
      <c r="H2052" s="26"/>
      <c r="I2052" s="26" t="e">
        <f>VLOOKUP(C2052,DATABASE!A:C,3,0)</f>
        <v>#N/A</v>
      </c>
    </row>
    <row r="2053" spans="1:9" ht="12.75" x14ac:dyDescent="0.2">
      <c r="A2053" s="17" t="str">
        <f>IF(ISBLANK(Comp!A2053)=TRUE,SPRT!A1430,Comp!A2053)</f>
        <v>SPRT</v>
      </c>
      <c r="B2053" s="26"/>
      <c r="C2053" s="33">
        <f>IF(ISBLANK(Comp!C2053)=TRUE,IF(SPRT!C2053=TRUE,SFIN!C2053,SPRT!C2053),Comp!C2053)</f>
        <v>0</v>
      </c>
      <c r="D2053" s="26"/>
      <c r="E2053" s="26"/>
      <c r="F2053" s="26"/>
      <c r="G2053" s="26"/>
      <c r="H2053" s="26"/>
      <c r="I2053" s="26" t="e">
        <f>VLOOKUP(C2053,DATABASE!A:C,3,0)</f>
        <v>#N/A</v>
      </c>
    </row>
    <row r="2054" spans="1:9" ht="12.75" x14ac:dyDescent="0.2">
      <c r="A2054" s="17" t="str">
        <f>IF(ISBLANK(Comp!A2054)=TRUE,SPRT!A1431,Comp!A2054)</f>
        <v>SPRT</v>
      </c>
      <c r="B2054" s="26"/>
      <c r="C2054" s="33">
        <f>IF(ISBLANK(Comp!C2054)=TRUE,IF(SPRT!C2054=TRUE,SFIN!C2054,SPRT!C2054),Comp!C2054)</f>
        <v>0</v>
      </c>
      <c r="D2054" s="26"/>
      <c r="E2054" s="26"/>
      <c r="F2054" s="26"/>
      <c r="G2054" s="26"/>
      <c r="H2054" s="26"/>
      <c r="I2054" s="26" t="e">
        <f>VLOOKUP(C2054,DATABASE!A:C,3,0)</f>
        <v>#N/A</v>
      </c>
    </row>
    <row r="2055" spans="1:9" ht="12.75" x14ac:dyDescent="0.2">
      <c r="A2055" s="17" t="str">
        <f>IF(ISBLANK(Comp!A2055)=TRUE,SPRT!A1432,Comp!A2055)</f>
        <v>SPRT</v>
      </c>
      <c r="B2055" s="26"/>
      <c r="C2055" s="33">
        <f>IF(ISBLANK(Comp!C2055)=TRUE,IF(SPRT!C2055=TRUE,SFIN!C2055,SPRT!C2055),Comp!C2055)</f>
        <v>0</v>
      </c>
      <c r="D2055" s="26"/>
      <c r="E2055" s="26"/>
      <c r="F2055" s="26"/>
      <c r="G2055" s="26"/>
      <c r="H2055" s="26"/>
      <c r="I2055" s="26" t="e">
        <f>VLOOKUP(C2055,DATABASE!A:C,3,0)</f>
        <v>#N/A</v>
      </c>
    </row>
    <row r="2056" spans="1:9" ht="12.75" x14ac:dyDescent="0.2">
      <c r="A2056" s="17" t="str">
        <f>IF(ISBLANK(Comp!A2056)=TRUE,SPRT!A1433,Comp!A2056)</f>
        <v>SPRT</v>
      </c>
      <c r="B2056" s="26"/>
      <c r="C2056" s="33">
        <f>IF(ISBLANK(Comp!C2056)=TRUE,IF(SPRT!C2056=TRUE,SFIN!C2056,SPRT!C2056),Comp!C2056)</f>
        <v>0</v>
      </c>
      <c r="D2056" s="26"/>
      <c r="E2056" s="26"/>
      <c r="F2056" s="26"/>
      <c r="G2056" s="26"/>
      <c r="H2056" s="26"/>
      <c r="I2056" s="26" t="e">
        <f>VLOOKUP(C2056,DATABASE!A:C,3,0)</f>
        <v>#N/A</v>
      </c>
    </row>
    <row r="2057" spans="1:9" ht="12.75" x14ac:dyDescent="0.2">
      <c r="A2057" s="17" t="str">
        <f>IF(ISBLANK(Comp!A2057)=TRUE,SPRT!A1434,Comp!A2057)</f>
        <v>SPRT</v>
      </c>
      <c r="B2057" s="26"/>
      <c r="C2057" s="33">
        <f>IF(ISBLANK(Comp!C2057)=TRUE,IF(SPRT!C2057=TRUE,SFIN!C2057,SPRT!C2057),Comp!C2057)</f>
        <v>0</v>
      </c>
      <c r="D2057" s="26"/>
      <c r="E2057" s="26"/>
      <c r="F2057" s="26"/>
      <c r="G2057" s="26"/>
      <c r="H2057" s="26"/>
      <c r="I2057" s="26" t="e">
        <f>VLOOKUP(C2057,DATABASE!A:C,3,0)</f>
        <v>#N/A</v>
      </c>
    </row>
    <row r="2058" spans="1:9" ht="12.75" x14ac:dyDescent="0.2">
      <c r="A2058" s="17" t="str">
        <f>IF(ISBLANK(Comp!A2058)=TRUE,SPRT!A1435,Comp!A2058)</f>
        <v>SPRT</v>
      </c>
      <c r="B2058" s="26"/>
      <c r="C2058" s="33">
        <f>IF(ISBLANK(Comp!C2058)=TRUE,IF(SPRT!C2058=TRUE,SFIN!C2058,SPRT!C2058),Comp!C2058)</f>
        <v>0</v>
      </c>
      <c r="D2058" s="26"/>
      <c r="E2058" s="26"/>
      <c r="F2058" s="26"/>
      <c r="G2058" s="26"/>
      <c r="H2058" s="26"/>
      <c r="I2058" s="26" t="e">
        <f>VLOOKUP(C2058,DATABASE!A:C,3,0)</f>
        <v>#N/A</v>
      </c>
    </row>
    <row r="2059" spans="1:9" ht="12.75" x14ac:dyDescent="0.2">
      <c r="A2059" s="17" t="str">
        <f>IF(ISBLANK(Comp!A2059)=TRUE,SPRT!A1436,Comp!A2059)</f>
        <v>SPRT</v>
      </c>
      <c r="B2059" s="26"/>
      <c r="C2059" s="33">
        <f>IF(ISBLANK(Comp!C2059)=TRUE,IF(SPRT!C2059=TRUE,SFIN!C2059,SPRT!C2059),Comp!C2059)</f>
        <v>0</v>
      </c>
      <c r="D2059" s="26"/>
      <c r="E2059" s="26"/>
      <c r="F2059" s="26"/>
      <c r="G2059" s="26"/>
      <c r="H2059" s="26"/>
      <c r="I2059" s="26" t="e">
        <f>VLOOKUP(C2059,DATABASE!A:C,3,0)</f>
        <v>#N/A</v>
      </c>
    </row>
    <row r="2060" spans="1:9" ht="12.75" x14ac:dyDescent="0.2">
      <c r="A2060" s="17" t="str">
        <f>IF(ISBLANK(Comp!A2060)=TRUE,SPRT!A1437,Comp!A2060)</f>
        <v>SPRT</v>
      </c>
      <c r="B2060" s="26"/>
      <c r="C2060" s="33">
        <f>IF(ISBLANK(Comp!C2060)=TRUE,IF(SPRT!C2060=TRUE,SFIN!C2060,SPRT!C2060),Comp!C2060)</f>
        <v>0</v>
      </c>
      <c r="D2060" s="26"/>
      <c r="E2060" s="26"/>
      <c r="F2060" s="26"/>
      <c r="G2060" s="26"/>
      <c r="H2060" s="26"/>
      <c r="I2060" s="26" t="e">
        <f>VLOOKUP(C2060,DATABASE!A:C,3,0)</f>
        <v>#N/A</v>
      </c>
    </row>
    <row r="2061" spans="1:9" ht="12.75" x14ac:dyDescent="0.2">
      <c r="A2061" s="17" t="str">
        <f>IF(ISBLANK(Comp!A2061)=TRUE,SPRT!A1438,Comp!A2061)</f>
        <v>SPRT</v>
      </c>
      <c r="B2061" s="26"/>
      <c r="C2061" s="33">
        <f>IF(ISBLANK(Comp!C2061)=TRUE,IF(SPRT!C2061=TRUE,SFIN!C2061,SPRT!C2061),Comp!C2061)</f>
        <v>0</v>
      </c>
      <c r="D2061" s="26"/>
      <c r="E2061" s="26"/>
      <c r="F2061" s="26"/>
      <c r="G2061" s="26"/>
      <c r="H2061" s="26"/>
      <c r="I2061" s="26" t="e">
        <f>VLOOKUP(C2061,DATABASE!A:C,3,0)</f>
        <v>#N/A</v>
      </c>
    </row>
    <row r="2062" spans="1:9" ht="12.75" x14ac:dyDescent="0.2">
      <c r="A2062" s="17" t="str">
        <f>IF(ISBLANK(Comp!A2062)=TRUE,SPRT!A1439,Comp!A2062)</f>
        <v>SPRT</v>
      </c>
      <c r="B2062" s="26"/>
      <c r="C2062" s="33">
        <f>IF(ISBLANK(Comp!C2062)=TRUE,IF(SPRT!C2062=TRUE,SFIN!C2062,SPRT!C2062),Comp!C2062)</f>
        <v>0</v>
      </c>
      <c r="D2062" s="26"/>
      <c r="E2062" s="26"/>
      <c r="F2062" s="26"/>
      <c r="G2062" s="26"/>
      <c r="H2062" s="26"/>
      <c r="I2062" s="26" t="e">
        <f>VLOOKUP(C2062,DATABASE!A:C,3,0)</f>
        <v>#N/A</v>
      </c>
    </row>
    <row r="2063" spans="1:9" ht="12.75" x14ac:dyDescent="0.2">
      <c r="A2063" s="17" t="str">
        <f>IF(ISBLANK(Comp!A2063)=TRUE,SPRT!A1440,Comp!A2063)</f>
        <v>SPRT</v>
      </c>
      <c r="B2063" s="26"/>
      <c r="C2063" s="33">
        <f>IF(ISBLANK(Comp!C2063)=TRUE,IF(SPRT!C2063=TRUE,SFIN!C2063,SPRT!C2063),Comp!C2063)</f>
        <v>0</v>
      </c>
      <c r="D2063" s="26"/>
      <c r="E2063" s="26"/>
      <c r="F2063" s="26"/>
      <c r="G2063" s="26"/>
      <c r="H2063" s="26"/>
      <c r="I2063" s="26" t="e">
        <f>VLOOKUP(C2063,DATABASE!A:C,3,0)</f>
        <v>#N/A</v>
      </c>
    </row>
    <row r="2064" spans="1:9" ht="12.75" x14ac:dyDescent="0.2">
      <c r="A2064" s="17" t="str">
        <f>IF(ISBLANK(Comp!A2064)=TRUE,SPRT!A1441,Comp!A2064)</f>
        <v>SPRT</v>
      </c>
      <c r="B2064" s="26"/>
      <c r="C2064" s="33">
        <f>IF(ISBLANK(Comp!C2064)=TRUE,IF(SPRT!C2064=TRUE,SFIN!C2064,SPRT!C2064),Comp!C2064)</f>
        <v>0</v>
      </c>
      <c r="D2064" s="26"/>
      <c r="E2064" s="26"/>
      <c r="F2064" s="26"/>
      <c r="G2064" s="26"/>
      <c r="H2064" s="26"/>
      <c r="I2064" s="26" t="e">
        <f>VLOOKUP(C2064,DATABASE!A:C,3,0)</f>
        <v>#N/A</v>
      </c>
    </row>
    <row r="2065" spans="1:9" ht="12.75" x14ac:dyDescent="0.2">
      <c r="A2065" s="17" t="str">
        <f>IF(ISBLANK(Comp!A2065)=TRUE,SPRT!A1442,Comp!A2065)</f>
        <v>SPRT</v>
      </c>
      <c r="B2065" s="26"/>
      <c r="C2065" s="33">
        <f>IF(ISBLANK(Comp!C2065)=TRUE,IF(SPRT!C2065=TRUE,SFIN!C2065,SPRT!C2065),Comp!C2065)</f>
        <v>0</v>
      </c>
      <c r="D2065" s="26"/>
      <c r="E2065" s="26"/>
      <c r="F2065" s="26"/>
      <c r="G2065" s="26"/>
      <c r="H2065" s="26"/>
      <c r="I2065" s="26" t="e">
        <f>VLOOKUP(C2065,DATABASE!A:C,3,0)</f>
        <v>#N/A</v>
      </c>
    </row>
    <row r="2066" spans="1:9" ht="12.75" x14ac:dyDescent="0.2">
      <c r="A2066" s="17" t="str">
        <f>IF(ISBLANK(Comp!A2066)=TRUE,SPRT!A1443,Comp!A2066)</f>
        <v>SPRT</v>
      </c>
      <c r="B2066" s="26"/>
      <c r="C2066" s="33">
        <f>IF(ISBLANK(Comp!C2066)=TRUE,IF(SPRT!C2066=TRUE,SFIN!C2066,SPRT!C2066),Comp!C2066)</f>
        <v>0</v>
      </c>
      <c r="D2066" s="26"/>
      <c r="E2066" s="26"/>
      <c r="F2066" s="26"/>
      <c r="G2066" s="26"/>
      <c r="H2066" s="26"/>
      <c r="I2066" s="26" t="e">
        <f>VLOOKUP(C2066,DATABASE!A:C,3,0)</f>
        <v>#N/A</v>
      </c>
    </row>
    <row r="2067" spans="1:9" ht="12.75" x14ac:dyDescent="0.2">
      <c r="A2067" s="17" t="str">
        <f>IF(ISBLANK(Comp!A2067)=TRUE,SPRT!A1444,Comp!A2067)</f>
        <v>SPRT</v>
      </c>
      <c r="B2067" s="26"/>
      <c r="C2067" s="33">
        <f>IF(ISBLANK(Comp!C2067)=TRUE,IF(SPRT!C2067=TRUE,SFIN!C2067,SPRT!C2067),Comp!C2067)</f>
        <v>0</v>
      </c>
      <c r="D2067" s="26"/>
      <c r="E2067" s="26"/>
      <c r="F2067" s="26"/>
      <c r="G2067" s="26"/>
      <c r="H2067" s="26"/>
      <c r="I2067" s="26" t="e">
        <f>VLOOKUP(C2067,DATABASE!A:C,3,0)</f>
        <v>#N/A</v>
      </c>
    </row>
    <row r="2068" spans="1:9" ht="12.75" x14ac:dyDescent="0.2">
      <c r="A2068" s="17" t="str">
        <f>IF(ISBLANK(Comp!A2068)=TRUE,SPRT!A1445,Comp!A2068)</f>
        <v>SPRT</v>
      </c>
      <c r="B2068" s="26"/>
      <c r="C2068" s="33">
        <f>IF(ISBLANK(Comp!C2068)=TRUE,IF(SPRT!C2068=TRUE,SFIN!C2068,SPRT!C2068),Comp!C2068)</f>
        <v>0</v>
      </c>
      <c r="D2068" s="26"/>
      <c r="E2068" s="26"/>
      <c r="F2068" s="26"/>
      <c r="G2068" s="26"/>
      <c r="H2068" s="26"/>
      <c r="I2068" s="26" t="e">
        <f>VLOOKUP(C2068,DATABASE!A:C,3,0)</f>
        <v>#N/A</v>
      </c>
    </row>
    <row r="2069" spans="1:9" ht="12.75" x14ac:dyDescent="0.2">
      <c r="A2069" s="17" t="str">
        <f>IF(ISBLANK(Comp!A2069)=TRUE,SPRT!A1446,Comp!A2069)</f>
        <v>SPRT</v>
      </c>
      <c r="B2069" s="26"/>
      <c r="C2069" s="33">
        <f>IF(ISBLANK(Comp!C2069)=TRUE,IF(SPRT!C2069=TRUE,SFIN!C2069,SPRT!C2069),Comp!C2069)</f>
        <v>0</v>
      </c>
      <c r="D2069" s="26"/>
      <c r="E2069" s="26"/>
      <c r="F2069" s="26"/>
      <c r="G2069" s="26"/>
      <c r="H2069" s="26"/>
      <c r="I2069" s="26" t="e">
        <f>VLOOKUP(C2069,DATABASE!A:C,3,0)</f>
        <v>#N/A</v>
      </c>
    </row>
    <row r="2070" spans="1:9" ht="12.75" x14ac:dyDescent="0.2">
      <c r="A2070" s="17" t="str">
        <f>IF(ISBLANK(Comp!A2070)=TRUE,SPRT!A1447,Comp!A2070)</f>
        <v>SPRT</v>
      </c>
      <c r="B2070" s="26"/>
      <c r="C2070" s="33">
        <f>IF(ISBLANK(Comp!C2070)=TRUE,IF(SPRT!C2070=TRUE,SFIN!C2070,SPRT!C2070),Comp!C2070)</f>
        <v>0</v>
      </c>
      <c r="D2070" s="26"/>
      <c r="E2070" s="26"/>
      <c r="F2070" s="26"/>
      <c r="G2070" s="26"/>
      <c r="H2070" s="26"/>
      <c r="I2070" s="26" t="e">
        <f>VLOOKUP(C2070,DATABASE!A:C,3,0)</f>
        <v>#N/A</v>
      </c>
    </row>
    <row r="2071" spans="1:9" ht="12.75" x14ac:dyDescent="0.2">
      <c r="A2071" s="17" t="str">
        <f>IF(ISBLANK(Comp!A2071)=TRUE,SPRT!A1448,Comp!A2071)</f>
        <v>SPRT</v>
      </c>
      <c r="B2071" s="26"/>
      <c r="C2071" s="33">
        <f>IF(ISBLANK(Comp!C2071)=TRUE,IF(SPRT!C2071=TRUE,SFIN!C2071,SPRT!C2071),Comp!C2071)</f>
        <v>0</v>
      </c>
      <c r="D2071" s="26"/>
      <c r="E2071" s="26"/>
      <c r="F2071" s="26"/>
      <c r="G2071" s="26"/>
      <c r="H2071" s="26"/>
      <c r="I2071" s="26" t="e">
        <f>VLOOKUP(C2071,DATABASE!A:C,3,0)</f>
        <v>#N/A</v>
      </c>
    </row>
    <row r="2072" spans="1:9" ht="12.75" x14ac:dyDescent="0.2">
      <c r="A2072" s="17" t="str">
        <f>IF(ISBLANK(Comp!A2072)=TRUE,SPRT!A1449,Comp!A2072)</f>
        <v>SPRT</v>
      </c>
      <c r="B2072" s="26"/>
      <c r="C2072" s="33">
        <f>IF(ISBLANK(Comp!C2072)=TRUE,IF(SPRT!C2072=TRUE,SFIN!C2072,SPRT!C2072),Comp!C2072)</f>
        <v>0</v>
      </c>
      <c r="D2072" s="26"/>
      <c r="E2072" s="26"/>
      <c r="F2072" s="26"/>
      <c r="G2072" s="26"/>
      <c r="H2072" s="26"/>
      <c r="I2072" s="26" t="e">
        <f>VLOOKUP(C2072,DATABASE!A:C,3,0)</f>
        <v>#N/A</v>
      </c>
    </row>
    <row r="2073" spans="1:9" ht="12.75" x14ac:dyDescent="0.2">
      <c r="A2073" s="17" t="str">
        <f>IF(ISBLANK(Comp!A2073)=TRUE,SPRT!A1450,Comp!A2073)</f>
        <v>SPRT</v>
      </c>
      <c r="B2073" s="26"/>
      <c r="C2073" s="33">
        <f>IF(ISBLANK(Comp!C2073)=TRUE,IF(SPRT!C2073=TRUE,SFIN!C2073,SPRT!C2073),Comp!C2073)</f>
        <v>0</v>
      </c>
      <c r="D2073" s="26"/>
      <c r="E2073" s="26"/>
      <c r="F2073" s="26"/>
      <c r="G2073" s="26"/>
      <c r="H2073" s="26"/>
      <c r="I2073" s="26" t="e">
        <f>VLOOKUP(C2073,DATABASE!A:C,3,0)</f>
        <v>#N/A</v>
      </c>
    </row>
    <row r="2074" spans="1:9" ht="12.75" x14ac:dyDescent="0.2">
      <c r="A2074" s="17" t="str">
        <f>IF(ISBLANK(Comp!A2074)=TRUE,SPRT!A1451,Comp!A2074)</f>
        <v>SPRT</v>
      </c>
      <c r="B2074" s="26"/>
      <c r="C2074" s="33">
        <f>IF(ISBLANK(Comp!C2074)=TRUE,IF(SPRT!C2074=TRUE,SFIN!C2074,SPRT!C2074),Comp!C2074)</f>
        <v>0</v>
      </c>
      <c r="D2074" s="26"/>
      <c r="E2074" s="26"/>
      <c r="F2074" s="26"/>
      <c r="G2074" s="26"/>
      <c r="H2074" s="26"/>
      <c r="I2074" s="26" t="e">
        <f>VLOOKUP(C2074,DATABASE!A:C,3,0)</f>
        <v>#N/A</v>
      </c>
    </row>
    <row r="2075" spans="1:9" ht="12.75" x14ac:dyDescent="0.2">
      <c r="A2075" s="17" t="str">
        <f>IF(ISBLANK(Comp!A2075)=TRUE,SPRT!A1452,Comp!A2075)</f>
        <v>SPRT</v>
      </c>
      <c r="B2075" s="26"/>
      <c r="C2075" s="33">
        <f>IF(ISBLANK(Comp!C2075)=TRUE,IF(SPRT!C2075=TRUE,SFIN!C2075,SPRT!C2075),Comp!C2075)</f>
        <v>0</v>
      </c>
      <c r="D2075" s="26"/>
      <c r="E2075" s="26"/>
      <c r="F2075" s="26"/>
      <c r="G2075" s="26"/>
      <c r="H2075" s="26"/>
      <c r="I2075" s="26" t="e">
        <f>VLOOKUP(C2075,DATABASE!A:C,3,0)</f>
        <v>#N/A</v>
      </c>
    </row>
    <row r="2076" spans="1:9" ht="12.75" x14ac:dyDescent="0.2">
      <c r="A2076" s="17" t="str">
        <f>IF(ISBLANK(Comp!A2076)=TRUE,SPRT!A1453,Comp!A2076)</f>
        <v>SPRT</v>
      </c>
      <c r="B2076" s="26"/>
      <c r="C2076" s="33">
        <f>IF(ISBLANK(Comp!C2076)=TRUE,IF(SPRT!C2076=TRUE,SFIN!C2076,SPRT!C2076),Comp!C2076)</f>
        <v>0</v>
      </c>
      <c r="D2076" s="26"/>
      <c r="E2076" s="26"/>
      <c r="F2076" s="26"/>
      <c r="G2076" s="26"/>
      <c r="H2076" s="26"/>
      <c r="I2076" s="26" t="e">
        <f>VLOOKUP(C2076,DATABASE!A:C,3,0)</f>
        <v>#N/A</v>
      </c>
    </row>
    <row r="2077" spans="1:9" ht="12.75" x14ac:dyDescent="0.2">
      <c r="A2077" s="17" t="str">
        <f>IF(ISBLANK(Comp!A2077)=TRUE,SPRT!A1454,Comp!A2077)</f>
        <v>SPRT</v>
      </c>
      <c r="B2077" s="26"/>
      <c r="C2077" s="33">
        <f>IF(ISBLANK(Comp!C2077)=TRUE,IF(SPRT!C2077=TRUE,SFIN!C2077,SPRT!C2077),Comp!C2077)</f>
        <v>0</v>
      </c>
      <c r="D2077" s="26"/>
      <c r="E2077" s="26"/>
      <c r="F2077" s="26"/>
      <c r="G2077" s="26"/>
      <c r="H2077" s="26"/>
      <c r="I2077" s="26" t="e">
        <f>VLOOKUP(C2077,DATABASE!A:C,3,0)</f>
        <v>#N/A</v>
      </c>
    </row>
    <row r="2078" spans="1:9" ht="12.75" x14ac:dyDescent="0.2">
      <c r="A2078" s="17" t="str">
        <f>IF(ISBLANK(Comp!A2078)=TRUE,SPRT!A1455,Comp!A2078)</f>
        <v>SPRT</v>
      </c>
      <c r="B2078" s="26"/>
      <c r="C2078" s="33">
        <f>IF(ISBLANK(Comp!C2078)=TRUE,IF(SPRT!C2078=TRUE,SFIN!C2078,SPRT!C2078),Comp!C2078)</f>
        <v>0</v>
      </c>
      <c r="D2078" s="26"/>
      <c r="E2078" s="26"/>
      <c r="F2078" s="26"/>
      <c r="G2078" s="26"/>
      <c r="H2078" s="26"/>
      <c r="I2078" s="26" t="e">
        <f>VLOOKUP(C2078,DATABASE!A:C,3,0)</f>
        <v>#N/A</v>
      </c>
    </row>
    <row r="2079" spans="1:9" ht="12.75" x14ac:dyDescent="0.2">
      <c r="A2079" s="17" t="str">
        <f>IF(ISBLANK(Comp!A2079)=TRUE,SPRT!A1456,Comp!A2079)</f>
        <v>SPRT</v>
      </c>
      <c r="B2079" s="26"/>
      <c r="C2079" s="33">
        <f>IF(ISBLANK(Comp!C2079)=TRUE,IF(SPRT!C2079=TRUE,SFIN!C2079,SPRT!C2079),Comp!C2079)</f>
        <v>0</v>
      </c>
      <c r="D2079" s="26"/>
      <c r="E2079" s="26"/>
      <c r="F2079" s="26"/>
      <c r="G2079" s="26"/>
      <c r="H2079" s="26"/>
      <c r="I2079" s="26" t="e">
        <f>VLOOKUP(C2079,DATABASE!A:C,3,0)</f>
        <v>#N/A</v>
      </c>
    </row>
    <row r="2080" spans="1:9" ht="12.75" x14ac:dyDescent="0.2">
      <c r="A2080" s="17" t="str">
        <f>IF(ISBLANK(Comp!A2080)=TRUE,SPRT!A1457,Comp!A2080)</f>
        <v>SPRT</v>
      </c>
      <c r="B2080" s="26"/>
      <c r="C2080" s="33">
        <f>IF(ISBLANK(Comp!C2080)=TRUE,IF(SPRT!C2080=TRUE,SFIN!C2080,SPRT!C2080),Comp!C2080)</f>
        <v>0</v>
      </c>
      <c r="D2080" s="26"/>
      <c r="E2080" s="26"/>
      <c r="F2080" s="26"/>
      <c r="G2080" s="26"/>
      <c r="H2080" s="26"/>
      <c r="I2080" s="26" t="e">
        <f>VLOOKUP(C2080,DATABASE!A:C,3,0)</f>
        <v>#N/A</v>
      </c>
    </row>
    <row r="2081" spans="1:9" ht="12.75" x14ac:dyDescent="0.2">
      <c r="A2081" s="17" t="str">
        <f>IF(ISBLANK(Comp!A2081)=TRUE,SPRT!A1458,Comp!A2081)</f>
        <v>SPRT</v>
      </c>
      <c r="B2081" s="26"/>
      <c r="C2081" s="33">
        <f>IF(ISBLANK(Comp!C2081)=TRUE,IF(SPRT!C2081=TRUE,SFIN!C2081,SPRT!C2081),Comp!C2081)</f>
        <v>0</v>
      </c>
      <c r="D2081" s="26"/>
      <c r="E2081" s="26"/>
      <c r="F2081" s="26"/>
      <c r="G2081" s="26"/>
      <c r="H2081" s="26"/>
      <c r="I2081" s="26" t="e">
        <f>VLOOKUP(C2081,DATABASE!A:C,3,0)</f>
        <v>#N/A</v>
      </c>
    </row>
    <row r="2082" spans="1:9" ht="12.75" x14ac:dyDescent="0.2">
      <c r="A2082" s="17" t="str">
        <f>IF(ISBLANK(Comp!A2082)=TRUE,SPRT!A1459,Comp!A2082)</f>
        <v>SPRT</v>
      </c>
      <c r="B2082" s="26"/>
      <c r="C2082" s="33">
        <f>IF(ISBLANK(Comp!C2082)=TRUE,IF(SPRT!C2082=TRUE,SFIN!C2082,SPRT!C2082),Comp!C2082)</f>
        <v>0</v>
      </c>
      <c r="D2082" s="26"/>
      <c r="E2082" s="26"/>
      <c r="F2082" s="26"/>
      <c r="G2082" s="26"/>
      <c r="H2082" s="26"/>
      <c r="I2082" s="26" t="e">
        <f>VLOOKUP(C2082,DATABASE!A:C,3,0)</f>
        <v>#N/A</v>
      </c>
    </row>
    <row r="2083" spans="1:9" ht="12.75" x14ac:dyDescent="0.2">
      <c r="A2083" s="17" t="str">
        <f>IF(ISBLANK(Comp!A2083)=TRUE,SPRT!A1460,Comp!A2083)</f>
        <v>SPRT</v>
      </c>
      <c r="B2083" s="26"/>
      <c r="C2083" s="33">
        <f>IF(ISBLANK(Comp!C2083)=TRUE,IF(SPRT!C2083=TRUE,SFIN!C2083,SPRT!C2083),Comp!C2083)</f>
        <v>0</v>
      </c>
      <c r="D2083" s="26"/>
      <c r="E2083" s="26"/>
      <c r="F2083" s="26"/>
      <c r="G2083" s="26"/>
      <c r="H2083" s="26"/>
      <c r="I2083" s="26" t="e">
        <f>VLOOKUP(C2083,DATABASE!A:C,3,0)</f>
        <v>#N/A</v>
      </c>
    </row>
    <row r="2084" spans="1:9" ht="12.75" x14ac:dyDescent="0.2">
      <c r="A2084" s="17" t="str">
        <f>IF(ISBLANK(Comp!A2084)=TRUE,SPRT!A1461,Comp!A2084)</f>
        <v>SPRT</v>
      </c>
      <c r="B2084" s="26"/>
      <c r="C2084" s="33">
        <f>IF(ISBLANK(Comp!C2084)=TRUE,IF(SPRT!C2084=TRUE,SFIN!C2084,SPRT!C2084),Comp!C2084)</f>
        <v>0</v>
      </c>
      <c r="D2084" s="26"/>
      <c r="E2084" s="26"/>
      <c r="F2084" s="26"/>
      <c r="G2084" s="26"/>
      <c r="H2084" s="26"/>
      <c r="I2084" s="26" t="e">
        <f>VLOOKUP(C2084,DATABASE!A:C,3,0)</f>
        <v>#N/A</v>
      </c>
    </row>
    <row r="2085" spans="1:9" ht="12.75" x14ac:dyDescent="0.2">
      <c r="A2085" s="17" t="str">
        <f>IF(ISBLANK(Comp!A2085)=TRUE,SPRT!A1462,Comp!A2085)</f>
        <v>SPRT</v>
      </c>
      <c r="B2085" s="26"/>
      <c r="C2085" s="33">
        <f>IF(ISBLANK(Comp!C2085)=TRUE,IF(SPRT!C2085=TRUE,SFIN!C2085,SPRT!C2085),Comp!C2085)</f>
        <v>0</v>
      </c>
      <c r="D2085" s="26"/>
      <c r="E2085" s="26"/>
      <c r="F2085" s="26"/>
      <c r="G2085" s="26"/>
      <c r="H2085" s="26"/>
      <c r="I2085" s="26" t="e">
        <f>VLOOKUP(C2085,DATABASE!A:C,3,0)</f>
        <v>#N/A</v>
      </c>
    </row>
    <row r="2086" spans="1:9" ht="12.75" x14ac:dyDescent="0.2">
      <c r="A2086" s="17" t="str">
        <f>IF(ISBLANK(Comp!A2086)=TRUE,SPRT!A1463,Comp!A2086)</f>
        <v>SPRT</v>
      </c>
      <c r="B2086" s="26"/>
      <c r="C2086" s="33">
        <f>IF(ISBLANK(Comp!C2086)=TRUE,IF(SPRT!C2086=TRUE,SFIN!C2086,SPRT!C2086),Comp!C2086)</f>
        <v>0</v>
      </c>
      <c r="D2086" s="26"/>
      <c r="E2086" s="26"/>
      <c r="F2086" s="26"/>
      <c r="G2086" s="26"/>
      <c r="H2086" s="26"/>
      <c r="I2086" s="26" t="e">
        <f>VLOOKUP(C2086,DATABASE!A:C,3,0)</f>
        <v>#N/A</v>
      </c>
    </row>
    <row r="2087" spans="1:9" ht="12.75" x14ac:dyDescent="0.2">
      <c r="A2087" s="17" t="str">
        <f>IF(ISBLANK(Comp!A2087)=TRUE,SPRT!A1464,Comp!A2087)</f>
        <v>SPRT</v>
      </c>
      <c r="B2087" s="26"/>
      <c r="C2087" s="33">
        <f>IF(ISBLANK(Comp!C2087)=TRUE,IF(SPRT!C2087=TRUE,SFIN!C2087,SPRT!C2087),Comp!C2087)</f>
        <v>0</v>
      </c>
      <c r="D2087" s="26"/>
      <c r="E2087" s="26"/>
      <c r="F2087" s="26"/>
      <c r="G2087" s="26"/>
      <c r="H2087" s="26"/>
      <c r="I2087" s="26" t="e">
        <f>VLOOKUP(C2087,DATABASE!A:C,3,0)</f>
        <v>#N/A</v>
      </c>
    </row>
    <row r="2088" spans="1:9" ht="12.75" x14ac:dyDescent="0.2">
      <c r="A2088" s="17" t="str">
        <f>IF(ISBLANK(Comp!A2088)=TRUE,SPRT!A1465,Comp!A2088)</f>
        <v>SPRT</v>
      </c>
      <c r="B2088" s="26"/>
      <c r="C2088" s="33">
        <f>IF(ISBLANK(Comp!C2088)=TRUE,IF(SPRT!C2088=TRUE,SFIN!C2088,SPRT!C2088),Comp!C2088)</f>
        <v>0</v>
      </c>
      <c r="D2088" s="26"/>
      <c r="E2088" s="26"/>
      <c r="F2088" s="26"/>
      <c r="G2088" s="26"/>
      <c r="H2088" s="26"/>
      <c r="I2088" s="26" t="e">
        <f>VLOOKUP(C2088,DATABASE!A:C,3,0)</f>
        <v>#N/A</v>
      </c>
    </row>
    <row r="2089" spans="1:9" ht="12.75" x14ac:dyDescent="0.2">
      <c r="A2089" s="17" t="str">
        <f>IF(ISBLANK(Comp!A2089)=TRUE,SPRT!A1466,Comp!A2089)</f>
        <v>SPRT</v>
      </c>
      <c r="B2089" s="26"/>
      <c r="C2089" s="33">
        <f>IF(ISBLANK(Comp!C2089)=TRUE,IF(SPRT!C2089=TRUE,SFIN!C2089,SPRT!C2089),Comp!C2089)</f>
        <v>0</v>
      </c>
      <c r="D2089" s="26"/>
      <c r="E2089" s="26"/>
      <c r="F2089" s="26"/>
      <c r="G2089" s="26"/>
      <c r="H2089" s="26"/>
      <c r="I2089" s="26" t="e">
        <f>VLOOKUP(C2089,DATABASE!A:C,3,0)</f>
        <v>#N/A</v>
      </c>
    </row>
    <row r="2090" spans="1:9" ht="12.75" x14ac:dyDescent="0.2">
      <c r="A2090" s="17" t="str">
        <f>IF(ISBLANK(Comp!A2090)=TRUE,SPRT!A1467,Comp!A2090)</f>
        <v>SPRT</v>
      </c>
      <c r="B2090" s="26"/>
      <c r="C2090" s="33">
        <f>IF(ISBLANK(Comp!C2090)=TRUE,IF(SPRT!C2090=TRUE,SFIN!C2090,SPRT!C2090),Comp!C2090)</f>
        <v>0</v>
      </c>
      <c r="D2090" s="26"/>
      <c r="E2090" s="26"/>
      <c r="F2090" s="26"/>
      <c r="G2090" s="26"/>
      <c r="H2090" s="26"/>
      <c r="I2090" s="26" t="e">
        <f>VLOOKUP(C2090,DATABASE!A:C,3,0)</f>
        <v>#N/A</v>
      </c>
    </row>
    <row r="2091" spans="1:9" ht="12.75" x14ac:dyDescent="0.2">
      <c r="A2091" s="17" t="str">
        <f>IF(ISBLANK(Comp!A2091)=TRUE,SPRT!A1468,Comp!A2091)</f>
        <v>SPRT</v>
      </c>
      <c r="B2091" s="26"/>
      <c r="C2091" s="33">
        <f>IF(ISBLANK(Comp!C2091)=TRUE,IF(SPRT!C2091=TRUE,SFIN!C2091,SPRT!C2091),Comp!C2091)</f>
        <v>0</v>
      </c>
      <c r="D2091" s="26"/>
      <c r="E2091" s="26"/>
      <c r="F2091" s="26"/>
      <c r="G2091" s="26"/>
      <c r="H2091" s="26"/>
      <c r="I2091" s="26" t="e">
        <f>VLOOKUP(C2091,DATABASE!A:C,3,0)</f>
        <v>#N/A</v>
      </c>
    </row>
    <row r="2092" spans="1:9" ht="12.75" x14ac:dyDescent="0.2">
      <c r="A2092" s="17" t="str">
        <f>IF(ISBLANK(Comp!A2092)=TRUE,SPRT!A1469,Comp!A2092)</f>
        <v>SPRT</v>
      </c>
      <c r="B2092" s="26"/>
      <c r="C2092" s="33">
        <f>IF(ISBLANK(Comp!C2092)=TRUE,IF(SPRT!C2092=TRUE,SFIN!C2092,SPRT!C2092),Comp!C2092)</f>
        <v>0</v>
      </c>
      <c r="D2092" s="26"/>
      <c r="E2092" s="26"/>
      <c r="F2092" s="26"/>
      <c r="G2092" s="26"/>
      <c r="H2092" s="26"/>
      <c r="I2092" s="26" t="e">
        <f>VLOOKUP(C2092,DATABASE!A:C,3,0)</f>
        <v>#N/A</v>
      </c>
    </row>
    <row r="2093" spans="1:9" ht="12.75" x14ac:dyDescent="0.2">
      <c r="A2093" s="17" t="str">
        <f>IF(ISBLANK(Comp!A2093)=TRUE,SPRT!A1470,Comp!A2093)</f>
        <v>SPRT</v>
      </c>
      <c r="B2093" s="26"/>
      <c r="C2093" s="33">
        <f>IF(ISBLANK(Comp!C2093)=TRUE,IF(SPRT!C2093=TRUE,SFIN!C2093,SPRT!C2093),Comp!C2093)</f>
        <v>0</v>
      </c>
      <c r="D2093" s="26"/>
      <c r="E2093" s="26"/>
      <c r="F2093" s="26"/>
      <c r="G2093" s="26"/>
      <c r="H2093" s="26"/>
      <c r="I2093" s="26" t="e">
        <f>VLOOKUP(C2093,DATABASE!A:C,3,0)</f>
        <v>#N/A</v>
      </c>
    </row>
    <row r="2094" spans="1:9" ht="12.75" x14ac:dyDescent="0.2">
      <c r="A2094" s="17" t="str">
        <f>IF(ISBLANK(Comp!A2094)=TRUE,SPRT!A1471,Comp!A2094)</f>
        <v>SPRT</v>
      </c>
      <c r="B2094" s="26"/>
      <c r="C2094" s="33">
        <f>IF(ISBLANK(Comp!C2094)=TRUE,IF(SPRT!C2094=TRUE,SFIN!C2094,SPRT!C2094),Comp!C2094)</f>
        <v>0</v>
      </c>
      <c r="D2094" s="26"/>
      <c r="E2094" s="26"/>
      <c r="F2094" s="26"/>
      <c r="G2094" s="26"/>
      <c r="H2094" s="26"/>
      <c r="I2094" s="26" t="e">
        <f>VLOOKUP(C2094,DATABASE!A:C,3,0)</f>
        <v>#N/A</v>
      </c>
    </row>
    <row r="2095" spans="1:9" ht="12.75" x14ac:dyDescent="0.2">
      <c r="A2095" s="17" t="str">
        <f>IF(ISBLANK(Comp!A2095)=TRUE,SPRT!A1472,Comp!A2095)</f>
        <v>SPRT</v>
      </c>
      <c r="B2095" s="26"/>
      <c r="C2095" s="33">
        <f>IF(ISBLANK(Comp!C2095)=TRUE,IF(SPRT!C2095=TRUE,SFIN!C2095,SPRT!C2095),Comp!C2095)</f>
        <v>0</v>
      </c>
      <c r="D2095" s="26"/>
      <c r="E2095" s="26"/>
      <c r="F2095" s="26"/>
      <c r="G2095" s="26"/>
      <c r="H2095" s="26"/>
      <c r="I2095" s="26" t="e">
        <f>VLOOKUP(C2095,DATABASE!A:C,3,0)</f>
        <v>#N/A</v>
      </c>
    </row>
    <row r="2096" spans="1:9" ht="12.75" x14ac:dyDescent="0.2">
      <c r="A2096" s="17" t="str">
        <f>IF(ISBLANK(Comp!A2096)=TRUE,SPRT!A1473,Comp!A2096)</f>
        <v>SPRT</v>
      </c>
      <c r="B2096" s="26"/>
      <c r="C2096" s="33">
        <f>IF(ISBLANK(Comp!C2096)=TRUE,IF(SPRT!C2096=TRUE,SFIN!C2096,SPRT!C2096),Comp!C2096)</f>
        <v>0</v>
      </c>
      <c r="D2096" s="26"/>
      <c r="E2096" s="26"/>
      <c r="F2096" s="26"/>
      <c r="G2096" s="26"/>
      <c r="H2096" s="26"/>
      <c r="I2096" s="26" t="e">
        <f>VLOOKUP(C2096,DATABASE!A:C,3,0)</f>
        <v>#N/A</v>
      </c>
    </row>
    <row r="2097" spans="1:9" ht="12.75" x14ac:dyDescent="0.2">
      <c r="A2097" s="17" t="str">
        <f>IF(ISBLANK(Comp!A2097)=TRUE,SPRT!A1474,Comp!A2097)</f>
        <v>SPRT</v>
      </c>
      <c r="B2097" s="26"/>
      <c r="C2097" s="33">
        <f>IF(ISBLANK(Comp!C2097)=TRUE,IF(SPRT!C2097=TRUE,SFIN!C2097,SPRT!C2097),Comp!C2097)</f>
        <v>0</v>
      </c>
      <c r="D2097" s="26"/>
      <c r="E2097" s="26"/>
      <c r="F2097" s="26"/>
      <c r="G2097" s="26"/>
      <c r="H2097" s="26"/>
      <c r="I2097" s="26" t="e">
        <f>VLOOKUP(C2097,DATABASE!A:C,3,0)</f>
        <v>#N/A</v>
      </c>
    </row>
    <row r="2098" spans="1:9" ht="12.75" x14ac:dyDescent="0.2">
      <c r="A2098" s="17" t="str">
        <f>IF(ISBLANK(Comp!A2098)=TRUE,SPRT!A1475,Comp!A2098)</f>
        <v>SPRT</v>
      </c>
      <c r="B2098" s="26"/>
      <c r="C2098" s="33">
        <f>IF(ISBLANK(Comp!C2098)=TRUE,IF(SPRT!C2098=TRUE,SFIN!C2098,SPRT!C2098),Comp!C2098)</f>
        <v>0</v>
      </c>
      <c r="D2098" s="26"/>
      <c r="E2098" s="26"/>
      <c r="F2098" s="26"/>
      <c r="G2098" s="26"/>
      <c r="H2098" s="26"/>
      <c r="I2098" s="26" t="e">
        <f>VLOOKUP(C2098,DATABASE!A:C,3,0)</f>
        <v>#N/A</v>
      </c>
    </row>
    <row r="2099" spans="1:9" ht="12.75" x14ac:dyDescent="0.2">
      <c r="A2099" s="17" t="str">
        <f>IF(ISBLANK(Comp!A2099)=TRUE,SPRT!A1476,Comp!A2099)</f>
        <v>SPRT</v>
      </c>
      <c r="B2099" s="26"/>
      <c r="C2099" s="33">
        <f>IF(ISBLANK(Comp!C2099)=TRUE,IF(SPRT!C2099=TRUE,SFIN!C2099,SPRT!C2099),Comp!C2099)</f>
        <v>0</v>
      </c>
      <c r="D2099" s="26"/>
      <c r="E2099" s="26"/>
      <c r="F2099" s="26"/>
      <c r="G2099" s="26"/>
      <c r="H2099" s="26"/>
      <c r="I2099" s="26" t="e">
        <f>VLOOKUP(C2099,DATABASE!A:C,3,0)</f>
        <v>#N/A</v>
      </c>
    </row>
    <row r="2100" spans="1:9" ht="12.75" x14ac:dyDescent="0.2">
      <c r="A2100" s="17" t="str">
        <f>IF(ISBLANK(Comp!A2100)=TRUE,SPRT!A1477,Comp!A2100)</f>
        <v>SPRT</v>
      </c>
      <c r="B2100" s="26"/>
      <c r="C2100" s="33">
        <f>IF(ISBLANK(Comp!C2100)=TRUE,IF(SPRT!C2100=TRUE,SFIN!C2100,SPRT!C2100),Comp!C2100)</f>
        <v>0</v>
      </c>
      <c r="D2100" s="26"/>
      <c r="E2100" s="26"/>
      <c r="F2100" s="26"/>
      <c r="G2100" s="26"/>
      <c r="H2100" s="26"/>
      <c r="I2100" s="26" t="e">
        <f>VLOOKUP(C2100,DATABASE!A:C,3,0)</f>
        <v>#N/A</v>
      </c>
    </row>
    <row r="2101" spans="1:9" ht="12.75" x14ac:dyDescent="0.2">
      <c r="A2101" s="17" t="str">
        <f>IF(ISBLANK(Comp!A2101)=TRUE,SPRT!A1478,Comp!A2101)</f>
        <v>SPRT</v>
      </c>
      <c r="B2101" s="26"/>
      <c r="C2101" s="33">
        <f>IF(ISBLANK(Comp!C2101)=TRUE,IF(SPRT!C2101=TRUE,SFIN!C2101,SPRT!C2101),Comp!C2101)</f>
        <v>0</v>
      </c>
      <c r="D2101" s="26"/>
      <c r="E2101" s="26"/>
      <c r="F2101" s="26"/>
      <c r="G2101" s="26"/>
      <c r="H2101" s="26"/>
      <c r="I2101" s="26" t="e">
        <f>VLOOKUP(C2101,DATABASE!A:C,3,0)</f>
        <v>#N/A</v>
      </c>
    </row>
    <row r="2102" spans="1:9" ht="12.75" x14ac:dyDescent="0.2">
      <c r="A2102" s="17" t="str">
        <f>IF(ISBLANK(Comp!A2102)=TRUE,SPRT!A1479,Comp!A2102)</f>
        <v>SPRT</v>
      </c>
      <c r="B2102" s="26"/>
      <c r="C2102" s="33">
        <f>IF(ISBLANK(Comp!C2102)=TRUE,IF(SPRT!C2102=TRUE,SFIN!C2102,SPRT!C2102),Comp!C2102)</f>
        <v>0</v>
      </c>
      <c r="D2102" s="26"/>
      <c r="E2102" s="26"/>
      <c r="F2102" s="26"/>
      <c r="G2102" s="26"/>
      <c r="H2102" s="26"/>
      <c r="I2102" s="26" t="e">
        <f>VLOOKUP(C2102,DATABASE!A:C,3,0)</f>
        <v>#N/A</v>
      </c>
    </row>
    <row r="2103" spans="1:9" ht="12.75" x14ac:dyDescent="0.2">
      <c r="A2103" s="17" t="str">
        <f>IF(ISBLANK(Comp!A2103)=TRUE,SPRT!A1480,Comp!A2103)</f>
        <v>SPRT</v>
      </c>
      <c r="B2103" s="26"/>
      <c r="C2103" s="33">
        <f>IF(ISBLANK(Comp!C2103)=TRUE,IF(SPRT!C2103=TRUE,SFIN!C2103,SPRT!C2103),Comp!C2103)</f>
        <v>0</v>
      </c>
      <c r="D2103" s="26"/>
      <c r="E2103" s="26"/>
      <c r="F2103" s="26"/>
      <c r="G2103" s="26"/>
      <c r="H2103" s="26"/>
      <c r="I2103" s="26" t="e">
        <f>VLOOKUP(C2103,DATABASE!A:C,3,0)</f>
        <v>#N/A</v>
      </c>
    </row>
    <row r="2104" spans="1:9" ht="12.75" x14ac:dyDescent="0.2">
      <c r="A2104" s="17" t="str">
        <f>IF(ISBLANK(Comp!A2104)=TRUE,SPRT!A1481,Comp!A2104)</f>
        <v>SPRT</v>
      </c>
      <c r="B2104" s="26"/>
      <c r="C2104" s="33">
        <f>IF(ISBLANK(Comp!C2104)=TRUE,IF(SPRT!C2104=TRUE,SFIN!C2104,SPRT!C2104),Comp!C2104)</f>
        <v>0</v>
      </c>
      <c r="D2104" s="26"/>
      <c r="E2104" s="26"/>
      <c r="F2104" s="26"/>
      <c r="G2104" s="26"/>
      <c r="H2104" s="26"/>
      <c r="I2104" s="26" t="e">
        <f>VLOOKUP(C2104,DATABASE!A:C,3,0)</f>
        <v>#N/A</v>
      </c>
    </row>
    <row r="2105" spans="1:9" ht="12.75" x14ac:dyDescent="0.2">
      <c r="A2105" s="17" t="str">
        <f>IF(ISBLANK(Comp!A2105)=TRUE,SPRT!A1482,Comp!A2105)</f>
        <v>SPRT</v>
      </c>
      <c r="B2105" s="26"/>
      <c r="C2105" s="33">
        <f>IF(ISBLANK(Comp!C2105)=TRUE,IF(SPRT!C2105=TRUE,SFIN!C2105,SPRT!C2105),Comp!C2105)</f>
        <v>0</v>
      </c>
      <c r="D2105" s="26"/>
      <c r="E2105" s="26"/>
      <c r="F2105" s="26"/>
      <c r="G2105" s="26"/>
      <c r="H2105" s="26"/>
      <c r="I2105" s="26" t="e">
        <f>VLOOKUP(C2105,DATABASE!A:C,3,0)</f>
        <v>#N/A</v>
      </c>
    </row>
    <row r="2106" spans="1:9" ht="12.75" x14ac:dyDescent="0.2">
      <c r="A2106" s="17" t="str">
        <f>IF(ISBLANK(Comp!A2106)=TRUE,SPRT!A1483,Comp!A2106)</f>
        <v>SPRT</v>
      </c>
      <c r="B2106" s="26"/>
      <c r="C2106" s="33">
        <f>IF(ISBLANK(Comp!C2106)=TRUE,IF(SPRT!C2106=TRUE,SFIN!C2106,SPRT!C2106),Comp!C2106)</f>
        <v>0</v>
      </c>
      <c r="D2106" s="26"/>
      <c r="E2106" s="26"/>
      <c r="F2106" s="26"/>
      <c r="G2106" s="26"/>
      <c r="H2106" s="26"/>
      <c r="I2106" s="26" t="e">
        <f>VLOOKUP(C2106,DATABASE!A:C,3,0)</f>
        <v>#N/A</v>
      </c>
    </row>
    <row r="2107" spans="1:9" ht="12.75" x14ac:dyDescent="0.2">
      <c r="A2107" s="17" t="str">
        <f>IF(ISBLANK(Comp!A2107)=TRUE,SPRT!A1484,Comp!A2107)</f>
        <v>SPRT</v>
      </c>
      <c r="B2107" s="26"/>
      <c r="C2107" s="33">
        <f>IF(ISBLANK(Comp!C2107)=TRUE,IF(SPRT!C2107=TRUE,SFIN!C2107,SPRT!C2107),Comp!C2107)</f>
        <v>0</v>
      </c>
      <c r="D2107" s="26"/>
      <c r="E2107" s="26"/>
      <c r="F2107" s="26"/>
      <c r="G2107" s="26"/>
      <c r="H2107" s="26"/>
      <c r="I2107" s="26" t="e">
        <f>VLOOKUP(C2107,DATABASE!A:C,3,0)</f>
        <v>#N/A</v>
      </c>
    </row>
    <row r="2108" spans="1:9" ht="12.75" x14ac:dyDescent="0.2">
      <c r="A2108" s="17" t="str">
        <f>IF(ISBLANK(Comp!A2108)=TRUE,SPRT!A1485,Comp!A2108)</f>
        <v>SPRT</v>
      </c>
      <c r="B2108" s="26"/>
      <c r="C2108" s="33">
        <f>IF(ISBLANK(Comp!C2108)=TRUE,IF(SPRT!C2108=TRUE,SFIN!C2108,SPRT!C2108),Comp!C2108)</f>
        <v>0</v>
      </c>
      <c r="D2108" s="26"/>
      <c r="E2108" s="26"/>
      <c r="F2108" s="26"/>
      <c r="G2108" s="26"/>
      <c r="H2108" s="26"/>
      <c r="I2108" s="26" t="e">
        <f>VLOOKUP(C2108,DATABASE!A:C,3,0)</f>
        <v>#N/A</v>
      </c>
    </row>
    <row r="2109" spans="1:9" ht="12.75" x14ac:dyDescent="0.2">
      <c r="A2109" s="17" t="str">
        <f>IF(ISBLANK(Comp!A2109)=TRUE,SPRT!A1486,Comp!A2109)</f>
        <v>SPRT</v>
      </c>
      <c r="B2109" s="26"/>
      <c r="C2109" s="33">
        <f>IF(ISBLANK(Comp!C2109)=TRUE,IF(SPRT!C2109=TRUE,SFIN!C2109,SPRT!C2109),Comp!C2109)</f>
        <v>0</v>
      </c>
      <c r="D2109" s="26"/>
      <c r="E2109" s="26"/>
      <c r="F2109" s="26"/>
      <c r="G2109" s="26"/>
      <c r="H2109" s="26"/>
      <c r="I2109" s="26" t="e">
        <f>VLOOKUP(C2109,DATABASE!A:C,3,0)</f>
        <v>#N/A</v>
      </c>
    </row>
    <row r="2110" spans="1:9" ht="12.75" x14ac:dyDescent="0.2">
      <c r="A2110" s="17" t="str">
        <f>IF(ISBLANK(Comp!A2110)=TRUE,SPRT!A1487,Comp!A2110)</f>
        <v>SPRT</v>
      </c>
      <c r="B2110" s="26"/>
      <c r="C2110" s="33">
        <f>IF(ISBLANK(Comp!C2110)=TRUE,IF(SPRT!C2110=TRUE,SFIN!C2110,SPRT!C2110),Comp!C2110)</f>
        <v>0</v>
      </c>
      <c r="D2110" s="26"/>
      <c r="E2110" s="26"/>
      <c r="F2110" s="26"/>
      <c r="G2110" s="26"/>
      <c r="H2110" s="26"/>
      <c r="I2110" s="26" t="e">
        <f>VLOOKUP(C2110,DATABASE!A:C,3,0)</f>
        <v>#N/A</v>
      </c>
    </row>
    <row r="2111" spans="1:9" ht="12.75" x14ac:dyDescent="0.2">
      <c r="A2111" s="17" t="str">
        <f>IF(ISBLANK(Comp!A2111)=TRUE,SPRT!A1488,Comp!A2111)</f>
        <v>SPRT</v>
      </c>
      <c r="B2111" s="26"/>
      <c r="C2111" s="33">
        <f>IF(ISBLANK(Comp!C2111)=TRUE,IF(SPRT!C2111=TRUE,SFIN!C2111,SPRT!C2111),Comp!C2111)</f>
        <v>0</v>
      </c>
      <c r="D2111" s="26"/>
      <c r="E2111" s="26"/>
      <c r="F2111" s="26"/>
      <c r="G2111" s="26"/>
      <c r="H2111" s="26"/>
      <c r="I2111" s="26" t="e">
        <f>VLOOKUP(C2111,DATABASE!A:C,3,0)</f>
        <v>#N/A</v>
      </c>
    </row>
    <row r="2112" spans="1:9" ht="12.75" x14ac:dyDescent="0.2">
      <c r="A2112" s="17" t="str">
        <f>IF(ISBLANK(Comp!A2112)=TRUE,SPRT!A1489,Comp!A2112)</f>
        <v>SPRT</v>
      </c>
      <c r="B2112" s="26"/>
      <c r="C2112" s="33">
        <f>IF(ISBLANK(Comp!C2112)=TRUE,IF(SPRT!C2112=TRUE,SFIN!C2112,SPRT!C2112),Comp!C2112)</f>
        <v>0</v>
      </c>
      <c r="D2112" s="26"/>
      <c r="E2112" s="26"/>
      <c r="F2112" s="26"/>
      <c r="G2112" s="26"/>
      <c r="H2112" s="26"/>
      <c r="I2112" s="26" t="e">
        <f>VLOOKUP(C2112,DATABASE!A:C,3,0)</f>
        <v>#N/A</v>
      </c>
    </row>
    <row r="2113" spans="1:9" ht="12.75" x14ac:dyDescent="0.2">
      <c r="A2113" s="17" t="str">
        <f>IF(ISBLANK(Comp!A2113)=TRUE,SPRT!A1490,Comp!A2113)</f>
        <v>SPRT</v>
      </c>
      <c r="B2113" s="26"/>
      <c r="C2113" s="33">
        <f>IF(ISBLANK(Comp!C2113)=TRUE,IF(SPRT!C2113=TRUE,SFIN!C2113,SPRT!C2113),Comp!C2113)</f>
        <v>0</v>
      </c>
      <c r="D2113" s="26"/>
      <c r="E2113" s="26"/>
      <c r="F2113" s="26"/>
      <c r="G2113" s="26"/>
      <c r="H2113" s="26"/>
      <c r="I2113" s="26" t="e">
        <f>VLOOKUP(C2113,DATABASE!A:C,3,0)</f>
        <v>#N/A</v>
      </c>
    </row>
    <row r="2114" spans="1:9" ht="12.75" x14ac:dyDescent="0.2">
      <c r="A2114" s="17" t="str">
        <f>IF(ISBLANK(Comp!A2114)=TRUE,SPRT!A1491,Comp!A2114)</f>
        <v>SPRT</v>
      </c>
      <c r="B2114" s="26"/>
      <c r="C2114" s="33">
        <f>IF(ISBLANK(Comp!C2114)=TRUE,IF(SPRT!C2114=TRUE,SFIN!C2114,SPRT!C2114),Comp!C2114)</f>
        <v>0</v>
      </c>
      <c r="D2114" s="26"/>
      <c r="E2114" s="26"/>
      <c r="F2114" s="26"/>
      <c r="G2114" s="26"/>
      <c r="H2114" s="26"/>
      <c r="I2114" s="26" t="e">
        <f>VLOOKUP(C2114,DATABASE!A:C,3,0)</f>
        <v>#N/A</v>
      </c>
    </row>
    <row r="2115" spans="1:9" ht="12.75" x14ac:dyDescent="0.2">
      <c r="A2115" s="17" t="str">
        <f>IF(ISBLANK(Comp!A2115)=TRUE,SPRT!A1492,Comp!A2115)</f>
        <v>SPRT</v>
      </c>
      <c r="B2115" s="26"/>
      <c r="C2115" s="33">
        <f>IF(ISBLANK(Comp!C2115)=TRUE,IF(SPRT!C2115=TRUE,SFIN!C2115,SPRT!C2115),Comp!C2115)</f>
        <v>0</v>
      </c>
      <c r="D2115" s="26"/>
      <c r="E2115" s="26"/>
      <c r="F2115" s="26"/>
      <c r="G2115" s="26"/>
      <c r="H2115" s="26"/>
      <c r="I2115" s="26" t="e">
        <f>VLOOKUP(C2115,DATABASE!A:C,3,0)</f>
        <v>#N/A</v>
      </c>
    </row>
    <row r="2116" spans="1:9" ht="12.75" x14ac:dyDescent="0.2">
      <c r="A2116" s="17" t="str">
        <f>IF(ISBLANK(Comp!A2116)=TRUE,SPRT!A1493,Comp!A2116)</f>
        <v>SPRT</v>
      </c>
      <c r="B2116" s="26"/>
      <c r="C2116" s="33">
        <f>IF(ISBLANK(Comp!C2116)=TRUE,IF(SPRT!C2116=TRUE,SFIN!C2116,SPRT!C2116),Comp!C2116)</f>
        <v>0</v>
      </c>
      <c r="D2116" s="26"/>
      <c r="E2116" s="26"/>
      <c r="F2116" s="26"/>
      <c r="G2116" s="26"/>
      <c r="H2116" s="26"/>
      <c r="I2116" s="26" t="e">
        <f>VLOOKUP(C2116,DATABASE!A:C,3,0)</f>
        <v>#N/A</v>
      </c>
    </row>
    <row r="2117" spans="1:9" ht="12.75" x14ac:dyDescent="0.2">
      <c r="A2117" s="17" t="str">
        <f>IF(ISBLANK(Comp!A2117)=TRUE,SPRT!A1494,Comp!A2117)</f>
        <v>SPRT</v>
      </c>
      <c r="B2117" s="26"/>
      <c r="C2117" s="33">
        <f>IF(ISBLANK(Comp!C2117)=TRUE,IF(SPRT!C2117=TRUE,SFIN!C2117,SPRT!C2117),Comp!C2117)</f>
        <v>0</v>
      </c>
      <c r="D2117" s="26"/>
      <c r="E2117" s="26"/>
      <c r="F2117" s="26"/>
      <c r="G2117" s="26"/>
      <c r="H2117" s="26"/>
      <c r="I2117" s="26" t="e">
        <f>VLOOKUP(C2117,DATABASE!A:C,3,0)</f>
        <v>#N/A</v>
      </c>
    </row>
    <row r="2118" spans="1:9" ht="12.75" x14ac:dyDescent="0.2">
      <c r="A2118" s="17" t="str">
        <f>IF(ISBLANK(Comp!A2118)=TRUE,SPRT!A1495,Comp!A2118)</f>
        <v>SPRT</v>
      </c>
      <c r="B2118" s="26"/>
      <c r="C2118" s="33">
        <f>IF(ISBLANK(Comp!C2118)=TRUE,IF(SPRT!C2118=TRUE,SFIN!C2118,SPRT!C2118),Comp!C2118)</f>
        <v>0</v>
      </c>
      <c r="D2118" s="26"/>
      <c r="E2118" s="26"/>
      <c r="F2118" s="26"/>
      <c r="G2118" s="26"/>
      <c r="H2118" s="26"/>
      <c r="I2118" s="26" t="e">
        <f>VLOOKUP(C2118,DATABASE!A:C,3,0)</f>
        <v>#N/A</v>
      </c>
    </row>
    <row r="2119" spans="1:9" ht="12.75" x14ac:dyDescent="0.2">
      <c r="A2119" s="17" t="str">
        <f>IF(ISBLANK(Comp!A2119)=TRUE,SPRT!A1496,Comp!A2119)</f>
        <v>SPRT</v>
      </c>
      <c r="B2119" s="26"/>
      <c r="C2119" s="33">
        <f>IF(ISBLANK(Comp!C2119)=TRUE,IF(SPRT!C2119=TRUE,SFIN!C2119,SPRT!C2119),Comp!C2119)</f>
        <v>0</v>
      </c>
      <c r="D2119" s="26"/>
      <c r="E2119" s="26"/>
      <c r="F2119" s="26"/>
      <c r="G2119" s="26"/>
      <c r="H2119" s="26"/>
      <c r="I2119" s="26" t="e">
        <f>VLOOKUP(C2119,DATABASE!A:C,3,0)</f>
        <v>#N/A</v>
      </c>
    </row>
    <row r="2120" spans="1:9" ht="12.75" x14ac:dyDescent="0.2">
      <c r="A2120" s="17" t="str">
        <f>IF(ISBLANK(Comp!A2120)=TRUE,SPRT!A1497,Comp!A2120)</f>
        <v>SPRT</v>
      </c>
      <c r="B2120" s="26"/>
      <c r="C2120" s="33">
        <f>IF(ISBLANK(Comp!C2120)=TRUE,IF(SPRT!C2120=TRUE,SFIN!C2120,SPRT!C2120),Comp!C2120)</f>
        <v>0</v>
      </c>
      <c r="D2120" s="26"/>
      <c r="E2120" s="26"/>
      <c r="F2120" s="26"/>
      <c r="G2120" s="26"/>
      <c r="H2120" s="26"/>
      <c r="I2120" s="26" t="e">
        <f>VLOOKUP(C2120,DATABASE!A:C,3,0)</f>
        <v>#N/A</v>
      </c>
    </row>
    <row r="2121" spans="1:9" ht="12.75" x14ac:dyDescent="0.2">
      <c r="A2121" s="17" t="str">
        <f>IF(ISBLANK(Comp!A2121)=TRUE,SPRT!A1498,Comp!A2121)</f>
        <v>SPRT</v>
      </c>
      <c r="B2121" s="26"/>
      <c r="C2121" s="33">
        <f>IF(ISBLANK(Comp!C2121)=TRUE,IF(SPRT!C2121=TRUE,SFIN!C2121,SPRT!C2121),Comp!C2121)</f>
        <v>0</v>
      </c>
      <c r="D2121" s="26"/>
      <c r="E2121" s="26"/>
      <c r="F2121" s="26"/>
      <c r="G2121" s="26"/>
      <c r="H2121" s="26"/>
      <c r="I2121" s="26" t="e">
        <f>VLOOKUP(C2121,DATABASE!A:C,3,0)</f>
        <v>#N/A</v>
      </c>
    </row>
    <row r="2122" spans="1:9" ht="12.75" x14ac:dyDescent="0.2">
      <c r="A2122" s="17" t="str">
        <f>IF(ISBLANK(Comp!A2122)=TRUE,SPRT!A1499,Comp!A2122)</f>
        <v>SPRT</v>
      </c>
      <c r="B2122" s="26"/>
      <c r="C2122" s="33">
        <f>IF(ISBLANK(Comp!C2122)=TRUE,IF(SPRT!C2122=TRUE,SFIN!C2122,SPRT!C2122),Comp!C2122)</f>
        <v>0</v>
      </c>
      <c r="D2122" s="26"/>
      <c r="E2122" s="26"/>
      <c r="F2122" s="26"/>
      <c r="G2122" s="26"/>
      <c r="H2122" s="26"/>
      <c r="I2122" s="26" t="e">
        <f>VLOOKUP(C2122,DATABASE!A:C,3,0)</f>
        <v>#N/A</v>
      </c>
    </row>
    <row r="2123" spans="1:9" ht="12.75" x14ac:dyDescent="0.2">
      <c r="A2123" s="17" t="str">
        <f>IF(ISBLANK(Comp!A2123)=TRUE,SPRT!A1500,Comp!A2123)</f>
        <v>SPRT</v>
      </c>
      <c r="B2123" s="26"/>
      <c r="C2123" s="33">
        <f>IF(ISBLANK(Comp!C2123)=TRUE,IF(SPRT!C2123=TRUE,SFIN!C2123,SPRT!C2123),Comp!C2123)</f>
        <v>0</v>
      </c>
      <c r="D2123" s="26"/>
      <c r="E2123" s="26"/>
      <c r="F2123" s="26"/>
      <c r="G2123" s="26"/>
      <c r="H2123" s="26"/>
      <c r="I2123" s="26" t="e">
        <f>VLOOKUP(C2123,DATABASE!A:C,3,0)</f>
        <v>#N/A</v>
      </c>
    </row>
    <row r="2124" spans="1:9" ht="12.75" x14ac:dyDescent="0.2">
      <c r="A2124" s="17" t="str">
        <f>IF(ISBLANK(Comp!A2124)=TRUE,SPRT!A1501,Comp!A2124)</f>
        <v>SPRT</v>
      </c>
      <c r="B2124" s="26"/>
      <c r="C2124" s="33">
        <f>IF(ISBLANK(Comp!C2124)=TRUE,IF(SPRT!C2124=TRUE,SFIN!C2124,SPRT!C2124),Comp!C2124)</f>
        <v>0</v>
      </c>
      <c r="D2124" s="26"/>
      <c r="E2124" s="26"/>
      <c r="F2124" s="26"/>
      <c r="G2124" s="26"/>
      <c r="H2124" s="26"/>
      <c r="I2124" s="26" t="e">
        <f>VLOOKUP(C2124,DATABASE!A:C,3,0)</f>
        <v>#N/A</v>
      </c>
    </row>
    <row r="2125" spans="1:9" ht="12.75" x14ac:dyDescent="0.2">
      <c r="A2125" s="17" t="str">
        <f>IF(ISBLANK(Comp!A2125)=TRUE,SPRT!A1502,Comp!A2125)</f>
        <v>SPRT</v>
      </c>
      <c r="B2125" s="26"/>
      <c r="C2125" s="33">
        <f>IF(ISBLANK(Comp!C2125)=TRUE,IF(SPRT!C2125=TRUE,SFIN!C2125,SPRT!C2125),Comp!C2125)</f>
        <v>0</v>
      </c>
      <c r="D2125" s="26"/>
      <c r="E2125" s="26"/>
      <c r="F2125" s="26"/>
      <c r="G2125" s="26"/>
      <c r="H2125" s="26"/>
      <c r="I2125" s="26" t="e">
        <f>VLOOKUP(C2125,DATABASE!A:C,3,0)</f>
        <v>#N/A</v>
      </c>
    </row>
    <row r="2126" spans="1:9" ht="12.75" x14ac:dyDescent="0.2">
      <c r="A2126" s="17" t="str">
        <f>IF(ISBLANK(Comp!A2126)=TRUE,SPRT!A1503,Comp!A2126)</f>
        <v>SPRT</v>
      </c>
      <c r="B2126" s="26"/>
      <c r="C2126" s="33">
        <f>IF(ISBLANK(Comp!C2126)=TRUE,IF(SPRT!C2126=TRUE,SFIN!C2126,SPRT!C2126),Comp!C2126)</f>
        <v>0</v>
      </c>
      <c r="D2126" s="26"/>
      <c r="E2126" s="26"/>
      <c r="F2126" s="26"/>
      <c r="G2126" s="26"/>
      <c r="H2126" s="26"/>
      <c r="I2126" s="26" t="e">
        <f>VLOOKUP(C2126,DATABASE!A:C,3,0)</f>
        <v>#N/A</v>
      </c>
    </row>
    <row r="2127" spans="1:9" ht="12.75" x14ac:dyDescent="0.2">
      <c r="A2127" s="17" t="str">
        <f>IF(ISBLANK(Comp!A2127)=TRUE,SPRT!A1504,Comp!A2127)</f>
        <v>SPRT</v>
      </c>
      <c r="B2127" s="26"/>
      <c r="C2127" s="33">
        <f>IF(ISBLANK(Comp!C2127)=TRUE,IF(SPRT!C2127=TRUE,SFIN!C2127,SPRT!C2127),Comp!C2127)</f>
        <v>0</v>
      </c>
      <c r="D2127" s="26"/>
      <c r="E2127" s="26"/>
      <c r="F2127" s="26"/>
      <c r="G2127" s="26"/>
      <c r="H2127" s="26"/>
      <c r="I2127" s="26" t="e">
        <f>VLOOKUP(C2127,DATABASE!A:C,3,0)</f>
        <v>#N/A</v>
      </c>
    </row>
    <row r="2128" spans="1:9" ht="12.75" x14ac:dyDescent="0.2">
      <c r="A2128" s="17" t="str">
        <f>IF(ISBLANK(Comp!A2128)=TRUE,SPRT!A1505,Comp!A2128)</f>
        <v>SPRT</v>
      </c>
      <c r="B2128" s="26"/>
      <c r="C2128" s="33">
        <f>IF(ISBLANK(Comp!C2128)=TRUE,IF(SPRT!C2128=TRUE,SFIN!C2128,SPRT!C2128),Comp!C2128)</f>
        <v>0</v>
      </c>
      <c r="D2128" s="26"/>
      <c r="E2128" s="26"/>
      <c r="F2128" s="26"/>
      <c r="G2128" s="26"/>
      <c r="H2128" s="26"/>
      <c r="I2128" s="26" t="e">
        <f>VLOOKUP(C2128,DATABASE!A:C,3,0)</f>
        <v>#N/A</v>
      </c>
    </row>
    <row r="2129" spans="1:9" ht="12.75" x14ac:dyDescent="0.2">
      <c r="A2129" s="17" t="str">
        <f>IF(ISBLANK(Comp!A2129)=TRUE,SPRT!A1506,Comp!A2129)</f>
        <v>SPRT</v>
      </c>
      <c r="B2129" s="26"/>
      <c r="C2129" s="33">
        <f>IF(ISBLANK(Comp!C2129)=TRUE,IF(SPRT!C2129=TRUE,SFIN!C2129,SPRT!C2129),Comp!C2129)</f>
        <v>0</v>
      </c>
      <c r="D2129" s="26"/>
      <c r="E2129" s="26"/>
      <c r="F2129" s="26"/>
      <c r="G2129" s="26"/>
      <c r="H2129" s="26"/>
      <c r="I2129" s="26" t="e">
        <f>VLOOKUP(C2129,DATABASE!A:C,3,0)</f>
        <v>#N/A</v>
      </c>
    </row>
    <row r="2130" spans="1:9" ht="12.75" x14ac:dyDescent="0.2">
      <c r="A2130" s="17" t="str">
        <f>IF(ISBLANK(Comp!A2130)=TRUE,SPRT!A1507,Comp!A2130)</f>
        <v>SPRT</v>
      </c>
      <c r="B2130" s="26"/>
      <c r="C2130" s="33">
        <f>IF(ISBLANK(Comp!C2130)=TRUE,IF(SPRT!C2130=TRUE,SFIN!C2130,SPRT!C2130),Comp!C2130)</f>
        <v>0</v>
      </c>
      <c r="D2130" s="26"/>
      <c r="E2130" s="26"/>
      <c r="F2130" s="26"/>
      <c r="G2130" s="26"/>
      <c r="H2130" s="26"/>
      <c r="I2130" s="26" t="e">
        <f>VLOOKUP(C2130,DATABASE!A:C,3,0)</f>
        <v>#N/A</v>
      </c>
    </row>
    <row r="2131" spans="1:9" ht="12.75" x14ac:dyDescent="0.2">
      <c r="A2131" s="17" t="str">
        <f>IF(ISBLANK(Comp!A2131)=TRUE,SPRT!A1508,Comp!A2131)</f>
        <v>SPRT</v>
      </c>
      <c r="B2131" s="26"/>
      <c r="C2131" s="33">
        <f>IF(ISBLANK(Comp!C2131)=TRUE,IF(SPRT!C2131=TRUE,SFIN!C2131,SPRT!C2131),Comp!C2131)</f>
        <v>0</v>
      </c>
      <c r="D2131" s="26"/>
      <c r="E2131" s="26"/>
      <c r="F2131" s="26"/>
      <c r="G2131" s="26"/>
      <c r="H2131" s="26"/>
      <c r="I2131" s="26" t="e">
        <f>VLOOKUP(C2131,DATABASE!A:C,3,0)</f>
        <v>#N/A</v>
      </c>
    </row>
    <row r="2132" spans="1:9" ht="12.75" x14ac:dyDescent="0.2">
      <c r="A2132" s="17" t="str">
        <f>IF(ISBLANK(Comp!A2132)=TRUE,SPRT!A1509,Comp!A2132)</f>
        <v>SPRT</v>
      </c>
      <c r="B2132" s="26"/>
      <c r="C2132" s="33">
        <f>IF(ISBLANK(Comp!C2132)=TRUE,IF(SPRT!C2132=TRUE,SFIN!C2132,SPRT!C2132),Comp!C2132)</f>
        <v>0</v>
      </c>
      <c r="D2132" s="26"/>
      <c r="E2132" s="26"/>
      <c r="F2132" s="26"/>
      <c r="G2132" s="26"/>
      <c r="H2132" s="26"/>
      <c r="I2132" s="26" t="e">
        <f>VLOOKUP(C2132,DATABASE!A:C,3,0)</f>
        <v>#N/A</v>
      </c>
    </row>
    <row r="2133" spans="1:9" ht="12.75" x14ac:dyDescent="0.2">
      <c r="A2133" s="17" t="str">
        <f>IF(ISBLANK(Comp!A2133)=TRUE,SPRT!A1510,Comp!A2133)</f>
        <v>SPRT</v>
      </c>
      <c r="B2133" s="26"/>
      <c r="C2133" s="33">
        <f>IF(ISBLANK(Comp!C2133)=TRUE,IF(SPRT!C2133=TRUE,SFIN!C2133,SPRT!C2133),Comp!C2133)</f>
        <v>0</v>
      </c>
      <c r="D2133" s="26"/>
      <c r="E2133" s="26"/>
      <c r="F2133" s="26"/>
      <c r="G2133" s="26"/>
      <c r="H2133" s="26"/>
      <c r="I2133" s="26" t="e">
        <f>VLOOKUP(C2133,DATABASE!A:C,3,0)</f>
        <v>#N/A</v>
      </c>
    </row>
    <row r="2134" spans="1:9" ht="12.75" x14ac:dyDescent="0.2">
      <c r="A2134" s="17" t="str">
        <f>IF(ISBLANK(Comp!A2134)=TRUE,SPRT!A1511,Comp!A2134)</f>
        <v>SPRT</v>
      </c>
      <c r="B2134" s="26"/>
      <c r="C2134" s="33">
        <f>IF(ISBLANK(Comp!C2134)=TRUE,IF(SPRT!C2134=TRUE,SFIN!C2134,SPRT!C2134),Comp!C2134)</f>
        <v>0</v>
      </c>
      <c r="D2134" s="26"/>
      <c r="E2134" s="26"/>
      <c r="F2134" s="26"/>
      <c r="G2134" s="26"/>
      <c r="H2134" s="26"/>
      <c r="I2134" s="26" t="e">
        <f>VLOOKUP(C2134,DATABASE!A:C,3,0)</f>
        <v>#N/A</v>
      </c>
    </row>
    <row r="2135" spans="1:9" ht="12.75" x14ac:dyDescent="0.2">
      <c r="A2135" s="17" t="str">
        <f>IF(ISBLANK(Comp!A2135)=TRUE,SPRT!A1512,Comp!A2135)</f>
        <v>SPRT</v>
      </c>
      <c r="B2135" s="26"/>
      <c r="C2135" s="33">
        <f>IF(ISBLANK(Comp!C2135)=TRUE,IF(SPRT!C2135=TRUE,SFIN!C2135,SPRT!C2135),Comp!C2135)</f>
        <v>0</v>
      </c>
      <c r="D2135" s="26"/>
      <c r="E2135" s="26"/>
      <c r="F2135" s="26"/>
      <c r="G2135" s="26"/>
      <c r="H2135" s="26"/>
      <c r="I2135" s="26" t="e">
        <f>VLOOKUP(C2135,DATABASE!A:C,3,0)</f>
        <v>#N/A</v>
      </c>
    </row>
    <row r="2136" spans="1:9" ht="12.75" x14ac:dyDescent="0.2">
      <c r="A2136" s="17" t="str">
        <f>IF(ISBLANK(Comp!A2136)=TRUE,SPRT!A1513,Comp!A2136)</f>
        <v>SPRT</v>
      </c>
      <c r="B2136" s="26"/>
      <c r="C2136" s="33">
        <f>IF(ISBLANK(Comp!C2136)=TRUE,IF(SPRT!C2136=TRUE,SFIN!C2136,SPRT!C2136),Comp!C2136)</f>
        <v>0</v>
      </c>
      <c r="D2136" s="26"/>
      <c r="E2136" s="26"/>
      <c r="F2136" s="26"/>
      <c r="G2136" s="26"/>
      <c r="H2136" s="26"/>
      <c r="I2136" s="26" t="e">
        <f>VLOOKUP(C2136,DATABASE!A:C,3,0)</f>
        <v>#N/A</v>
      </c>
    </row>
    <row r="2137" spans="1:9" ht="12.75" x14ac:dyDescent="0.2">
      <c r="A2137" s="17" t="str">
        <f>IF(ISBLANK(Comp!A2137)=TRUE,SPRT!A1514,Comp!A2137)</f>
        <v>SPRT</v>
      </c>
      <c r="B2137" s="26"/>
      <c r="C2137" s="33">
        <f>IF(ISBLANK(Comp!C2137)=TRUE,IF(SPRT!C2137=TRUE,SFIN!C2137,SPRT!C2137),Comp!C2137)</f>
        <v>0</v>
      </c>
      <c r="D2137" s="26"/>
      <c r="E2137" s="26"/>
      <c r="F2137" s="26"/>
      <c r="G2137" s="26"/>
      <c r="H2137" s="26"/>
      <c r="I2137" s="26" t="e">
        <f>VLOOKUP(C2137,DATABASE!A:C,3,0)</f>
        <v>#N/A</v>
      </c>
    </row>
    <row r="2138" spans="1:9" ht="12.75" x14ac:dyDescent="0.2">
      <c r="A2138" s="17" t="str">
        <f>IF(ISBLANK(Comp!A2138)=TRUE,SPRT!A1515,Comp!A2138)</f>
        <v>SPRT</v>
      </c>
      <c r="B2138" s="26"/>
      <c r="C2138" s="33">
        <f>IF(ISBLANK(Comp!C2138)=TRUE,IF(SPRT!C2138=TRUE,SFIN!C2138,SPRT!C2138),Comp!C2138)</f>
        <v>0</v>
      </c>
      <c r="D2138" s="26"/>
      <c r="E2138" s="26"/>
      <c r="F2138" s="26"/>
      <c r="G2138" s="26"/>
      <c r="H2138" s="26"/>
      <c r="I2138" s="26" t="e">
        <f>VLOOKUP(C2138,DATABASE!A:C,3,0)</f>
        <v>#N/A</v>
      </c>
    </row>
    <row r="2139" spans="1:9" ht="12.75" x14ac:dyDescent="0.2">
      <c r="A2139" s="17" t="str">
        <f>IF(ISBLANK(Comp!A2139)=TRUE,SPRT!A1516,Comp!A2139)</f>
        <v>SPRT</v>
      </c>
      <c r="B2139" s="26"/>
      <c r="C2139" s="33">
        <f>IF(ISBLANK(Comp!C2139)=TRUE,IF(SPRT!C2139=TRUE,SFIN!C2139,SPRT!C2139),Comp!C2139)</f>
        <v>0</v>
      </c>
      <c r="D2139" s="26"/>
      <c r="E2139" s="26"/>
      <c r="F2139" s="26"/>
      <c r="G2139" s="26"/>
      <c r="H2139" s="26"/>
      <c r="I2139" s="26" t="e">
        <f>VLOOKUP(C2139,DATABASE!A:C,3,0)</f>
        <v>#N/A</v>
      </c>
    </row>
    <row r="2140" spans="1:9" ht="12.75" x14ac:dyDescent="0.2">
      <c r="A2140" s="17" t="str">
        <f>IF(ISBLANK(Comp!A2140)=TRUE,SPRT!A1517,Comp!A2140)</f>
        <v>SPRT</v>
      </c>
      <c r="B2140" s="26"/>
      <c r="C2140" s="33">
        <f>IF(ISBLANK(Comp!C2140)=TRUE,IF(SPRT!C2140=TRUE,SFIN!C2140,SPRT!C2140),Comp!C2140)</f>
        <v>0</v>
      </c>
      <c r="D2140" s="26"/>
      <c r="E2140" s="26"/>
      <c r="F2140" s="26"/>
      <c r="G2140" s="26"/>
      <c r="H2140" s="26"/>
      <c r="I2140" s="26" t="e">
        <f>VLOOKUP(C2140,DATABASE!A:C,3,0)</f>
        <v>#N/A</v>
      </c>
    </row>
    <row r="2141" spans="1:9" ht="12.75" x14ac:dyDescent="0.2">
      <c r="A2141" s="17" t="str">
        <f>IF(ISBLANK(Comp!A2141)=TRUE,SPRT!A1518,Comp!A2141)</f>
        <v>SPRT</v>
      </c>
      <c r="B2141" s="26"/>
      <c r="C2141" s="33">
        <f>IF(ISBLANK(Comp!C2141)=TRUE,IF(SPRT!C2141=TRUE,SFIN!C2141,SPRT!C2141),Comp!C2141)</f>
        <v>0</v>
      </c>
      <c r="D2141" s="26"/>
      <c r="E2141" s="26"/>
      <c r="F2141" s="26"/>
      <c r="G2141" s="26"/>
      <c r="H2141" s="26"/>
      <c r="I2141" s="26" t="e">
        <f>VLOOKUP(C2141,DATABASE!A:C,3,0)</f>
        <v>#N/A</v>
      </c>
    </row>
    <row r="2142" spans="1:9" ht="12.75" x14ac:dyDescent="0.2">
      <c r="A2142" s="17" t="str">
        <f>IF(ISBLANK(Comp!A2142)=TRUE,SPRT!A1519,Comp!A2142)</f>
        <v>SPRT</v>
      </c>
      <c r="B2142" s="26"/>
      <c r="C2142" s="33">
        <f>IF(ISBLANK(Comp!C2142)=TRUE,IF(SPRT!C2142=TRUE,SFIN!C2142,SPRT!C2142),Comp!C2142)</f>
        <v>0</v>
      </c>
      <c r="D2142" s="26"/>
      <c r="E2142" s="26"/>
      <c r="F2142" s="26"/>
      <c r="G2142" s="26"/>
      <c r="H2142" s="26"/>
      <c r="I2142" s="26" t="e">
        <f>VLOOKUP(C2142,DATABASE!A:C,3,0)</f>
        <v>#N/A</v>
      </c>
    </row>
    <row r="2143" spans="1:9" ht="12.75" x14ac:dyDescent="0.2">
      <c r="A2143" s="17" t="str">
        <f>IF(ISBLANK(Comp!A2143)=TRUE,SPRT!A1520,Comp!A2143)</f>
        <v>SPRT</v>
      </c>
      <c r="B2143" s="26"/>
      <c r="C2143" s="33">
        <f>IF(ISBLANK(Comp!C2143)=TRUE,IF(SPRT!C2143=TRUE,SFIN!C2143,SPRT!C2143),Comp!C2143)</f>
        <v>0</v>
      </c>
      <c r="D2143" s="26"/>
      <c r="E2143" s="26"/>
      <c r="F2143" s="26"/>
      <c r="G2143" s="26"/>
      <c r="H2143" s="26"/>
      <c r="I2143" s="26" t="e">
        <f>VLOOKUP(C2143,DATABASE!A:C,3,0)</f>
        <v>#N/A</v>
      </c>
    </row>
    <row r="2144" spans="1:9" ht="12.75" x14ac:dyDescent="0.2">
      <c r="A2144" s="17" t="str">
        <f>IF(ISBLANK(Comp!A2144)=TRUE,SPRT!A1521,Comp!A2144)</f>
        <v>SPRT</v>
      </c>
      <c r="B2144" s="26"/>
      <c r="C2144" s="33">
        <f>IF(ISBLANK(Comp!C2144)=TRUE,IF(SPRT!C2144=TRUE,SFIN!C2144,SPRT!C2144),Comp!C2144)</f>
        <v>0</v>
      </c>
      <c r="D2144" s="26"/>
      <c r="E2144" s="26"/>
      <c r="F2144" s="26"/>
      <c r="G2144" s="26"/>
      <c r="H2144" s="26"/>
      <c r="I2144" s="26" t="e">
        <f>VLOOKUP(C2144,DATABASE!A:C,3,0)</f>
        <v>#N/A</v>
      </c>
    </row>
    <row r="2145" spans="1:9" ht="12.75" x14ac:dyDescent="0.2">
      <c r="A2145" s="17" t="str">
        <f>IF(ISBLANK(Comp!A2145)=TRUE,SPRT!A1522,Comp!A2145)</f>
        <v>SPRT</v>
      </c>
      <c r="B2145" s="26"/>
      <c r="C2145" s="33">
        <f>IF(ISBLANK(Comp!C2145)=TRUE,IF(SPRT!C2145=TRUE,SFIN!C2145,SPRT!C2145),Comp!C2145)</f>
        <v>0</v>
      </c>
      <c r="D2145" s="26"/>
      <c r="E2145" s="26"/>
      <c r="F2145" s="26"/>
      <c r="G2145" s="26"/>
      <c r="H2145" s="26"/>
      <c r="I2145" s="26" t="e">
        <f>VLOOKUP(C2145,DATABASE!A:C,3,0)</f>
        <v>#N/A</v>
      </c>
    </row>
    <row r="2146" spans="1:9" ht="12.75" x14ac:dyDescent="0.2">
      <c r="A2146" s="17" t="str">
        <f>IF(ISBLANK(Comp!A2146)=TRUE,SPRT!A1523,Comp!A2146)</f>
        <v>SPRT</v>
      </c>
      <c r="B2146" s="26"/>
      <c r="C2146" s="33">
        <f>IF(ISBLANK(Comp!C2146)=TRUE,IF(SPRT!C2146=TRUE,SFIN!C2146,SPRT!C2146),Comp!C2146)</f>
        <v>0</v>
      </c>
      <c r="D2146" s="26"/>
      <c r="E2146" s="26"/>
      <c r="F2146" s="26"/>
      <c r="G2146" s="26"/>
      <c r="H2146" s="26"/>
      <c r="I2146" s="26" t="e">
        <f>VLOOKUP(C2146,DATABASE!A:C,3,0)</f>
        <v>#N/A</v>
      </c>
    </row>
    <row r="2147" spans="1:9" ht="12.75" x14ac:dyDescent="0.2">
      <c r="A2147" s="17" t="str">
        <f>IF(ISBLANK(Comp!A2147)=TRUE,SPRT!A1524,Comp!A2147)</f>
        <v>SPRT</v>
      </c>
      <c r="B2147" s="26"/>
      <c r="C2147" s="33">
        <f>IF(ISBLANK(Comp!C2147)=TRUE,IF(SPRT!C2147=TRUE,SFIN!C2147,SPRT!C2147),Comp!C2147)</f>
        <v>0</v>
      </c>
      <c r="D2147" s="26"/>
      <c r="E2147" s="26"/>
      <c r="F2147" s="26"/>
      <c r="G2147" s="26"/>
      <c r="H2147" s="26"/>
      <c r="I2147" s="26" t="e">
        <f>VLOOKUP(C2147,DATABASE!A:C,3,0)</f>
        <v>#N/A</v>
      </c>
    </row>
    <row r="2148" spans="1:9" ht="12.75" x14ac:dyDescent="0.2">
      <c r="A2148" s="17" t="str">
        <f>IF(ISBLANK(Comp!A2148)=TRUE,SPRT!A1525,Comp!A2148)</f>
        <v>SPRT</v>
      </c>
      <c r="B2148" s="26"/>
      <c r="C2148" s="33">
        <f>IF(ISBLANK(Comp!C2148)=TRUE,IF(SPRT!C2148=TRUE,SFIN!C2148,SPRT!C2148),Comp!C2148)</f>
        <v>0</v>
      </c>
      <c r="D2148" s="26"/>
      <c r="E2148" s="26"/>
      <c r="F2148" s="26"/>
      <c r="G2148" s="26"/>
      <c r="H2148" s="26"/>
      <c r="I2148" s="26" t="e">
        <f>VLOOKUP(C2148,DATABASE!A:C,3,0)</f>
        <v>#N/A</v>
      </c>
    </row>
    <row r="2149" spans="1:9" ht="12.75" x14ac:dyDescent="0.2">
      <c r="A2149" s="17" t="str">
        <f>IF(ISBLANK(Comp!A2149)=TRUE,SPRT!A1526,Comp!A2149)</f>
        <v>SPRT</v>
      </c>
      <c r="B2149" s="26"/>
      <c r="C2149" s="33">
        <f>IF(ISBLANK(Comp!C2149)=TRUE,IF(SPRT!C2149=TRUE,SFIN!C2149,SPRT!C2149),Comp!C2149)</f>
        <v>0</v>
      </c>
      <c r="D2149" s="26"/>
      <c r="E2149" s="26"/>
      <c r="F2149" s="26"/>
      <c r="G2149" s="26"/>
      <c r="H2149" s="26"/>
      <c r="I2149" s="26" t="e">
        <f>VLOOKUP(C2149,DATABASE!A:C,3,0)</f>
        <v>#N/A</v>
      </c>
    </row>
    <row r="2150" spans="1:9" ht="12.75" x14ac:dyDescent="0.2">
      <c r="A2150" s="17" t="str">
        <f>IF(ISBLANK(Comp!A2150)=TRUE,SPRT!A1527,Comp!A2150)</f>
        <v>SPRT</v>
      </c>
      <c r="B2150" s="26"/>
      <c r="C2150" s="33">
        <f>IF(ISBLANK(Comp!C2150)=TRUE,IF(SPRT!C2150=TRUE,SFIN!C2150,SPRT!C2150),Comp!C2150)</f>
        <v>0</v>
      </c>
      <c r="D2150" s="26"/>
      <c r="E2150" s="26"/>
      <c r="F2150" s="26"/>
      <c r="G2150" s="26"/>
      <c r="H2150" s="26"/>
      <c r="I2150" s="26" t="e">
        <f>VLOOKUP(C2150,DATABASE!A:C,3,0)</f>
        <v>#N/A</v>
      </c>
    </row>
    <row r="2151" spans="1:9" ht="12.75" x14ac:dyDescent="0.2">
      <c r="A2151" s="17" t="str">
        <f>IF(ISBLANK(Comp!A2151)=TRUE,SPRT!A1528,Comp!A2151)</f>
        <v>SPRT</v>
      </c>
      <c r="B2151" s="26"/>
      <c r="C2151" s="33">
        <f>IF(ISBLANK(Comp!C2151)=TRUE,IF(SPRT!C2151=TRUE,SFIN!C2151,SPRT!C2151),Comp!C2151)</f>
        <v>0</v>
      </c>
      <c r="D2151" s="26"/>
      <c r="E2151" s="26"/>
      <c r="F2151" s="26"/>
      <c r="G2151" s="26"/>
      <c r="H2151" s="26"/>
      <c r="I2151" s="26" t="e">
        <f>VLOOKUP(C2151,DATABASE!A:C,3,0)</f>
        <v>#N/A</v>
      </c>
    </row>
    <row r="2152" spans="1:9" ht="12.75" x14ac:dyDescent="0.2">
      <c r="A2152" s="17" t="str">
        <f>IF(ISBLANK(Comp!A2152)=TRUE,SPRT!A1529,Comp!A2152)</f>
        <v>SPRT</v>
      </c>
      <c r="B2152" s="26"/>
      <c r="C2152" s="33">
        <f>IF(ISBLANK(Comp!C2152)=TRUE,IF(SPRT!C2152=TRUE,SFIN!C2152,SPRT!C2152),Comp!C2152)</f>
        <v>0</v>
      </c>
      <c r="D2152" s="26"/>
      <c r="E2152" s="26"/>
      <c r="F2152" s="26"/>
      <c r="G2152" s="26"/>
      <c r="H2152" s="26"/>
      <c r="I2152" s="26" t="e">
        <f>VLOOKUP(C2152,DATABASE!A:C,3,0)</f>
        <v>#N/A</v>
      </c>
    </row>
    <row r="2153" spans="1:9" ht="12.75" x14ac:dyDescent="0.2">
      <c r="A2153" s="17" t="str">
        <f>IF(ISBLANK(Comp!A2153)=TRUE,SPRT!A1530,Comp!A2153)</f>
        <v>SPRT</v>
      </c>
      <c r="B2153" s="26"/>
      <c r="C2153" s="33">
        <f>IF(ISBLANK(Comp!C2153)=TRUE,IF(SPRT!C2153=TRUE,SFIN!C2153,SPRT!C2153),Comp!C2153)</f>
        <v>0</v>
      </c>
      <c r="D2153" s="26"/>
      <c r="E2153" s="26"/>
      <c r="F2153" s="26"/>
      <c r="G2153" s="26"/>
      <c r="H2153" s="26"/>
      <c r="I2153" s="26" t="e">
        <f>VLOOKUP(C2153,DATABASE!A:C,3,0)</f>
        <v>#N/A</v>
      </c>
    </row>
    <row r="2154" spans="1:9" ht="12.75" x14ac:dyDescent="0.2">
      <c r="A2154" s="17">
        <f>IF(ISBLANK(Comp!A2154)=TRUE,SPRT!A1531,Comp!A2154)</f>
        <v>0</v>
      </c>
      <c r="B2154" s="25"/>
      <c r="C2154" s="33">
        <f>IF(ISBLANK(Comp!C2154)=TRUE,IF(SPRT!C2154=TRUE,SFIN!C2154,SPRT!C2154),Comp!C2154)</f>
        <v>0</v>
      </c>
      <c r="D2154" s="25"/>
      <c r="E2154" s="25"/>
      <c r="F2154" s="25"/>
      <c r="G2154" s="25"/>
      <c r="H2154" s="25"/>
      <c r="I2154" s="25" t="e">
        <f>VLOOKUP(C2154,DATABASE!A:C,3,0)</f>
        <v>#N/A</v>
      </c>
    </row>
    <row r="2155" spans="1:9" ht="12.75" x14ac:dyDescent="0.2">
      <c r="A2155" s="17">
        <f>IF(ISBLANK(Comp!A2155)=TRUE,SPRT!A1532,Comp!A2155)</f>
        <v>0</v>
      </c>
      <c r="B2155" s="25"/>
      <c r="C2155" s="33">
        <f>IF(ISBLANK(Comp!C2155)=TRUE,IF(SPRT!C2155=TRUE,SFIN!C2155,SPRT!C2155),Comp!C2155)</f>
        <v>0</v>
      </c>
      <c r="D2155" s="25"/>
      <c r="E2155" s="25"/>
      <c r="F2155" s="25"/>
      <c r="G2155" s="25"/>
      <c r="H2155" s="25"/>
      <c r="I2155" s="25" t="e">
        <f>VLOOKUP(C2155,DATABASE!A:C,3,0)</f>
        <v>#N/A</v>
      </c>
    </row>
    <row r="2156" spans="1:9" ht="12.75" x14ac:dyDescent="0.2">
      <c r="A2156" s="17">
        <f>IF(ISBLANK(Comp!A2156)=TRUE,SPRT!A1533,Comp!A2156)</f>
        <v>0</v>
      </c>
      <c r="B2156" s="25"/>
      <c r="C2156" s="33">
        <f>IF(ISBLANK(Comp!C2156)=TRUE,IF(SPRT!C2156=TRUE,SFIN!C2156,SPRT!C2156),Comp!C2156)</f>
        <v>0</v>
      </c>
      <c r="D2156" s="25"/>
      <c r="E2156" s="25"/>
      <c r="F2156" s="25"/>
      <c r="G2156" s="25"/>
      <c r="H2156" s="25"/>
      <c r="I2156" s="25" t="e">
        <f>VLOOKUP(C2156,DATABASE!A:C,3,0)</f>
        <v>#N/A</v>
      </c>
    </row>
    <row r="2157" spans="1:9" ht="12.75" x14ac:dyDescent="0.2">
      <c r="A2157" s="17">
        <f>IF(ISBLANK(Comp!A2157)=TRUE,SPRT!A1534,Comp!A2157)</f>
        <v>0</v>
      </c>
      <c r="B2157" s="25"/>
      <c r="C2157" s="33">
        <f>IF(ISBLANK(Comp!C2157)=TRUE,IF(SPRT!C2157=TRUE,SFIN!C2157,SPRT!C2157),Comp!C2157)</f>
        <v>0</v>
      </c>
      <c r="D2157" s="25"/>
      <c r="E2157" s="25"/>
      <c r="F2157" s="25"/>
      <c r="G2157" s="25"/>
      <c r="H2157" s="25"/>
      <c r="I2157" s="25" t="e">
        <f>VLOOKUP(C2157,DATABASE!A:C,3,0)</f>
        <v>#N/A</v>
      </c>
    </row>
    <row r="2158" spans="1:9" ht="12.75" x14ac:dyDescent="0.2">
      <c r="A2158" s="17">
        <f>IF(ISBLANK(Comp!A2158)=TRUE,SPRT!A1535,Comp!A2158)</f>
        <v>0</v>
      </c>
      <c r="B2158" s="25"/>
      <c r="C2158" s="33">
        <f>IF(ISBLANK(Comp!C2158)=TRUE,IF(SPRT!C2158=TRUE,SFIN!C2158,SPRT!C2158),Comp!C2158)</f>
        <v>0</v>
      </c>
      <c r="D2158" s="25"/>
      <c r="E2158" s="25"/>
      <c r="F2158" s="25"/>
      <c r="G2158" s="25"/>
      <c r="H2158" s="25"/>
      <c r="I2158" s="25" t="e">
        <f>VLOOKUP(C2158,DATABASE!A:C,3,0)</f>
        <v>#N/A</v>
      </c>
    </row>
    <row r="2159" spans="1:9" ht="12.75" x14ac:dyDescent="0.2">
      <c r="A2159" s="17">
        <f>IF(ISBLANK(Comp!A2159)=TRUE,SPRT!A1536,Comp!A2159)</f>
        <v>0</v>
      </c>
      <c r="B2159" s="25"/>
      <c r="C2159" s="33">
        <f>IF(ISBLANK(Comp!C2159)=TRUE,IF(SPRT!C2159=TRUE,SFIN!C2159,SPRT!C2159),Comp!C2159)</f>
        <v>0</v>
      </c>
      <c r="D2159" s="25"/>
      <c r="E2159" s="25"/>
      <c r="F2159" s="25"/>
      <c r="G2159" s="25"/>
      <c r="H2159" s="25"/>
      <c r="I2159" s="25" t="e">
        <f>VLOOKUP(C2159,DATABASE!A:C,3,0)</f>
        <v>#N/A</v>
      </c>
    </row>
    <row r="2160" spans="1:9" ht="12.75" x14ac:dyDescent="0.2">
      <c r="A2160" s="17">
        <f>IF(ISBLANK(Comp!A2160)=TRUE,SPRT!A1537,Comp!A2160)</f>
        <v>0</v>
      </c>
      <c r="B2160" s="25"/>
      <c r="C2160" s="33">
        <f>IF(ISBLANK(Comp!C2160)=TRUE,IF(SPRT!C2160=TRUE,SFIN!C2160,SPRT!C2160),Comp!C2160)</f>
        <v>0</v>
      </c>
      <c r="D2160" s="25"/>
      <c r="E2160" s="25"/>
      <c r="F2160" s="25"/>
      <c r="G2160" s="25"/>
      <c r="H2160" s="25"/>
      <c r="I2160" s="25" t="e">
        <f>VLOOKUP(C2160,DATABASE!A:C,3,0)</f>
        <v>#N/A</v>
      </c>
    </row>
    <row r="2161" spans="1:9" ht="12.75" x14ac:dyDescent="0.2">
      <c r="A2161" s="17">
        <f>IF(ISBLANK(Comp!A2161)=TRUE,SPRT!A1538,Comp!A2161)</f>
        <v>0</v>
      </c>
      <c r="B2161" s="25"/>
      <c r="C2161" s="33">
        <f>IF(ISBLANK(Comp!C2161)=TRUE,IF(SPRT!C2161=TRUE,SFIN!C2161,SPRT!C2161),Comp!C2161)</f>
        <v>0</v>
      </c>
      <c r="D2161" s="25"/>
      <c r="E2161" s="25"/>
      <c r="F2161" s="25"/>
      <c r="G2161" s="25"/>
      <c r="H2161" s="25"/>
      <c r="I2161" s="25" t="e">
        <f>VLOOKUP(C2161,DATABASE!A:C,3,0)</f>
        <v>#N/A</v>
      </c>
    </row>
    <row r="2162" spans="1:9" ht="12.75" x14ac:dyDescent="0.2">
      <c r="A2162" s="17">
        <f>IF(ISBLANK(Comp!A2162)=TRUE,SPRT!A1539,Comp!A2162)</f>
        <v>0</v>
      </c>
      <c r="B2162" s="25"/>
      <c r="C2162" s="33">
        <f>IF(ISBLANK(Comp!C2162)=TRUE,IF(SPRT!C2162=TRUE,SFIN!C2162,SPRT!C2162),Comp!C2162)</f>
        <v>0</v>
      </c>
      <c r="D2162" s="25"/>
      <c r="E2162" s="25"/>
      <c r="F2162" s="25"/>
      <c r="G2162" s="25"/>
      <c r="H2162" s="25"/>
      <c r="I2162" s="25" t="e">
        <f>VLOOKUP(C2162,DATABASE!A:C,3,0)</f>
        <v>#N/A</v>
      </c>
    </row>
    <row r="2163" spans="1:9" ht="12.75" x14ac:dyDescent="0.2">
      <c r="A2163" s="17">
        <f>IF(ISBLANK(Comp!A2163)=TRUE,SPRT!A1540,Comp!A2163)</f>
        <v>0</v>
      </c>
      <c r="B2163" s="25"/>
      <c r="C2163" s="33">
        <f>IF(ISBLANK(Comp!C2163)=TRUE,IF(SPRT!C2163=TRUE,SFIN!C2163,SPRT!C2163),Comp!C2163)</f>
        <v>0</v>
      </c>
      <c r="D2163" s="25"/>
      <c r="E2163" s="25"/>
      <c r="F2163" s="25"/>
      <c r="G2163" s="25"/>
      <c r="H2163" s="25"/>
      <c r="I2163" s="25" t="e">
        <f>VLOOKUP(C2163,DATABASE!A:C,3,0)</f>
        <v>#N/A</v>
      </c>
    </row>
    <row r="2164" spans="1:9" ht="12.75" x14ac:dyDescent="0.2">
      <c r="A2164" s="17">
        <f>IF(ISBLANK(Comp!A2164)=TRUE,SPRT!A1541,Comp!A2164)</f>
        <v>0</v>
      </c>
      <c r="B2164" s="25"/>
      <c r="C2164" s="33">
        <f>IF(ISBLANK(Comp!C2164)=TRUE,IF(SPRT!C2164=TRUE,SFIN!C2164,SPRT!C2164),Comp!C2164)</f>
        <v>0</v>
      </c>
      <c r="D2164" s="25"/>
      <c r="E2164" s="25"/>
      <c r="F2164" s="25"/>
      <c r="G2164" s="25"/>
      <c r="H2164" s="25"/>
      <c r="I2164" s="25" t="e">
        <f>VLOOKUP(C2164,DATABASE!A:C,3,0)</f>
        <v>#N/A</v>
      </c>
    </row>
    <row r="2165" spans="1:9" ht="12.75" x14ac:dyDescent="0.2">
      <c r="A2165" s="17">
        <f>IF(ISBLANK(Comp!A2165)=TRUE,SPRT!A1542,Comp!A2165)</f>
        <v>0</v>
      </c>
      <c r="B2165" s="25"/>
      <c r="C2165" s="33">
        <f>IF(ISBLANK(Comp!C2165)=TRUE,IF(SPRT!C2165=TRUE,SFIN!C2165,SPRT!C2165),Comp!C2165)</f>
        <v>0</v>
      </c>
      <c r="D2165" s="25"/>
      <c r="E2165" s="25"/>
      <c r="F2165" s="25"/>
      <c r="G2165" s="25"/>
      <c r="H2165" s="25"/>
      <c r="I2165" s="25" t="e">
        <f>VLOOKUP(C2165,DATABASE!A:C,3,0)</f>
        <v>#N/A</v>
      </c>
    </row>
    <row r="2166" spans="1:9" ht="12.75" x14ac:dyDescent="0.2">
      <c r="A2166" s="17">
        <f>IF(ISBLANK(Comp!A2166)=TRUE,SPRT!A1543,Comp!A2166)</f>
        <v>0</v>
      </c>
      <c r="B2166" s="25"/>
      <c r="C2166" s="33">
        <f>IF(ISBLANK(Comp!C2166)=TRUE,IF(SPRT!C2166=TRUE,SFIN!C2166,SPRT!C2166),Comp!C2166)</f>
        <v>0</v>
      </c>
      <c r="D2166" s="25"/>
      <c r="E2166" s="25"/>
      <c r="F2166" s="25"/>
      <c r="G2166" s="25"/>
      <c r="H2166" s="25"/>
      <c r="I2166" s="25" t="e">
        <f>VLOOKUP(C2166,DATABASE!A:C,3,0)</f>
        <v>#N/A</v>
      </c>
    </row>
    <row r="2167" spans="1:9" ht="12.75" x14ac:dyDescent="0.2">
      <c r="A2167" s="17">
        <f>IF(ISBLANK(Comp!A2167)=TRUE,SPRT!A1544,Comp!A2167)</f>
        <v>0</v>
      </c>
      <c r="B2167" s="25"/>
      <c r="C2167" s="33">
        <f>IF(ISBLANK(Comp!C2167)=TRUE,IF(SPRT!C2167=TRUE,SFIN!C2167,SPRT!C2167),Comp!C2167)</f>
        <v>0</v>
      </c>
      <c r="D2167" s="25"/>
      <c r="E2167" s="25"/>
      <c r="F2167" s="25"/>
      <c r="G2167" s="25"/>
      <c r="H2167" s="25"/>
      <c r="I2167" s="25" t="e">
        <f>VLOOKUP(C2167,DATABASE!A:C,3,0)</f>
        <v>#N/A</v>
      </c>
    </row>
    <row r="2168" spans="1:9" ht="12.75" x14ac:dyDescent="0.2">
      <c r="A2168" s="17">
        <f>IF(ISBLANK(Comp!A2168)=TRUE,SPRT!A1545,Comp!A2168)</f>
        <v>0</v>
      </c>
      <c r="B2168" s="25"/>
      <c r="C2168" s="33">
        <f>IF(ISBLANK(Comp!C2168)=TRUE,IF(SPRT!C2168=TRUE,SFIN!C2168,SPRT!C2168),Comp!C2168)</f>
        <v>0</v>
      </c>
      <c r="D2168" s="25"/>
      <c r="E2168" s="25"/>
      <c r="F2168" s="25"/>
      <c r="G2168" s="25"/>
      <c r="H2168" s="25"/>
      <c r="I2168" s="25" t="e">
        <f>VLOOKUP(C2168,DATABASE!A:C,3,0)</f>
        <v>#N/A</v>
      </c>
    </row>
    <row r="2169" spans="1:9" ht="12.75" x14ac:dyDescent="0.2">
      <c r="A2169" s="17">
        <f>IF(ISBLANK(Comp!A2169)=TRUE,SPRT!A1546,Comp!A2169)</f>
        <v>0</v>
      </c>
      <c r="B2169" s="25"/>
      <c r="C2169" s="33">
        <f>IF(ISBLANK(Comp!C2169)=TRUE,IF(SPRT!C2169=TRUE,SFIN!C2169,SPRT!C2169),Comp!C2169)</f>
        <v>0</v>
      </c>
      <c r="D2169" s="25"/>
      <c r="E2169" s="25"/>
      <c r="F2169" s="25"/>
      <c r="G2169" s="25"/>
      <c r="H2169" s="25"/>
      <c r="I2169" s="25" t="e">
        <f>VLOOKUP(C2169,DATABASE!A:C,3,0)</f>
        <v>#N/A</v>
      </c>
    </row>
    <row r="2170" spans="1:9" ht="12.75" x14ac:dyDescent="0.2">
      <c r="A2170" s="17">
        <f>IF(ISBLANK(Comp!A2170)=TRUE,SPRT!A1547,Comp!A2170)</f>
        <v>0</v>
      </c>
      <c r="B2170" s="25"/>
      <c r="C2170" s="33">
        <f>IF(ISBLANK(Comp!C2170)=TRUE,IF(SPRT!C2170=TRUE,SFIN!C2170,SPRT!C2170),Comp!C2170)</f>
        <v>0</v>
      </c>
      <c r="D2170" s="25"/>
      <c r="E2170" s="25"/>
      <c r="F2170" s="25"/>
      <c r="G2170" s="25"/>
      <c r="H2170" s="25"/>
      <c r="I2170" s="25" t="e">
        <f>VLOOKUP(C2170,DATABASE!A:C,3,0)</f>
        <v>#N/A</v>
      </c>
    </row>
    <row r="2171" spans="1:9" ht="12.75" x14ac:dyDescent="0.2">
      <c r="A2171" s="17">
        <f>IF(ISBLANK(Comp!A2171)=TRUE,SPRT!A1548,Comp!A2171)</f>
        <v>0</v>
      </c>
      <c r="B2171" s="25"/>
      <c r="C2171" s="33">
        <f>IF(ISBLANK(Comp!C2171)=TRUE,IF(SPRT!C2171=TRUE,SFIN!C2171,SPRT!C2171),Comp!C2171)</f>
        <v>0</v>
      </c>
      <c r="D2171" s="25"/>
      <c r="E2171" s="25"/>
      <c r="F2171" s="25"/>
      <c r="G2171" s="25"/>
      <c r="H2171" s="25"/>
      <c r="I2171" s="25" t="e">
        <f>VLOOKUP(C2171,DATABASE!A:C,3,0)</f>
        <v>#N/A</v>
      </c>
    </row>
    <row r="2172" spans="1:9" ht="12.75" x14ac:dyDescent="0.2">
      <c r="A2172" s="17">
        <f>IF(ISBLANK(Comp!A2172)=TRUE,SPRT!A1549,Comp!A2172)</f>
        <v>0</v>
      </c>
      <c r="B2172" s="25"/>
      <c r="C2172" s="33">
        <f>IF(ISBLANK(Comp!C2172)=TRUE,IF(SPRT!C2172=TRUE,SFIN!C2172,SPRT!C2172),Comp!C2172)</f>
        <v>0</v>
      </c>
      <c r="D2172" s="25"/>
      <c r="E2172" s="25"/>
      <c r="F2172" s="25"/>
      <c r="G2172" s="25"/>
      <c r="H2172" s="25"/>
      <c r="I2172" s="25" t="e">
        <f>VLOOKUP(C2172,DATABASE!A:C,3,0)</f>
        <v>#N/A</v>
      </c>
    </row>
    <row r="2173" spans="1:9" ht="12.75" x14ac:dyDescent="0.2">
      <c r="A2173" s="17">
        <f>IF(ISBLANK(Comp!A2173)=TRUE,SPRT!A1550,Comp!A2173)</f>
        <v>0</v>
      </c>
      <c r="B2173" s="25"/>
      <c r="C2173" s="33">
        <f>IF(ISBLANK(Comp!C2173)=TRUE,IF(SPRT!C2173=TRUE,SFIN!C2173,SPRT!C2173),Comp!C2173)</f>
        <v>0</v>
      </c>
      <c r="D2173" s="25"/>
      <c r="E2173" s="25"/>
      <c r="F2173" s="25"/>
      <c r="G2173" s="25"/>
      <c r="H2173" s="25"/>
      <c r="I2173" s="25" t="e">
        <f>VLOOKUP(C2173,DATABASE!A:C,3,0)</f>
        <v>#N/A</v>
      </c>
    </row>
    <row r="2174" spans="1:9" ht="12.75" x14ac:dyDescent="0.2">
      <c r="A2174" s="17">
        <f>IF(ISBLANK(Comp!A2174)=TRUE,SPRT!A1551,Comp!A2174)</f>
        <v>0</v>
      </c>
      <c r="B2174" s="25"/>
      <c r="C2174" s="33">
        <f>IF(ISBLANK(Comp!C2174)=TRUE,IF(SPRT!C2174=TRUE,SFIN!C2174,SPRT!C2174),Comp!C2174)</f>
        <v>0</v>
      </c>
      <c r="D2174" s="25"/>
      <c r="E2174" s="25"/>
      <c r="F2174" s="25"/>
      <c r="G2174" s="25"/>
      <c r="H2174" s="25"/>
      <c r="I2174" s="25" t="e">
        <f>VLOOKUP(C2174,DATABASE!A:C,3,0)</f>
        <v>#N/A</v>
      </c>
    </row>
    <row r="2175" spans="1:9" ht="12.75" x14ac:dyDescent="0.2">
      <c r="A2175" s="17">
        <f>IF(ISBLANK(Comp!A2175)=TRUE,SPRT!A1552,Comp!A2175)</f>
        <v>0</v>
      </c>
      <c r="B2175" s="25"/>
      <c r="C2175" s="33">
        <f>IF(ISBLANK(Comp!C2175)=TRUE,IF(SPRT!C2175=TRUE,SFIN!C2175,SPRT!C2175),Comp!C2175)</f>
        <v>0</v>
      </c>
      <c r="D2175" s="25"/>
      <c r="E2175" s="25"/>
      <c r="F2175" s="25"/>
      <c r="G2175" s="25"/>
      <c r="H2175" s="25"/>
      <c r="I2175" s="25" t="e">
        <f>VLOOKUP(C2175,DATABASE!A:C,3,0)</f>
        <v>#N/A</v>
      </c>
    </row>
    <row r="2176" spans="1:9" ht="12.75" x14ac:dyDescent="0.2">
      <c r="A2176" s="17">
        <f>IF(ISBLANK(Comp!A2176)=TRUE,SPRT!A1553,Comp!A2176)</f>
        <v>0</v>
      </c>
      <c r="B2176" s="25"/>
      <c r="C2176" s="33">
        <f>IF(ISBLANK(Comp!C2176)=TRUE,IF(SPRT!C2176=TRUE,SFIN!C2176,SPRT!C2176),Comp!C2176)</f>
        <v>0</v>
      </c>
      <c r="D2176" s="25"/>
      <c r="E2176" s="25"/>
      <c r="F2176" s="25"/>
      <c r="G2176" s="25"/>
      <c r="H2176" s="25"/>
      <c r="I2176" s="25" t="e">
        <f>VLOOKUP(C2176,DATABASE!A:C,3,0)</f>
        <v>#N/A</v>
      </c>
    </row>
    <row r="2177" spans="1:9" ht="12.75" x14ac:dyDescent="0.2">
      <c r="A2177" s="17">
        <f>IF(ISBLANK(Comp!A2177)=TRUE,SPRT!A1554,Comp!A2177)</f>
        <v>0</v>
      </c>
      <c r="B2177" s="25"/>
      <c r="C2177" s="33">
        <f>IF(ISBLANK(Comp!C2177)=TRUE,IF(SPRT!C2177=TRUE,SFIN!C2177,SPRT!C2177),Comp!C2177)</f>
        <v>0</v>
      </c>
      <c r="D2177" s="25"/>
      <c r="E2177" s="25"/>
      <c r="F2177" s="25"/>
      <c r="G2177" s="25"/>
      <c r="H2177" s="25"/>
      <c r="I2177" s="25" t="e">
        <f>VLOOKUP(C2177,DATABASE!A:C,3,0)</f>
        <v>#N/A</v>
      </c>
    </row>
    <row r="2178" spans="1:9" ht="12.75" x14ac:dyDescent="0.2">
      <c r="A2178" s="17">
        <f>IF(ISBLANK(Comp!A2178)=TRUE,SPRT!A1555,Comp!A2178)</f>
        <v>0</v>
      </c>
      <c r="B2178" s="25"/>
      <c r="C2178" s="33">
        <f>IF(ISBLANK(Comp!C2178)=TRUE,IF(SPRT!C2178=TRUE,SFIN!C2178,SPRT!C2178),Comp!C2178)</f>
        <v>0</v>
      </c>
      <c r="D2178" s="25"/>
      <c r="E2178" s="25"/>
      <c r="F2178" s="25"/>
      <c r="G2178" s="25"/>
      <c r="H2178" s="25"/>
      <c r="I2178" s="25" t="e">
        <f>VLOOKUP(C2178,DATABASE!A:C,3,0)</f>
        <v>#N/A</v>
      </c>
    </row>
    <row r="2179" spans="1:9" ht="12.75" x14ac:dyDescent="0.2">
      <c r="A2179" s="17">
        <f>IF(ISBLANK(Comp!A2179)=TRUE,SPRT!A1556,Comp!A2179)</f>
        <v>0</v>
      </c>
      <c r="B2179" s="25"/>
      <c r="C2179" s="33">
        <f>IF(ISBLANK(Comp!C2179)=TRUE,IF(SPRT!C2179=TRUE,SFIN!C2179,SPRT!C2179),Comp!C2179)</f>
        <v>0</v>
      </c>
      <c r="D2179" s="25"/>
      <c r="E2179" s="25"/>
      <c r="F2179" s="25"/>
      <c r="G2179" s="25"/>
      <c r="H2179" s="25"/>
      <c r="I2179" s="25" t="e">
        <f>VLOOKUP(C2179,DATABASE!A:C,3,0)</f>
        <v>#N/A</v>
      </c>
    </row>
    <row r="2180" spans="1:9" ht="12.75" x14ac:dyDescent="0.2">
      <c r="A2180" s="17">
        <f>IF(ISBLANK(Comp!A2180)=TRUE,SPRT!A1557,Comp!A2180)</f>
        <v>0</v>
      </c>
      <c r="B2180" s="25"/>
      <c r="C2180" s="33">
        <f>IF(ISBLANK(Comp!C2180)=TRUE,IF(SPRT!C2180=TRUE,SFIN!C2180,SPRT!C2180),Comp!C2180)</f>
        <v>0</v>
      </c>
      <c r="D2180" s="25"/>
      <c r="E2180" s="25"/>
      <c r="F2180" s="25"/>
      <c r="G2180" s="25"/>
      <c r="H2180" s="25"/>
      <c r="I2180" s="25" t="e">
        <f>VLOOKUP(C2180,DATABASE!A:C,3,0)</f>
        <v>#N/A</v>
      </c>
    </row>
    <row r="2181" spans="1:9" ht="12.75" x14ac:dyDescent="0.2">
      <c r="A2181" s="17">
        <f>IF(ISBLANK(Comp!A2181)=TRUE,SPRT!A1558,Comp!A2181)</f>
        <v>0</v>
      </c>
      <c r="B2181" s="27"/>
      <c r="C2181" s="33">
        <f>IF(ISBLANK(Comp!C2181)=TRUE,IF(SPRT!C2181=TRUE,SFIN!C2181,SPRT!C2181),Comp!C2181)</f>
        <v>0</v>
      </c>
      <c r="D2181" s="27"/>
      <c r="E2181" s="27"/>
      <c r="F2181" s="27"/>
      <c r="G2181" s="27"/>
      <c r="H2181" s="27"/>
      <c r="I2181" s="27" t="e">
        <f>VLOOKUP(C2181,DATABASE!A:C,3,0)</f>
        <v>#N/A</v>
      </c>
    </row>
    <row r="2182" spans="1:9" ht="12.75" x14ac:dyDescent="0.2">
      <c r="A2182" s="17">
        <f>IF(ISBLANK(Comp!A2182)=TRUE,SPRT!A1559,Comp!A2182)</f>
        <v>0</v>
      </c>
      <c r="B2182" s="27"/>
      <c r="C2182" s="33">
        <f>IF(ISBLANK(Comp!C2182)=TRUE,IF(SPRT!C2182=TRUE,SFIN!C2182,SPRT!C2182),Comp!C2182)</f>
        <v>0</v>
      </c>
      <c r="D2182" s="27"/>
      <c r="E2182" s="27"/>
      <c r="F2182" s="27"/>
      <c r="G2182" s="27"/>
      <c r="H2182" s="27"/>
      <c r="I2182" s="27" t="e">
        <f>VLOOKUP(C2182,DATABASE!A:C,3,0)</f>
        <v>#N/A</v>
      </c>
    </row>
    <row r="2183" spans="1:9" ht="12.75" x14ac:dyDescent="0.2">
      <c r="A2183" s="17">
        <f>IF(ISBLANK(Comp!A2183)=TRUE,SPRT!A1560,Comp!A2183)</f>
        <v>0</v>
      </c>
      <c r="B2183" s="27"/>
      <c r="C2183" s="33">
        <f>IF(ISBLANK(Comp!C2183)=TRUE,IF(SPRT!C2183=TRUE,SFIN!C2183,SPRT!C2183),Comp!C2183)</f>
        <v>0</v>
      </c>
      <c r="D2183" s="27"/>
      <c r="E2183" s="27"/>
      <c r="F2183" s="27"/>
      <c r="G2183" s="27"/>
      <c r="H2183" s="27"/>
      <c r="I2183" s="27" t="e">
        <f>VLOOKUP(C2183,DATABASE!A:C,3,0)</f>
        <v>#N/A</v>
      </c>
    </row>
    <row r="2184" spans="1:9" ht="12.75" x14ac:dyDescent="0.2">
      <c r="A2184" s="17">
        <f>IF(ISBLANK(Comp!A2184)=TRUE,SPRT!A1561,Comp!A2184)</f>
        <v>0</v>
      </c>
      <c r="B2184" s="27"/>
      <c r="C2184" s="33">
        <f>IF(ISBLANK(Comp!C2184)=TRUE,IF(SPRT!C2184=TRUE,SFIN!C2184,SPRT!C2184),Comp!C2184)</f>
        <v>0</v>
      </c>
      <c r="D2184" s="27"/>
      <c r="E2184" s="27"/>
      <c r="F2184" s="27"/>
      <c r="G2184" s="27"/>
      <c r="H2184" s="27"/>
      <c r="I2184" s="27" t="e">
        <f>VLOOKUP(C2184,DATABASE!A:C,3,0)</f>
        <v>#N/A</v>
      </c>
    </row>
    <row r="2185" spans="1:9" ht="12.75" x14ac:dyDescent="0.2">
      <c r="A2185" s="17">
        <f>IF(ISBLANK(Comp!A2185)=TRUE,SPRT!A1562,Comp!A2185)</f>
        <v>0</v>
      </c>
      <c r="B2185" s="27"/>
      <c r="C2185" s="33">
        <f>IF(ISBLANK(Comp!C2185)=TRUE,IF(SPRT!C2185=TRUE,SFIN!C2185,SPRT!C2185),Comp!C2185)</f>
        <v>0</v>
      </c>
      <c r="D2185" s="27"/>
      <c r="E2185" s="27"/>
      <c r="F2185" s="27"/>
      <c r="G2185" s="27"/>
      <c r="H2185" s="27"/>
      <c r="I2185" s="27" t="e">
        <f>VLOOKUP(C2185,DATABASE!A:C,3,0)</f>
        <v>#N/A</v>
      </c>
    </row>
    <row r="2186" spans="1:9" ht="12.75" x14ac:dyDescent="0.2">
      <c r="A2186" s="17">
        <f>IF(ISBLANK(Comp!A2186)=TRUE,SPRT!A1563,Comp!A2186)</f>
        <v>0</v>
      </c>
      <c r="B2186" s="27"/>
      <c r="C2186" s="33">
        <f>IF(ISBLANK(Comp!C2186)=TRUE,IF(SPRT!C2186=TRUE,SFIN!C2186,SPRT!C2186),Comp!C2186)</f>
        <v>0</v>
      </c>
      <c r="D2186" s="27"/>
      <c r="E2186" s="27"/>
      <c r="F2186" s="27"/>
      <c r="G2186" s="27"/>
      <c r="H2186" s="27"/>
      <c r="I2186" s="27" t="e">
        <f>VLOOKUP(C2186,DATABASE!A:C,3,0)</f>
        <v>#N/A</v>
      </c>
    </row>
    <row r="2187" spans="1:9" ht="12.75" x14ac:dyDescent="0.2">
      <c r="A2187" s="17">
        <f>IF(ISBLANK(Comp!A2187)=TRUE,SPRT!A1564,Comp!A2187)</f>
        <v>0</v>
      </c>
      <c r="B2187" s="27"/>
      <c r="C2187" s="33">
        <f>IF(ISBLANK(Comp!C2187)=TRUE,IF(SPRT!C2187=TRUE,SFIN!C2187,SPRT!C2187),Comp!C2187)</f>
        <v>0</v>
      </c>
      <c r="D2187" s="27"/>
      <c r="E2187" s="27"/>
      <c r="F2187" s="27"/>
      <c r="G2187" s="27"/>
      <c r="H2187" s="27"/>
      <c r="I2187" s="27" t="e">
        <f>VLOOKUP(C2187,DATABASE!A:C,3,0)</f>
        <v>#N/A</v>
      </c>
    </row>
    <row r="2188" spans="1:9" ht="12.75" x14ac:dyDescent="0.2">
      <c r="A2188" s="17">
        <f>IF(ISBLANK(Comp!A2188)=TRUE,SPRT!A1565,Comp!A2188)</f>
        <v>0</v>
      </c>
      <c r="B2188" s="27"/>
      <c r="C2188" s="33">
        <f>IF(ISBLANK(Comp!C2188)=TRUE,IF(SPRT!C2188=TRUE,SFIN!C2188,SPRT!C2188),Comp!C2188)</f>
        <v>0</v>
      </c>
      <c r="D2188" s="27"/>
      <c r="E2188" s="27"/>
      <c r="F2188" s="27"/>
      <c r="G2188" s="27"/>
      <c r="H2188" s="27"/>
      <c r="I2188" s="27" t="e">
        <f>VLOOKUP(C2188,DATABASE!A:C,3,0)</f>
        <v>#N/A</v>
      </c>
    </row>
    <row r="2189" spans="1:9" ht="12.75" x14ac:dyDescent="0.2">
      <c r="A2189" s="17">
        <f>IF(ISBLANK(Comp!A2189)=TRUE,SPRT!A1566,Comp!A2189)</f>
        <v>0</v>
      </c>
      <c r="B2189" s="27"/>
      <c r="C2189" s="33">
        <f>IF(ISBLANK(Comp!C2189)=TRUE,IF(SPRT!C2189=TRUE,SFIN!C2189,SPRT!C2189),Comp!C2189)</f>
        <v>0</v>
      </c>
      <c r="D2189" s="27"/>
      <c r="E2189" s="27"/>
      <c r="F2189" s="27"/>
      <c r="G2189" s="27"/>
      <c r="H2189" s="27"/>
      <c r="I2189" s="27" t="e">
        <f>VLOOKUP(C2189,DATABASE!A:C,3,0)</f>
        <v>#N/A</v>
      </c>
    </row>
    <row r="2190" spans="1:9" ht="12.75" x14ac:dyDescent="0.2">
      <c r="A2190" s="17">
        <f>IF(ISBLANK(Comp!A2190)=TRUE,SPRT!A1567,Comp!A2190)</f>
        <v>0</v>
      </c>
      <c r="B2190" s="27"/>
      <c r="C2190" s="33">
        <f>IF(ISBLANK(Comp!C2190)=TRUE,IF(SPRT!C2190=TRUE,SFIN!C2190,SPRT!C2190),Comp!C2190)</f>
        <v>0</v>
      </c>
      <c r="D2190" s="27"/>
      <c r="E2190" s="27"/>
      <c r="F2190" s="27"/>
      <c r="G2190" s="27"/>
      <c r="H2190" s="27"/>
      <c r="I2190" s="27" t="e">
        <f>VLOOKUP(C2190,DATABASE!A:C,3,0)</f>
        <v>#N/A</v>
      </c>
    </row>
    <row r="2191" spans="1:9" ht="12.75" x14ac:dyDescent="0.2">
      <c r="A2191" s="17">
        <f>IF(ISBLANK(Comp!A2191)=TRUE,SPRT!A1568,Comp!A2191)</f>
        <v>0</v>
      </c>
      <c r="B2191" s="27"/>
      <c r="C2191" s="33">
        <f>IF(ISBLANK(Comp!C2191)=TRUE,IF(SPRT!C2191=TRUE,SFIN!C2191,SPRT!C2191),Comp!C2191)</f>
        <v>0</v>
      </c>
      <c r="D2191" s="27"/>
      <c r="E2191" s="27"/>
      <c r="F2191" s="27"/>
      <c r="G2191" s="27"/>
      <c r="H2191" s="27"/>
      <c r="I2191" s="27" t="e">
        <f>VLOOKUP(C2191,DATABASE!A:C,3,0)</f>
        <v>#N/A</v>
      </c>
    </row>
    <row r="2192" spans="1:9" ht="12.75" x14ac:dyDescent="0.2">
      <c r="A2192" s="17">
        <f>IF(ISBLANK(Comp!A2192)=TRUE,SPRT!A1569,Comp!A2192)</f>
        <v>0</v>
      </c>
      <c r="B2192" s="27"/>
      <c r="C2192" s="33">
        <f>IF(ISBLANK(Comp!C2192)=TRUE,IF(SPRT!C2192=TRUE,SFIN!C2192,SPRT!C2192),Comp!C2192)</f>
        <v>0</v>
      </c>
      <c r="D2192" s="27"/>
      <c r="E2192" s="27"/>
      <c r="F2192" s="27"/>
      <c r="G2192" s="27"/>
      <c r="H2192" s="27"/>
      <c r="I2192" s="27" t="e">
        <f>VLOOKUP(C2192,DATABASE!A:C,3,0)</f>
        <v>#N/A</v>
      </c>
    </row>
    <row r="2193" spans="1:9" ht="12.75" x14ac:dyDescent="0.2">
      <c r="A2193" s="17">
        <f>IF(ISBLANK(Comp!A2193)=TRUE,SPRT!A1570,Comp!A2193)</f>
        <v>0</v>
      </c>
      <c r="B2193" s="27"/>
      <c r="C2193" s="33">
        <f>IF(ISBLANK(Comp!C2193)=TRUE,IF(SPRT!C2193=TRUE,SFIN!C2193,SPRT!C2193),Comp!C2193)</f>
        <v>0</v>
      </c>
      <c r="D2193" s="27"/>
      <c r="E2193" s="27"/>
      <c r="F2193" s="27"/>
      <c r="G2193" s="27"/>
      <c r="H2193" s="27"/>
      <c r="I2193" s="27" t="e">
        <f>VLOOKUP(C2193,DATABASE!A:C,3,0)</f>
        <v>#N/A</v>
      </c>
    </row>
    <row r="2194" spans="1:9" ht="12.75" x14ac:dyDescent="0.2">
      <c r="A2194" s="17">
        <f>IF(ISBLANK(Comp!A2194)=TRUE,SPRT!A1571,Comp!A2194)</f>
        <v>0</v>
      </c>
      <c r="B2194" s="27"/>
      <c r="C2194" s="33">
        <f>IF(ISBLANK(Comp!C2194)=TRUE,IF(SPRT!C2194=TRUE,SFIN!C2194,SPRT!C2194),Comp!C2194)</f>
        <v>0</v>
      </c>
      <c r="D2194" s="27"/>
      <c r="E2194" s="27"/>
      <c r="F2194" s="27"/>
      <c r="G2194" s="27"/>
      <c r="H2194" s="27"/>
      <c r="I2194" s="27" t="e">
        <f>VLOOKUP(C2194,DATABASE!A:C,3,0)</f>
        <v>#N/A</v>
      </c>
    </row>
    <row r="2195" spans="1:9" ht="12.75" x14ac:dyDescent="0.2">
      <c r="A2195" s="17">
        <f>IF(ISBLANK(Comp!A2195)=TRUE,SPRT!A1572,Comp!A2195)</f>
        <v>0</v>
      </c>
      <c r="B2195" s="27"/>
      <c r="C2195" s="33">
        <f>IF(ISBLANK(Comp!C2195)=TRUE,IF(SPRT!C2195=TRUE,SFIN!C2195,SPRT!C2195),Comp!C2195)</f>
        <v>0</v>
      </c>
      <c r="D2195" s="27"/>
      <c r="E2195" s="27"/>
      <c r="F2195" s="27"/>
      <c r="G2195" s="27"/>
      <c r="H2195" s="27"/>
      <c r="I2195" s="27" t="e">
        <f>VLOOKUP(C2195,DATABASE!A:C,3,0)</f>
        <v>#N/A</v>
      </c>
    </row>
    <row r="2196" spans="1:9" ht="12.75" x14ac:dyDescent="0.2">
      <c r="A2196" s="17">
        <f>IF(ISBLANK(Comp!A2196)=TRUE,SPRT!A1573,Comp!A2196)</f>
        <v>0</v>
      </c>
      <c r="B2196" s="27"/>
      <c r="C2196" s="33">
        <f>IF(ISBLANK(Comp!C2196)=TRUE,IF(SPRT!C2196=TRUE,SFIN!C2196,SPRT!C2196),Comp!C2196)</f>
        <v>0</v>
      </c>
      <c r="D2196" s="27"/>
      <c r="E2196" s="27"/>
      <c r="F2196" s="27"/>
      <c r="G2196" s="27"/>
      <c r="H2196" s="27"/>
      <c r="I2196" s="27" t="e">
        <f>VLOOKUP(C2196,DATABASE!A:C,3,0)</f>
        <v>#N/A</v>
      </c>
    </row>
    <row r="2197" spans="1:9" ht="12.75" x14ac:dyDescent="0.2">
      <c r="A2197" s="17">
        <f>IF(ISBLANK(Comp!A2197)=TRUE,SPRT!A1574,Comp!A2197)</f>
        <v>0</v>
      </c>
      <c r="B2197" s="27"/>
      <c r="C2197" s="33">
        <f>IF(ISBLANK(Comp!C2197)=TRUE,IF(SPRT!C2197=TRUE,SFIN!C2197,SPRT!C2197),Comp!C2197)</f>
        <v>0</v>
      </c>
      <c r="D2197" s="27"/>
      <c r="E2197" s="27"/>
      <c r="F2197" s="27"/>
      <c r="G2197" s="27"/>
      <c r="H2197" s="27"/>
      <c r="I2197" s="27" t="e">
        <f>VLOOKUP(C2197,DATABASE!A:C,3,0)</f>
        <v>#N/A</v>
      </c>
    </row>
    <row r="2198" spans="1:9" ht="12.75" x14ac:dyDescent="0.2">
      <c r="A2198" s="17">
        <f>IF(ISBLANK(Comp!A2198)=TRUE,SPRT!A1575,Comp!A2198)</f>
        <v>0</v>
      </c>
      <c r="B2198" s="27"/>
      <c r="C2198" s="33">
        <f>IF(ISBLANK(Comp!C2198)=TRUE,IF(SPRT!C2198=TRUE,SFIN!C2198,SPRT!C2198),Comp!C2198)</f>
        <v>0</v>
      </c>
      <c r="D2198" s="27"/>
      <c r="E2198" s="27"/>
      <c r="F2198" s="27"/>
      <c r="G2198" s="27"/>
      <c r="H2198" s="27"/>
      <c r="I2198" s="27" t="e">
        <f>VLOOKUP(C2198,DATABASE!A:C,3,0)</f>
        <v>#N/A</v>
      </c>
    </row>
    <row r="2199" spans="1:9" ht="12.75" x14ac:dyDescent="0.2">
      <c r="A2199" s="17">
        <f>IF(ISBLANK(Comp!A2199)=TRUE,SPRT!A1576,Comp!A2199)</f>
        <v>0</v>
      </c>
      <c r="B2199" s="27"/>
      <c r="C2199" s="33">
        <f>IF(ISBLANK(Comp!C2199)=TRUE,IF(SPRT!C2199=TRUE,SFIN!C2199,SPRT!C2199),Comp!C2199)</f>
        <v>0</v>
      </c>
      <c r="D2199" s="27"/>
      <c r="E2199" s="27"/>
      <c r="F2199" s="27"/>
      <c r="G2199" s="27"/>
      <c r="H2199" s="27"/>
      <c r="I2199" s="27" t="e">
        <f>VLOOKUP(C2199,DATABASE!A:C,3,0)</f>
        <v>#N/A</v>
      </c>
    </row>
    <row r="2200" spans="1:9" ht="12.75" x14ac:dyDescent="0.2">
      <c r="A2200" s="17">
        <f>IF(ISBLANK(Comp!A2200)=TRUE,SPRT!A1577,Comp!A2200)</f>
        <v>0</v>
      </c>
      <c r="B2200" s="27"/>
      <c r="C2200" s="33">
        <f>IF(ISBLANK(Comp!C2200)=TRUE,IF(SPRT!C2200=TRUE,SFIN!C2200,SPRT!C2200),Comp!C2200)</f>
        <v>0</v>
      </c>
      <c r="D2200" s="27"/>
      <c r="E2200" s="27"/>
      <c r="F2200" s="27"/>
      <c r="G2200" s="27"/>
      <c r="H2200" s="27"/>
      <c r="I2200" s="27" t="e">
        <f>VLOOKUP(C2200,DATABASE!A:C,3,0)</f>
        <v>#N/A</v>
      </c>
    </row>
    <row r="2201" spans="1:9" ht="12.75" x14ac:dyDescent="0.2">
      <c r="A2201" s="17">
        <f>IF(ISBLANK(Comp!A2201)=TRUE,SPRT!A1578,Comp!A2201)</f>
        <v>0</v>
      </c>
      <c r="B2201" s="27"/>
      <c r="C2201" s="33">
        <f>IF(ISBLANK(Comp!C2201)=TRUE,IF(SPRT!C2201=TRUE,SFIN!C2201,SPRT!C2201),Comp!C2201)</f>
        <v>0</v>
      </c>
      <c r="D2201" s="27"/>
      <c r="E2201" s="27"/>
      <c r="F2201" s="27"/>
      <c r="G2201" s="27"/>
      <c r="H2201" s="27"/>
      <c r="I2201" s="27" t="e">
        <f>VLOOKUP(C2201,DATABASE!A:C,3,0)</f>
        <v>#N/A</v>
      </c>
    </row>
    <row r="2202" spans="1:9" ht="12.75" x14ac:dyDescent="0.2">
      <c r="A2202" s="17">
        <f>IF(ISBLANK(Comp!A2202)=TRUE,SPRT!A1579,Comp!A2202)</f>
        <v>0</v>
      </c>
      <c r="B2202" s="27"/>
      <c r="C2202" s="33">
        <f>IF(ISBLANK(Comp!C2202)=TRUE,IF(SPRT!C2202=TRUE,SFIN!C2202,SPRT!C2202),Comp!C2202)</f>
        <v>0</v>
      </c>
      <c r="D2202" s="27"/>
      <c r="E2202" s="27"/>
      <c r="F2202" s="27"/>
      <c r="G2202" s="27"/>
      <c r="H2202" s="27"/>
      <c r="I2202" s="27" t="e">
        <f>VLOOKUP(C2202,DATABASE!A:C,3,0)</f>
        <v>#N/A</v>
      </c>
    </row>
    <row r="2203" spans="1:9" ht="12.75" x14ac:dyDescent="0.2">
      <c r="A2203" s="17">
        <f>IF(ISBLANK(Comp!A2203)=TRUE,SPRT!A1580,Comp!A2203)</f>
        <v>0</v>
      </c>
      <c r="B2203" s="27"/>
      <c r="C2203" s="33">
        <f>IF(ISBLANK(Comp!C2203)=TRUE,IF(SPRT!C2203=TRUE,SFIN!C2203,SPRT!C2203),Comp!C2203)</f>
        <v>0</v>
      </c>
      <c r="D2203" s="27"/>
      <c r="E2203" s="27"/>
      <c r="F2203" s="27"/>
      <c r="G2203" s="27"/>
      <c r="H2203" s="27"/>
      <c r="I2203" s="27" t="e">
        <f>VLOOKUP(C2203,DATABASE!A:C,3,0)</f>
        <v>#N/A</v>
      </c>
    </row>
    <row r="2204" spans="1:9" ht="12.75" x14ac:dyDescent="0.2">
      <c r="A2204" s="17">
        <f>IF(ISBLANK(Comp!A2204)=TRUE,SPRT!A1581,Comp!A2204)</f>
        <v>0</v>
      </c>
      <c r="B2204" s="27"/>
      <c r="C2204" s="33">
        <f>IF(ISBLANK(Comp!C2204)=TRUE,IF(SPRT!C2204=TRUE,SFIN!C2204,SPRT!C2204),Comp!C2204)</f>
        <v>0</v>
      </c>
      <c r="D2204" s="27"/>
      <c r="E2204" s="27"/>
      <c r="F2204" s="27"/>
      <c r="G2204" s="27"/>
      <c r="H2204" s="27"/>
      <c r="I2204" s="27" t="e">
        <f>VLOOKUP(C2204,DATABASE!A:C,3,0)</f>
        <v>#N/A</v>
      </c>
    </row>
    <row r="2205" spans="1:9" ht="12.75" x14ac:dyDescent="0.2">
      <c r="A2205" s="17">
        <f>IF(ISBLANK(Comp!A2205)=TRUE,SPRT!A1582,Comp!A2205)</f>
        <v>0</v>
      </c>
      <c r="B2205" s="27"/>
      <c r="C2205" s="33">
        <f>IF(ISBLANK(Comp!C2205)=TRUE,IF(SPRT!C2205=TRUE,SFIN!C2205,SPRT!C2205),Comp!C2205)</f>
        <v>0</v>
      </c>
      <c r="D2205" s="27"/>
      <c r="E2205" s="27"/>
      <c r="F2205" s="27"/>
      <c r="G2205" s="27"/>
      <c r="H2205" s="27"/>
      <c r="I2205" s="27" t="e">
        <f>VLOOKUP(C2205,DATABASE!A:C,3,0)</f>
        <v>#N/A</v>
      </c>
    </row>
    <row r="2206" spans="1:9" ht="12.75" x14ac:dyDescent="0.2">
      <c r="A2206" s="17">
        <f>IF(ISBLANK(Comp!A2206)=TRUE,SPRT!A1583,Comp!A2206)</f>
        <v>0</v>
      </c>
      <c r="B2206" s="27"/>
      <c r="C2206" s="33">
        <f>IF(ISBLANK(Comp!C2206)=TRUE,IF(SPRT!C2206=TRUE,SFIN!C2206,SPRT!C2206),Comp!C2206)</f>
        <v>0</v>
      </c>
      <c r="D2206" s="27"/>
      <c r="E2206" s="27"/>
      <c r="F2206" s="27"/>
      <c r="G2206" s="27"/>
      <c r="H2206" s="27"/>
      <c r="I2206" s="27" t="e">
        <f>VLOOKUP(C2206,DATABASE!A:C,3,0)</f>
        <v>#N/A</v>
      </c>
    </row>
    <row r="2207" spans="1:9" ht="12.75" x14ac:dyDescent="0.2">
      <c r="A2207" s="17">
        <f>IF(ISBLANK(Comp!A2207)=TRUE,SPRT!A1584,Comp!A2207)</f>
        <v>0</v>
      </c>
      <c r="B2207" s="27"/>
      <c r="C2207" s="33">
        <f>IF(ISBLANK(Comp!C2207)=TRUE,IF(SPRT!C2207=TRUE,SFIN!C2207,SPRT!C2207),Comp!C2207)</f>
        <v>0</v>
      </c>
      <c r="D2207" s="27"/>
      <c r="E2207" s="27"/>
      <c r="F2207" s="27"/>
      <c r="G2207" s="27"/>
      <c r="H2207" s="27"/>
      <c r="I2207" s="27" t="e">
        <f>VLOOKUP(C2207,DATABASE!A:C,3,0)</f>
        <v>#N/A</v>
      </c>
    </row>
    <row r="2208" spans="1:9" ht="12.75" x14ac:dyDescent="0.2">
      <c r="A2208" s="17">
        <f>IF(ISBLANK(Comp!A2208)=TRUE,SPRT!A1585,Comp!A2208)</f>
        <v>0</v>
      </c>
      <c r="B2208" s="27"/>
      <c r="C2208" s="33">
        <f>IF(ISBLANK(Comp!C2208)=TRUE,IF(SPRT!C2208=TRUE,SFIN!C2208,SPRT!C2208),Comp!C2208)</f>
        <v>0</v>
      </c>
      <c r="D2208" s="27"/>
      <c r="E2208" s="27"/>
      <c r="F2208" s="27"/>
      <c r="G2208" s="27"/>
      <c r="H2208" s="27"/>
      <c r="I2208" s="27" t="e">
        <f>VLOOKUP(C2208,DATABASE!A:C,3,0)</f>
        <v>#N/A</v>
      </c>
    </row>
    <row r="2209" spans="1:9" ht="12.75" x14ac:dyDescent="0.2">
      <c r="A2209" s="17">
        <f>IF(ISBLANK(Comp!A2209)=TRUE,SPRT!A1586,Comp!A2209)</f>
        <v>0</v>
      </c>
      <c r="B2209" s="27"/>
      <c r="C2209" s="33">
        <f>IF(ISBLANK(Comp!C2209)=TRUE,IF(SPRT!C2209=TRUE,SFIN!C2209,SPRT!C2209),Comp!C2209)</f>
        <v>0</v>
      </c>
      <c r="D2209" s="27"/>
      <c r="E2209" s="27"/>
      <c r="F2209" s="27"/>
      <c r="G2209" s="27"/>
      <c r="H2209" s="27"/>
      <c r="I2209" s="27" t="e">
        <f>VLOOKUP(C2209,DATABASE!A:C,3,0)</f>
        <v>#N/A</v>
      </c>
    </row>
    <row r="2210" spans="1:9" ht="12.75" x14ac:dyDescent="0.2">
      <c r="A2210" s="17">
        <f>IF(ISBLANK(Comp!A2210)=TRUE,SPRT!A1587,Comp!A2210)</f>
        <v>0</v>
      </c>
      <c r="B2210" s="27"/>
      <c r="C2210" s="33">
        <f>IF(ISBLANK(Comp!C2210)=TRUE,IF(SPRT!C2210=TRUE,SFIN!C2210,SPRT!C2210),Comp!C2210)</f>
        <v>0</v>
      </c>
      <c r="D2210" s="27"/>
      <c r="E2210" s="27"/>
      <c r="F2210" s="27"/>
      <c r="G2210" s="27"/>
      <c r="H2210" s="27"/>
      <c r="I2210" s="27" t="e">
        <f>VLOOKUP(C2210,DATABASE!A:C,3,0)</f>
        <v>#N/A</v>
      </c>
    </row>
    <row r="2211" spans="1:9" ht="12.75" x14ac:dyDescent="0.2">
      <c r="A2211" s="17">
        <f>IF(ISBLANK(Comp!A2211)=TRUE,SPRT!A1588,Comp!A2211)</f>
        <v>0</v>
      </c>
      <c r="B2211" s="27"/>
      <c r="C2211" s="33">
        <f>IF(ISBLANK(Comp!C2211)=TRUE,IF(SPRT!C2211=TRUE,SFIN!C2211,SPRT!C2211),Comp!C2211)</f>
        <v>0</v>
      </c>
      <c r="D2211" s="27"/>
      <c r="E2211" s="27"/>
      <c r="F2211" s="27"/>
      <c r="G2211" s="27"/>
      <c r="H2211" s="27"/>
      <c r="I2211" s="27" t="e">
        <f>VLOOKUP(C2211,DATABASE!A:C,3,0)</f>
        <v>#N/A</v>
      </c>
    </row>
    <row r="2212" spans="1:9" ht="12.75" x14ac:dyDescent="0.2">
      <c r="A2212" s="17">
        <f>IF(ISBLANK(Comp!A2212)=TRUE,SPRT!A1589,Comp!A2212)</f>
        <v>0</v>
      </c>
      <c r="B2212" s="27"/>
      <c r="C2212" s="33">
        <f>IF(ISBLANK(Comp!C2212)=TRUE,IF(SPRT!C2212=TRUE,SFIN!C2212,SPRT!C2212),Comp!C2212)</f>
        <v>0</v>
      </c>
      <c r="D2212" s="27"/>
      <c r="E2212" s="27"/>
      <c r="F2212" s="27"/>
      <c r="G2212" s="27"/>
      <c r="H2212" s="27"/>
      <c r="I2212" s="27" t="e">
        <f>VLOOKUP(C2212,DATABASE!A:C,3,0)</f>
        <v>#N/A</v>
      </c>
    </row>
    <row r="2213" spans="1:9" ht="12.75" x14ac:dyDescent="0.2">
      <c r="A2213" s="17">
        <f>IF(ISBLANK(Comp!A2213)=TRUE,SPRT!A1590,Comp!A2213)</f>
        <v>0</v>
      </c>
      <c r="B2213" s="27"/>
      <c r="C2213" s="33">
        <f>IF(ISBLANK(Comp!C2213)=TRUE,IF(SPRT!C2213=TRUE,SFIN!C2213,SPRT!C2213),Comp!C2213)</f>
        <v>0</v>
      </c>
      <c r="D2213" s="27"/>
      <c r="E2213" s="27"/>
      <c r="F2213" s="27"/>
      <c r="G2213" s="27"/>
      <c r="H2213" s="27"/>
      <c r="I2213" s="27" t="e">
        <f>VLOOKUP(C2213,DATABASE!A:C,3,0)</f>
        <v>#N/A</v>
      </c>
    </row>
    <row r="2214" spans="1:9" ht="12.75" x14ac:dyDescent="0.2">
      <c r="A2214" s="17">
        <f>IF(ISBLANK(Comp!A2214)=TRUE,SPRT!A1591,Comp!A2214)</f>
        <v>0</v>
      </c>
      <c r="B2214" s="27"/>
      <c r="C2214" s="33">
        <f>IF(ISBLANK(Comp!C2214)=TRUE,IF(SPRT!C2214=TRUE,SFIN!C2214,SPRT!C2214),Comp!C2214)</f>
        <v>0</v>
      </c>
      <c r="D2214" s="27"/>
      <c r="E2214" s="27"/>
      <c r="F2214" s="27"/>
      <c r="G2214" s="27"/>
      <c r="H2214" s="27"/>
      <c r="I2214" s="27" t="e">
        <f>VLOOKUP(C2214,DATABASE!A:C,3,0)</f>
        <v>#N/A</v>
      </c>
    </row>
    <row r="2215" spans="1:9" ht="12.75" x14ac:dyDescent="0.2">
      <c r="A2215" s="17">
        <f>IF(ISBLANK(Comp!A2215)=TRUE,SPRT!A1592,Comp!A2215)</f>
        <v>0</v>
      </c>
      <c r="B2215" s="27"/>
      <c r="C2215" s="33">
        <f>IF(ISBLANK(Comp!C2215)=TRUE,IF(SPRT!C2215=TRUE,SFIN!C2215,SPRT!C2215),Comp!C2215)</f>
        <v>0</v>
      </c>
      <c r="D2215" s="27"/>
      <c r="E2215" s="27"/>
      <c r="F2215" s="27"/>
      <c r="G2215" s="27"/>
      <c r="H2215" s="27"/>
      <c r="I2215" s="27" t="e">
        <f>VLOOKUP(C2215,DATABASE!A:C,3,0)</f>
        <v>#N/A</v>
      </c>
    </row>
    <row r="2216" spans="1:9" ht="12.75" x14ac:dyDescent="0.2">
      <c r="A2216" s="17">
        <f>IF(ISBLANK(Comp!A2216)=TRUE,SPRT!A1593,Comp!A2216)</f>
        <v>0</v>
      </c>
      <c r="B2216" s="27"/>
      <c r="C2216" s="33">
        <f>IF(ISBLANK(Comp!C2216)=TRUE,IF(SPRT!C2216=TRUE,SFIN!C2216,SPRT!C2216),Comp!C2216)</f>
        <v>0</v>
      </c>
      <c r="D2216" s="27"/>
      <c r="E2216" s="27"/>
      <c r="F2216" s="27"/>
      <c r="G2216" s="27"/>
      <c r="H2216" s="27"/>
      <c r="I2216" s="27" t="e">
        <f>VLOOKUP(C2216,DATABASE!A:C,3,0)</f>
        <v>#N/A</v>
      </c>
    </row>
    <row r="2217" spans="1:9" ht="12.75" x14ac:dyDescent="0.2">
      <c r="A2217" s="17">
        <f>IF(ISBLANK(Comp!A2217)=TRUE,SPRT!A1594,Comp!A2217)</f>
        <v>0</v>
      </c>
      <c r="B2217" s="27"/>
      <c r="C2217" s="33">
        <f>IF(ISBLANK(Comp!C2217)=TRUE,IF(SPRT!C2217=TRUE,SFIN!C2217,SPRT!C2217),Comp!C2217)</f>
        <v>0</v>
      </c>
      <c r="D2217" s="27"/>
      <c r="E2217" s="27"/>
      <c r="F2217" s="27"/>
      <c r="G2217" s="27"/>
      <c r="H2217" s="27"/>
      <c r="I2217" s="27" t="e">
        <f>VLOOKUP(C2217,DATABASE!A:C,3,0)</f>
        <v>#N/A</v>
      </c>
    </row>
    <row r="2218" spans="1:9" ht="12.75" x14ac:dyDescent="0.2">
      <c r="A2218" s="17">
        <f>IF(ISBLANK(Comp!A2218)=TRUE,SPRT!A1595,Comp!A2218)</f>
        <v>0</v>
      </c>
      <c r="B2218" s="27"/>
      <c r="C2218" s="33">
        <f>IF(ISBLANK(Comp!C2218)=TRUE,IF(SPRT!C2218=TRUE,SFIN!C2218,SPRT!C2218),Comp!C2218)</f>
        <v>0</v>
      </c>
      <c r="D2218" s="27"/>
      <c r="E2218" s="27"/>
      <c r="F2218" s="27"/>
      <c r="G2218" s="27"/>
      <c r="H2218" s="27"/>
      <c r="I2218" s="27" t="e">
        <f>VLOOKUP(C2218,DATABASE!A:C,3,0)</f>
        <v>#N/A</v>
      </c>
    </row>
    <row r="2219" spans="1:9" ht="12.75" x14ac:dyDescent="0.2">
      <c r="A2219" s="17">
        <f>IF(ISBLANK(Comp!A2219)=TRUE,SPRT!A1596,Comp!A2219)</f>
        <v>0</v>
      </c>
      <c r="B2219" s="27"/>
      <c r="C2219" s="33">
        <f>IF(ISBLANK(Comp!C2219)=TRUE,IF(SPRT!C2219=TRUE,SFIN!C2219,SPRT!C2219),Comp!C2219)</f>
        <v>0</v>
      </c>
      <c r="D2219" s="27"/>
      <c r="E2219" s="27"/>
      <c r="F2219" s="27"/>
      <c r="G2219" s="27"/>
      <c r="H2219" s="27"/>
      <c r="I2219" s="27" t="e">
        <f>VLOOKUP(C2219,DATABASE!A:C,3,0)</f>
        <v>#N/A</v>
      </c>
    </row>
    <row r="2220" spans="1:9" ht="12.75" x14ac:dyDescent="0.2">
      <c r="A2220" s="17">
        <f>IF(ISBLANK(Comp!A2220)=TRUE,SPRT!A1597,Comp!A2220)</f>
        <v>0</v>
      </c>
      <c r="B2220" s="27"/>
      <c r="C2220" s="33">
        <f>IF(ISBLANK(Comp!C2220)=TRUE,IF(SPRT!C2220=TRUE,SFIN!C2220,SPRT!C2220),Comp!C2220)</f>
        <v>0</v>
      </c>
      <c r="D2220" s="27"/>
      <c r="E2220" s="27"/>
      <c r="F2220" s="27"/>
      <c r="G2220" s="27"/>
      <c r="H2220" s="27"/>
      <c r="I2220" s="27" t="e">
        <f>VLOOKUP(C2220,DATABASE!A:C,3,0)</f>
        <v>#N/A</v>
      </c>
    </row>
    <row r="2221" spans="1:9" ht="12.75" x14ac:dyDescent="0.2">
      <c r="A2221" s="17">
        <f>IF(ISBLANK(Comp!A2221)=TRUE,SPRT!A1598,Comp!A2221)</f>
        <v>0</v>
      </c>
      <c r="B2221" s="27"/>
      <c r="C2221" s="33">
        <f>IF(ISBLANK(Comp!C2221)=TRUE,IF(SPRT!C2221=TRUE,SFIN!C2221,SPRT!C2221),Comp!C2221)</f>
        <v>0</v>
      </c>
      <c r="D2221" s="27"/>
      <c r="E2221" s="27"/>
      <c r="F2221" s="27"/>
      <c r="G2221" s="27"/>
      <c r="H2221" s="27"/>
      <c r="I2221" s="27" t="e">
        <f>VLOOKUP(C2221,DATABASE!A:C,3,0)</f>
        <v>#N/A</v>
      </c>
    </row>
    <row r="2222" spans="1:9" ht="12.75" x14ac:dyDescent="0.2">
      <c r="A2222" s="17">
        <f>IF(ISBLANK(Comp!A2222)=TRUE,SPRT!A1599,Comp!A2222)</f>
        <v>0</v>
      </c>
      <c r="B2222" s="27"/>
      <c r="C2222" s="33">
        <f>IF(ISBLANK(Comp!C2222)=TRUE,IF(SPRT!C2222=TRUE,SFIN!C2222,SPRT!C2222),Comp!C2222)</f>
        <v>0</v>
      </c>
      <c r="D2222" s="27"/>
      <c r="E2222" s="27"/>
      <c r="F2222" s="27"/>
      <c r="G2222" s="27"/>
      <c r="H2222" s="27"/>
      <c r="I2222" s="27" t="e">
        <f>VLOOKUP(C2222,DATABASE!A:C,3,0)</f>
        <v>#N/A</v>
      </c>
    </row>
    <row r="2223" spans="1:9" ht="12.75" x14ac:dyDescent="0.2">
      <c r="A2223" s="17">
        <f>IF(ISBLANK(Comp!A2223)=TRUE,SPRT!A1600,Comp!A2223)</f>
        <v>0</v>
      </c>
      <c r="B2223" s="27"/>
      <c r="C2223" s="33">
        <f>IF(ISBLANK(Comp!C2223)=TRUE,IF(SPRT!C2223=TRUE,SFIN!C2223,SPRT!C2223),Comp!C2223)</f>
        <v>0</v>
      </c>
      <c r="D2223" s="27"/>
      <c r="E2223" s="27"/>
      <c r="F2223" s="27"/>
      <c r="G2223" s="27"/>
      <c r="H2223" s="27"/>
      <c r="I2223" s="27" t="e">
        <f>VLOOKUP(C2223,DATABASE!A:C,3,0)</f>
        <v>#N/A</v>
      </c>
    </row>
    <row r="2224" spans="1:9" ht="12.75" x14ac:dyDescent="0.2">
      <c r="A2224" s="17">
        <f>IF(ISBLANK(Comp!A2224)=TRUE,SPRT!A1601,Comp!A2224)</f>
        <v>0</v>
      </c>
      <c r="B2224" s="27"/>
      <c r="C2224" s="33">
        <f>IF(ISBLANK(Comp!C2224)=TRUE,IF(SPRT!C2224=TRUE,SFIN!C2224,SPRT!C2224),Comp!C2224)</f>
        <v>0</v>
      </c>
      <c r="D2224" s="27"/>
      <c r="E2224" s="27"/>
      <c r="F2224" s="27"/>
      <c r="G2224" s="27"/>
      <c r="H2224" s="27"/>
      <c r="I2224" s="27" t="e">
        <f>VLOOKUP(C2224,DATABASE!A:C,3,0)</f>
        <v>#N/A</v>
      </c>
    </row>
    <row r="2225" spans="1:9" ht="12.75" x14ac:dyDescent="0.2">
      <c r="A2225" s="17">
        <f>IF(ISBLANK(Comp!A2225)=TRUE,SPRT!A1602,Comp!A2225)</f>
        <v>0</v>
      </c>
      <c r="B2225" s="27"/>
      <c r="C2225" s="33">
        <f>IF(ISBLANK(Comp!C2225)=TRUE,IF(SPRT!C2225=TRUE,SFIN!C2225,SPRT!C2225),Comp!C2225)</f>
        <v>0</v>
      </c>
      <c r="D2225" s="27"/>
      <c r="E2225" s="27"/>
      <c r="F2225" s="27"/>
      <c r="G2225" s="27"/>
      <c r="H2225" s="27"/>
      <c r="I2225" s="27" t="e">
        <f>VLOOKUP(C2225,DATABASE!A:C,3,0)</f>
        <v>#N/A</v>
      </c>
    </row>
    <row r="2226" spans="1:9" ht="12.75" x14ac:dyDescent="0.2">
      <c r="A2226" s="17">
        <f>IF(ISBLANK(Comp!A2226)=TRUE,SPRT!A1603,Comp!A2226)</f>
        <v>0</v>
      </c>
      <c r="B2226" s="27"/>
      <c r="C2226" s="33">
        <f>IF(ISBLANK(Comp!C2226)=TRUE,IF(SPRT!C2226=TRUE,SFIN!C2226,SPRT!C2226),Comp!C2226)</f>
        <v>0</v>
      </c>
      <c r="D2226" s="27"/>
      <c r="E2226" s="27"/>
      <c r="F2226" s="27"/>
      <c r="G2226" s="27"/>
      <c r="H2226" s="27"/>
      <c r="I2226" s="27" t="e">
        <f>VLOOKUP(C2226,DATABASE!A:C,3,0)</f>
        <v>#N/A</v>
      </c>
    </row>
    <row r="2227" spans="1:9" ht="12.75" x14ac:dyDescent="0.2">
      <c r="A2227" s="17">
        <f>IF(ISBLANK(Comp!A2227)=TRUE,SPRT!A1604,Comp!A2227)</f>
        <v>0</v>
      </c>
      <c r="B2227" s="27"/>
      <c r="C2227" s="33">
        <f>IF(ISBLANK(Comp!C2227)=TRUE,IF(SPRT!C2227=TRUE,SFIN!C2227,SPRT!C2227),Comp!C2227)</f>
        <v>0</v>
      </c>
      <c r="D2227" s="27"/>
      <c r="E2227" s="27"/>
      <c r="F2227" s="27"/>
      <c r="G2227" s="27"/>
      <c r="H2227" s="27"/>
      <c r="I2227" s="27" t="e">
        <f>VLOOKUP(C2227,DATABASE!A:C,3,0)</f>
        <v>#N/A</v>
      </c>
    </row>
    <row r="2228" spans="1:9" ht="12.75" x14ac:dyDescent="0.2">
      <c r="A2228" s="17">
        <f>IF(ISBLANK(Comp!A2228)=TRUE,SPRT!A1605,Comp!A2228)</f>
        <v>0</v>
      </c>
      <c r="B2228" s="27"/>
      <c r="C2228" s="33">
        <f>IF(ISBLANK(Comp!C2228)=TRUE,IF(SPRT!C2228=TRUE,SFIN!C2228,SPRT!C2228),Comp!C2228)</f>
        <v>0</v>
      </c>
      <c r="D2228" s="27"/>
      <c r="E2228" s="27"/>
      <c r="F2228" s="27"/>
      <c r="G2228" s="27"/>
      <c r="H2228" s="27"/>
      <c r="I2228" s="27" t="e">
        <f>VLOOKUP(C2228,DATABASE!A:C,3,0)</f>
        <v>#N/A</v>
      </c>
    </row>
    <row r="2229" spans="1:9" ht="12.75" x14ac:dyDescent="0.2">
      <c r="A2229" s="17">
        <f>IF(ISBLANK(Comp!A2229)=TRUE,SPRT!A1606,Comp!A2229)</f>
        <v>0</v>
      </c>
      <c r="B2229" s="27"/>
      <c r="C2229" s="33">
        <f>IF(ISBLANK(Comp!C2229)=TRUE,IF(SPRT!C2229=TRUE,SFIN!C2229,SPRT!C2229),Comp!C2229)</f>
        <v>0</v>
      </c>
      <c r="D2229" s="27"/>
      <c r="E2229" s="27"/>
      <c r="F2229" s="27"/>
      <c r="G2229" s="27"/>
      <c r="H2229" s="27"/>
      <c r="I2229" s="27" t="e">
        <f>VLOOKUP(C2229,DATABASE!A:C,3,0)</f>
        <v>#N/A</v>
      </c>
    </row>
    <row r="2230" spans="1:9" ht="12.75" x14ac:dyDescent="0.2">
      <c r="A2230" s="17">
        <f>IF(ISBLANK(Comp!A2230)=TRUE,SPRT!A1607,Comp!A2230)</f>
        <v>0</v>
      </c>
      <c r="B2230" s="27"/>
      <c r="C2230" s="33">
        <f>IF(ISBLANK(Comp!C2230)=TRUE,IF(SPRT!C2230=TRUE,SFIN!C2230,SPRT!C2230),Comp!C2230)</f>
        <v>0</v>
      </c>
      <c r="D2230" s="27"/>
      <c r="E2230" s="27"/>
      <c r="F2230" s="27"/>
      <c r="G2230" s="27"/>
      <c r="H2230" s="27"/>
      <c r="I2230" s="27" t="e">
        <f>VLOOKUP(C2230,DATABASE!A:C,3,0)</f>
        <v>#N/A</v>
      </c>
    </row>
    <row r="2231" spans="1:9" ht="12.75" x14ac:dyDescent="0.2">
      <c r="A2231" s="17">
        <f>IF(ISBLANK(Comp!A2231)=TRUE,SPRT!A1608,Comp!A2231)</f>
        <v>0</v>
      </c>
      <c r="B2231" s="27"/>
      <c r="C2231" s="33">
        <f>IF(ISBLANK(Comp!C2231)=TRUE,IF(SPRT!C2231=TRUE,SFIN!C2231,SPRT!C2231),Comp!C2231)</f>
        <v>0</v>
      </c>
      <c r="D2231" s="27"/>
      <c r="E2231" s="27"/>
      <c r="F2231" s="27"/>
      <c r="G2231" s="27"/>
      <c r="H2231" s="27"/>
      <c r="I2231" s="27" t="e">
        <f>VLOOKUP(C2231,DATABASE!A:C,3,0)</f>
        <v>#N/A</v>
      </c>
    </row>
    <row r="2232" spans="1:9" ht="12.75" x14ac:dyDescent="0.2">
      <c r="A2232" s="17">
        <f>IF(ISBLANK(Comp!A2232)=TRUE,SPRT!A1609,Comp!A2232)</f>
        <v>0</v>
      </c>
      <c r="B2232" s="27"/>
      <c r="C2232" s="33">
        <f>IF(ISBLANK(Comp!C2232)=TRUE,IF(SPRT!C2232=TRUE,SFIN!C2232,SPRT!C2232),Comp!C2232)</f>
        <v>0</v>
      </c>
      <c r="D2232" s="27"/>
      <c r="E2232" s="27"/>
      <c r="F2232" s="27"/>
      <c r="G2232" s="27"/>
      <c r="H2232" s="27"/>
      <c r="I2232" s="27" t="e">
        <f>VLOOKUP(C2232,DATABASE!A:C,3,0)</f>
        <v>#N/A</v>
      </c>
    </row>
    <row r="2233" spans="1:9" ht="12.75" x14ac:dyDescent="0.2">
      <c r="A2233" s="17">
        <f>IF(ISBLANK(Comp!A2233)=TRUE,SPRT!A1610,Comp!A2233)</f>
        <v>0</v>
      </c>
      <c r="B2233" s="27"/>
      <c r="C2233" s="33">
        <f>IF(ISBLANK(Comp!C2233)=TRUE,IF(SPRT!C2233=TRUE,SFIN!C2233,SPRT!C2233),Comp!C2233)</f>
        <v>0</v>
      </c>
      <c r="D2233" s="27"/>
      <c r="E2233" s="27"/>
      <c r="F2233" s="27"/>
      <c r="G2233" s="27"/>
      <c r="H2233" s="27"/>
      <c r="I2233" s="27" t="e">
        <f>VLOOKUP(C2233,DATABASE!A:C,3,0)</f>
        <v>#N/A</v>
      </c>
    </row>
    <row r="2234" spans="1:9" ht="12.75" x14ac:dyDescent="0.2">
      <c r="A2234" s="17">
        <f>IF(ISBLANK(Comp!A2234)=TRUE,SPRT!A1611,Comp!A2234)</f>
        <v>0</v>
      </c>
      <c r="B2234" s="27"/>
      <c r="C2234" s="33">
        <f>IF(ISBLANK(Comp!C2234)=TRUE,IF(SPRT!C2234=TRUE,SFIN!C2234,SPRT!C2234),Comp!C2234)</f>
        <v>0</v>
      </c>
      <c r="D2234" s="27"/>
      <c r="E2234" s="27"/>
      <c r="F2234" s="27"/>
      <c r="G2234" s="27"/>
      <c r="H2234" s="27"/>
      <c r="I2234" s="27" t="e">
        <f>VLOOKUP(C2234,DATABASE!A:C,3,0)</f>
        <v>#N/A</v>
      </c>
    </row>
    <row r="2235" spans="1:9" ht="12.75" x14ac:dyDescent="0.2">
      <c r="A2235" s="17">
        <f>IF(ISBLANK(Comp!A2235)=TRUE,SPRT!A1612,Comp!A2235)</f>
        <v>0</v>
      </c>
      <c r="B2235" s="27"/>
      <c r="C2235" s="33">
        <f>IF(ISBLANK(Comp!C2235)=TRUE,IF(SPRT!C2235=TRUE,SFIN!C2235,SPRT!C2235),Comp!C2235)</f>
        <v>0</v>
      </c>
      <c r="D2235" s="27"/>
      <c r="E2235" s="27"/>
      <c r="F2235" s="27"/>
      <c r="G2235" s="27"/>
      <c r="H2235" s="27"/>
      <c r="I2235" s="27" t="e">
        <f>VLOOKUP(C2235,DATABASE!A:C,3,0)</f>
        <v>#N/A</v>
      </c>
    </row>
    <row r="2236" spans="1:9" ht="12.75" x14ac:dyDescent="0.2">
      <c r="A2236" s="17">
        <f>IF(ISBLANK(Comp!A2236)=TRUE,SPRT!A1613,Comp!A2236)</f>
        <v>0</v>
      </c>
      <c r="B2236" s="27"/>
      <c r="C2236" s="33">
        <f>IF(ISBLANK(Comp!C2236)=TRUE,IF(SPRT!C2236=TRUE,SFIN!C2236,SPRT!C2236),Comp!C2236)</f>
        <v>0</v>
      </c>
      <c r="D2236" s="27"/>
      <c r="E2236" s="27"/>
      <c r="F2236" s="27"/>
      <c r="G2236" s="27"/>
      <c r="H2236" s="27"/>
      <c r="I2236" s="27" t="e">
        <f>VLOOKUP(C2236,DATABASE!A:C,3,0)</f>
        <v>#N/A</v>
      </c>
    </row>
    <row r="2237" spans="1:9" ht="12.75" x14ac:dyDescent="0.2">
      <c r="A2237" s="17">
        <f>IF(ISBLANK(Comp!A2237)=TRUE,SPRT!A1614,Comp!A2237)</f>
        <v>0</v>
      </c>
      <c r="B2237" s="27"/>
      <c r="C2237" s="33">
        <f>IF(ISBLANK(Comp!C2237)=TRUE,IF(SPRT!C2237=TRUE,SFIN!C2237,SPRT!C2237),Comp!C2237)</f>
        <v>0</v>
      </c>
      <c r="D2237" s="27"/>
      <c r="E2237" s="27"/>
      <c r="F2237" s="27"/>
      <c r="G2237" s="27"/>
      <c r="H2237" s="27"/>
      <c r="I2237" s="27" t="e">
        <f>VLOOKUP(C2237,DATABASE!A:C,3,0)</f>
        <v>#N/A</v>
      </c>
    </row>
    <row r="2238" spans="1:9" ht="12.75" x14ac:dyDescent="0.2">
      <c r="A2238" s="17">
        <f>IF(ISBLANK(Comp!A2238)=TRUE,SPRT!A1615,Comp!A2238)</f>
        <v>0</v>
      </c>
      <c r="B2238" s="27"/>
      <c r="C2238" s="33">
        <f>IF(ISBLANK(Comp!C2238)=TRUE,IF(SPRT!C2238=TRUE,SFIN!C2238,SPRT!C2238),Comp!C2238)</f>
        <v>0</v>
      </c>
      <c r="D2238" s="27"/>
      <c r="E2238" s="27"/>
      <c r="F2238" s="27"/>
      <c r="G2238" s="27"/>
      <c r="H2238" s="27"/>
      <c r="I2238" s="27" t="e">
        <f>VLOOKUP(C2238,DATABASE!A:C,3,0)</f>
        <v>#N/A</v>
      </c>
    </row>
  </sheetData>
  <autoFilter ref="A1:V624" xr:uid="{00000000-0009-0000-0000-000000000000}"/>
  <pageMargins left="0.7" right="0.7" top="0.75" bottom="0.75" header="0.3" footer="0.3"/>
  <pageSetup paperSize="9" orientation="portrait" r:id="rId2"/>
  <customProperties>
    <customPr name="EpmWorksheetKeyString_GUI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83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21.5703125" style="5" customWidth="1"/>
  </cols>
  <sheetData>
    <row r="1" spans="1:3" x14ac:dyDescent="0.25">
      <c r="A1" s="5" t="s">
        <v>3716</v>
      </c>
      <c r="B1" t="s">
        <v>0</v>
      </c>
      <c r="C1" t="s">
        <v>3717</v>
      </c>
    </row>
    <row r="2" spans="1:3" x14ac:dyDescent="0.25">
      <c r="A2" s="12">
        <v>28068</v>
      </c>
      <c r="B2" s="11" t="s">
        <v>5</v>
      </c>
      <c r="C2" s="11" t="s">
        <v>2075</v>
      </c>
    </row>
    <row r="3" spans="1:3" x14ac:dyDescent="0.25">
      <c r="A3" s="12">
        <v>28070</v>
      </c>
      <c r="B3" s="11" t="s">
        <v>5</v>
      </c>
      <c r="C3" s="11" t="s">
        <v>2076</v>
      </c>
    </row>
    <row r="4" spans="1:3" x14ac:dyDescent="0.25">
      <c r="A4" s="12">
        <v>28072</v>
      </c>
      <c r="B4" s="11" t="s">
        <v>5</v>
      </c>
      <c r="C4" s="11" t="s">
        <v>2075</v>
      </c>
    </row>
    <row r="5" spans="1:3" x14ac:dyDescent="0.25">
      <c r="A5" s="12">
        <v>28073</v>
      </c>
      <c r="B5" s="11" t="s">
        <v>5</v>
      </c>
      <c r="C5" s="11" t="s">
        <v>2075</v>
      </c>
    </row>
    <row r="6" spans="1:3" x14ac:dyDescent="0.25">
      <c r="A6" s="12">
        <v>52533</v>
      </c>
      <c r="B6" s="11" t="s">
        <v>5</v>
      </c>
      <c r="C6" s="11" t="s">
        <v>2075</v>
      </c>
    </row>
    <row r="7" spans="1:3" x14ac:dyDescent="0.25">
      <c r="A7" s="12">
        <v>54334</v>
      </c>
      <c r="B7" s="11" t="s">
        <v>5</v>
      </c>
      <c r="C7" s="11" t="s">
        <v>2075</v>
      </c>
    </row>
    <row r="8" spans="1:3" x14ac:dyDescent="0.25">
      <c r="A8" s="12">
        <v>54949</v>
      </c>
      <c r="B8" s="11" t="s">
        <v>5</v>
      </c>
      <c r="C8" s="11" t="s">
        <v>2075</v>
      </c>
    </row>
    <row r="9" spans="1:3" x14ac:dyDescent="0.25">
      <c r="A9" s="12">
        <v>56503</v>
      </c>
      <c r="B9" s="11" t="s">
        <v>5</v>
      </c>
      <c r="C9" s="11" t="s">
        <v>2075</v>
      </c>
    </row>
    <row r="10" spans="1:3" x14ac:dyDescent="0.25">
      <c r="A10" s="12">
        <v>56506</v>
      </c>
      <c r="B10" s="11" t="s">
        <v>5</v>
      </c>
      <c r="C10" s="11" t="s">
        <v>2075</v>
      </c>
    </row>
    <row r="11" spans="1:3" x14ac:dyDescent="0.25">
      <c r="A11" s="12">
        <v>56508</v>
      </c>
      <c r="B11" s="11" t="s">
        <v>5</v>
      </c>
      <c r="C11" s="11" t="s">
        <v>2075</v>
      </c>
    </row>
    <row r="12" spans="1:3" x14ac:dyDescent="0.25">
      <c r="A12" s="12">
        <v>60329</v>
      </c>
      <c r="B12" s="11" t="s">
        <v>5</v>
      </c>
      <c r="C12" s="11" t="s">
        <v>2077</v>
      </c>
    </row>
    <row r="13" spans="1:3" x14ac:dyDescent="0.25">
      <c r="A13" s="12">
        <v>60336</v>
      </c>
      <c r="B13" s="11" t="s">
        <v>5</v>
      </c>
      <c r="C13" s="11" t="s">
        <v>2077</v>
      </c>
    </row>
    <row r="14" spans="1:3" x14ac:dyDescent="0.25">
      <c r="A14" s="12">
        <v>61296</v>
      </c>
      <c r="B14" s="11" t="s">
        <v>5</v>
      </c>
      <c r="C14" s="11" t="s">
        <v>2077</v>
      </c>
    </row>
    <row r="15" spans="1:3" x14ac:dyDescent="0.25">
      <c r="A15" s="12">
        <v>61329</v>
      </c>
      <c r="B15" s="11" t="s">
        <v>5</v>
      </c>
      <c r="C15" s="11" t="s">
        <v>2077</v>
      </c>
    </row>
    <row r="16" spans="1:3" x14ac:dyDescent="0.25">
      <c r="A16" s="12">
        <v>66484</v>
      </c>
      <c r="B16" s="11" t="s">
        <v>5</v>
      </c>
      <c r="C16" s="11" t="s">
        <v>2078</v>
      </c>
    </row>
    <row r="17" spans="1:3" x14ac:dyDescent="0.25">
      <c r="A17" s="12">
        <v>66491</v>
      </c>
      <c r="B17" s="11" t="s">
        <v>5</v>
      </c>
      <c r="C17" s="11" t="s">
        <v>2078</v>
      </c>
    </row>
    <row r="18" spans="1:3" x14ac:dyDescent="0.25">
      <c r="A18" s="12">
        <v>66637</v>
      </c>
      <c r="B18" s="11" t="s">
        <v>5</v>
      </c>
      <c r="C18" s="11" t="s">
        <v>2078</v>
      </c>
    </row>
    <row r="19" spans="1:3" x14ac:dyDescent="0.25">
      <c r="A19" s="12">
        <v>69963</v>
      </c>
      <c r="B19" s="11" t="s">
        <v>5</v>
      </c>
      <c r="C19" s="11" t="s">
        <v>2075</v>
      </c>
    </row>
    <row r="20" spans="1:3" x14ac:dyDescent="0.25">
      <c r="A20" s="12">
        <v>74606</v>
      </c>
      <c r="B20" s="11" t="s">
        <v>5</v>
      </c>
      <c r="C20" s="11" t="s">
        <v>2077</v>
      </c>
    </row>
    <row r="21" spans="1:3" x14ac:dyDescent="0.25">
      <c r="A21" s="12">
        <v>79169</v>
      </c>
      <c r="B21" s="11" t="s">
        <v>5</v>
      </c>
      <c r="C21" s="11" t="s">
        <v>2075</v>
      </c>
    </row>
    <row r="22" spans="1:3" x14ac:dyDescent="0.25">
      <c r="A22" s="12">
        <v>91960</v>
      </c>
      <c r="B22" s="11" t="s">
        <v>5</v>
      </c>
      <c r="C22" s="11" t="s">
        <v>2075</v>
      </c>
    </row>
    <row r="23" spans="1:3" x14ac:dyDescent="0.25">
      <c r="A23" s="12">
        <v>111912</v>
      </c>
      <c r="B23" s="11" t="s">
        <v>5</v>
      </c>
      <c r="C23" s="11" t="s">
        <v>2075</v>
      </c>
    </row>
    <row r="24" spans="1:3" x14ac:dyDescent="0.25">
      <c r="A24" s="12">
        <v>111923</v>
      </c>
      <c r="B24" s="11" t="s">
        <v>5</v>
      </c>
      <c r="C24" s="11" t="s">
        <v>2075</v>
      </c>
    </row>
    <row r="25" spans="1:3" x14ac:dyDescent="0.25">
      <c r="A25" s="12">
        <v>111924</v>
      </c>
      <c r="B25" s="11" t="s">
        <v>5</v>
      </c>
      <c r="C25" s="11" t="s">
        <v>2075</v>
      </c>
    </row>
    <row r="26" spans="1:3" x14ac:dyDescent="0.25">
      <c r="A26" s="12">
        <v>111925</v>
      </c>
      <c r="B26" s="11" t="s">
        <v>5</v>
      </c>
      <c r="C26" s="11" t="s">
        <v>2075</v>
      </c>
    </row>
    <row r="27" spans="1:3" x14ac:dyDescent="0.25">
      <c r="A27" s="12">
        <v>457795</v>
      </c>
      <c r="B27" s="11" t="s">
        <v>5</v>
      </c>
      <c r="C27" s="11" t="s">
        <v>2075</v>
      </c>
    </row>
    <row r="28" spans="1:3" x14ac:dyDescent="0.25">
      <c r="A28" s="12">
        <v>658243</v>
      </c>
      <c r="B28" s="11" t="s">
        <v>5</v>
      </c>
      <c r="C28" s="11" t="s">
        <v>2075</v>
      </c>
    </row>
    <row r="29" spans="1:3" x14ac:dyDescent="0.25">
      <c r="A29" s="12">
        <v>669639</v>
      </c>
      <c r="B29" s="11" t="s">
        <v>5</v>
      </c>
      <c r="C29" s="11" t="s">
        <v>2077</v>
      </c>
    </row>
    <row r="30" spans="1:3" x14ac:dyDescent="0.25">
      <c r="A30" s="12">
        <v>778611</v>
      </c>
      <c r="B30" s="11" t="s">
        <v>5</v>
      </c>
      <c r="C30" s="11" t="s">
        <v>2078</v>
      </c>
    </row>
    <row r="31" spans="1:3" x14ac:dyDescent="0.25">
      <c r="A31" s="12">
        <v>874607</v>
      </c>
      <c r="B31" s="11" t="s">
        <v>5</v>
      </c>
      <c r="C31" s="11" t="s">
        <v>2077</v>
      </c>
    </row>
    <row r="32" spans="1:3" x14ac:dyDescent="0.25">
      <c r="A32" s="12">
        <v>954281</v>
      </c>
      <c r="B32" s="11" t="s">
        <v>5</v>
      </c>
      <c r="C32" s="11" t="s">
        <v>2075</v>
      </c>
    </row>
    <row r="33" spans="1:3" x14ac:dyDescent="0.25">
      <c r="A33" s="12">
        <v>1019708</v>
      </c>
      <c r="B33" s="11" t="s">
        <v>5</v>
      </c>
      <c r="C33" s="11" t="s">
        <v>2075</v>
      </c>
    </row>
    <row r="34" spans="1:3" x14ac:dyDescent="0.25">
      <c r="A34" s="12">
        <v>1019709</v>
      </c>
      <c r="B34" s="11" t="s">
        <v>5</v>
      </c>
      <c r="C34" s="11" t="s">
        <v>2075</v>
      </c>
    </row>
    <row r="35" spans="1:3" x14ac:dyDescent="0.25">
      <c r="A35" s="12">
        <v>1019784</v>
      </c>
      <c r="B35" s="11" t="s">
        <v>5</v>
      </c>
      <c r="C35" s="11" t="s">
        <v>2075</v>
      </c>
    </row>
    <row r="36" spans="1:3" x14ac:dyDescent="0.25">
      <c r="A36" s="12">
        <v>1019785</v>
      </c>
      <c r="B36" s="11" t="s">
        <v>5</v>
      </c>
      <c r="C36" s="11" t="s">
        <v>2075</v>
      </c>
    </row>
    <row r="37" spans="1:3" x14ac:dyDescent="0.25">
      <c r="A37" s="12">
        <v>1019840</v>
      </c>
      <c r="B37" s="11" t="s">
        <v>5</v>
      </c>
      <c r="C37" s="11" t="s">
        <v>2075</v>
      </c>
    </row>
    <row r="38" spans="1:3" x14ac:dyDescent="0.25">
      <c r="A38" s="12">
        <v>1019841</v>
      </c>
      <c r="B38" s="11" t="s">
        <v>5</v>
      </c>
      <c r="C38" s="11" t="s">
        <v>2075</v>
      </c>
    </row>
    <row r="39" spans="1:3" x14ac:dyDescent="0.25">
      <c r="A39" s="12">
        <v>1019842</v>
      </c>
      <c r="B39" s="11" t="s">
        <v>5</v>
      </c>
      <c r="C39" s="11" t="s">
        <v>2075</v>
      </c>
    </row>
    <row r="40" spans="1:3" x14ac:dyDescent="0.25">
      <c r="A40" s="12">
        <v>1019843</v>
      </c>
      <c r="B40" s="11" t="s">
        <v>5</v>
      </c>
      <c r="C40" s="11" t="s">
        <v>2075</v>
      </c>
    </row>
    <row r="41" spans="1:3" x14ac:dyDescent="0.25">
      <c r="A41" s="12">
        <v>1020302</v>
      </c>
      <c r="B41" s="11" t="s">
        <v>5</v>
      </c>
      <c r="C41" s="11" t="s">
        <v>2075</v>
      </c>
    </row>
    <row r="42" spans="1:3" x14ac:dyDescent="0.25">
      <c r="A42" s="12">
        <v>1020709</v>
      </c>
      <c r="B42" s="11" t="s">
        <v>5</v>
      </c>
      <c r="C42" s="11" t="s">
        <v>2075</v>
      </c>
    </row>
    <row r="43" spans="1:3" x14ac:dyDescent="0.25">
      <c r="A43" s="12">
        <v>1020710</v>
      </c>
      <c r="B43" s="11" t="s">
        <v>5</v>
      </c>
      <c r="C43" s="11" t="s">
        <v>2075</v>
      </c>
    </row>
    <row r="44" spans="1:3" x14ac:dyDescent="0.25">
      <c r="A44" s="12">
        <v>1020721</v>
      </c>
      <c r="B44" s="11" t="s">
        <v>5</v>
      </c>
      <c r="C44" s="11" t="s">
        <v>2075</v>
      </c>
    </row>
    <row r="45" spans="1:3" x14ac:dyDescent="0.25">
      <c r="A45" s="12">
        <v>1025194</v>
      </c>
      <c r="B45" s="11" t="s">
        <v>5</v>
      </c>
      <c r="C45" s="11" t="s">
        <v>2075</v>
      </c>
    </row>
    <row r="46" spans="1:3" x14ac:dyDescent="0.25">
      <c r="A46" s="12">
        <v>1025195</v>
      </c>
      <c r="B46" s="11" t="s">
        <v>5</v>
      </c>
      <c r="C46" s="11" t="s">
        <v>2075</v>
      </c>
    </row>
    <row r="47" spans="1:3" x14ac:dyDescent="0.25">
      <c r="A47" s="12">
        <v>1025197</v>
      </c>
      <c r="B47" s="11" t="s">
        <v>5</v>
      </c>
      <c r="C47" s="11" t="s">
        <v>2075</v>
      </c>
    </row>
    <row r="48" spans="1:3" x14ac:dyDescent="0.25">
      <c r="A48" s="12">
        <v>1025198</v>
      </c>
      <c r="B48" s="11" t="s">
        <v>5</v>
      </c>
      <c r="C48" s="11" t="s">
        <v>2075</v>
      </c>
    </row>
    <row r="49" spans="1:3" x14ac:dyDescent="0.25">
      <c r="A49" s="12">
        <v>1026592</v>
      </c>
      <c r="B49" s="11" t="s">
        <v>5</v>
      </c>
      <c r="C49" s="11" t="s">
        <v>2075</v>
      </c>
    </row>
    <row r="50" spans="1:3" x14ac:dyDescent="0.25">
      <c r="A50" s="12">
        <v>1026593</v>
      </c>
      <c r="B50" s="11" t="s">
        <v>5</v>
      </c>
      <c r="C50" s="11" t="s">
        <v>2075</v>
      </c>
    </row>
    <row r="51" spans="1:3" x14ac:dyDescent="0.25">
      <c r="A51" s="12">
        <v>1026594</v>
      </c>
      <c r="B51" s="11" t="s">
        <v>5</v>
      </c>
      <c r="C51" s="11" t="s">
        <v>2075</v>
      </c>
    </row>
    <row r="52" spans="1:3" x14ac:dyDescent="0.25">
      <c r="A52" s="12">
        <v>1026595</v>
      </c>
      <c r="B52" s="11" t="s">
        <v>5</v>
      </c>
      <c r="C52" s="11" t="s">
        <v>2075</v>
      </c>
    </row>
    <row r="53" spans="1:3" x14ac:dyDescent="0.25">
      <c r="A53" s="12">
        <v>1029527</v>
      </c>
      <c r="B53" s="11" t="s">
        <v>5</v>
      </c>
      <c r="C53" s="11" t="s">
        <v>2075</v>
      </c>
    </row>
    <row r="54" spans="1:3" x14ac:dyDescent="0.25">
      <c r="A54" s="12">
        <v>1029533</v>
      </c>
      <c r="B54" s="11" t="s">
        <v>5</v>
      </c>
      <c r="C54" s="11" t="s">
        <v>2075</v>
      </c>
    </row>
    <row r="55" spans="1:3" x14ac:dyDescent="0.25">
      <c r="A55" s="12">
        <v>3332000</v>
      </c>
      <c r="B55" s="11" t="s">
        <v>5</v>
      </c>
      <c r="C55" s="11" t="s">
        <v>2077</v>
      </c>
    </row>
    <row r="56" spans="1:3" x14ac:dyDescent="0.25">
      <c r="A56" s="12">
        <v>3332340</v>
      </c>
      <c r="B56" s="11" t="s">
        <v>5</v>
      </c>
      <c r="C56" s="11" t="s">
        <v>2077</v>
      </c>
    </row>
    <row r="57" spans="1:3" x14ac:dyDescent="0.25">
      <c r="A57" s="12">
        <v>6704210</v>
      </c>
      <c r="B57" s="11" t="s">
        <v>5</v>
      </c>
      <c r="C57" s="11" t="s">
        <v>2077</v>
      </c>
    </row>
    <row r="58" spans="1:3" x14ac:dyDescent="0.25">
      <c r="A58" s="12">
        <v>8746060</v>
      </c>
      <c r="B58" s="11" t="s">
        <v>5</v>
      </c>
      <c r="C58" s="11" t="s">
        <v>2077</v>
      </c>
    </row>
    <row r="59" spans="1:3" x14ac:dyDescent="0.25">
      <c r="A59" s="12">
        <v>9405006080</v>
      </c>
      <c r="B59" s="11" t="s">
        <v>5</v>
      </c>
      <c r="C59" s="11" t="s">
        <v>2076</v>
      </c>
    </row>
    <row r="60" spans="1:3" x14ac:dyDescent="0.25">
      <c r="A60" s="12">
        <v>9410306800</v>
      </c>
      <c r="B60" s="11" t="s">
        <v>5</v>
      </c>
      <c r="C60" s="11" t="s">
        <v>2076</v>
      </c>
    </row>
    <row r="61" spans="1:3" x14ac:dyDescent="0.25">
      <c r="A61" s="12">
        <v>934010801605</v>
      </c>
      <c r="B61" s="11" t="s">
        <v>5</v>
      </c>
      <c r="C61" s="11" t="s">
        <v>2076</v>
      </c>
    </row>
    <row r="62" spans="1:3" x14ac:dyDescent="0.25">
      <c r="A62" s="12">
        <v>934040601604</v>
      </c>
      <c r="B62" s="11" t="s">
        <v>5</v>
      </c>
      <c r="C62" s="11" t="s">
        <v>2076</v>
      </c>
    </row>
    <row r="63" spans="1:3" x14ac:dyDescent="0.25">
      <c r="A63" s="12">
        <v>934040602005</v>
      </c>
      <c r="B63" s="11" t="s">
        <v>5</v>
      </c>
      <c r="C63" s="11" t="s">
        <v>2076</v>
      </c>
    </row>
    <row r="64" spans="1:3" x14ac:dyDescent="0.25">
      <c r="A64" s="12">
        <v>934040802005</v>
      </c>
      <c r="B64" s="11" t="s">
        <v>5</v>
      </c>
      <c r="C64" s="11" t="s">
        <v>2076</v>
      </c>
    </row>
    <row r="65" spans="1:3" x14ac:dyDescent="0.25">
      <c r="A65" s="12">
        <v>934050601604</v>
      </c>
      <c r="B65" s="11" t="s">
        <v>5</v>
      </c>
      <c r="C65" s="11" t="s">
        <v>2076</v>
      </c>
    </row>
    <row r="66" spans="1:3" x14ac:dyDescent="0.25">
      <c r="A66" s="12">
        <v>950024125004</v>
      </c>
      <c r="B66" s="11" t="s">
        <v>5</v>
      </c>
      <c r="C66" s="11" t="s">
        <v>2076</v>
      </c>
    </row>
    <row r="67" spans="1:3" x14ac:dyDescent="0.25">
      <c r="A67" s="12">
        <v>957010601208</v>
      </c>
      <c r="B67" s="11" t="s">
        <v>5</v>
      </c>
      <c r="C67" s="11" t="s">
        <v>2076</v>
      </c>
    </row>
    <row r="68" spans="1:3" x14ac:dyDescent="0.25">
      <c r="A68" s="12">
        <v>957010601608</v>
      </c>
      <c r="B68" s="11" t="s">
        <v>5</v>
      </c>
      <c r="C68" s="11" t="s">
        <v>2076</v>
      </c>
    </row>
    <row r="69" spans="1:3" x14ac:dyDescent="0.25">
      <c r="A69" s="12">
        <v>957010602008</v>
      </c>
      <c r="B69" s="11" t="s">
        <v>5</v>
      </c>
      <c r="C69" s="11" t="s">
        <v>2076</v>
      </c>
    </row>
    <row r="70" spans="1:3" x14ac:dyDescent="0.25">
      <c r="A70" s="12">
        <v>957010602508</v>
      </c>
      <c r="B70" s="11" t="s">
        <v>5</v>
      </c>
      <c r="C70" s="11" t="s">
        <v>2076</v>
      </c>
    </row>
    <row r="71" spans="1:3" x14ac:dyDescent="0.25">
      <c r="A71" s="12" t="s">
        <v>9</v>
      </c>
      <c r="B71" s="11" t="s">
        <v>5</v>
      </c>
      <c r="C71" s="11" t="s">
        <v>2075</v>
      </c>
    </row>
    <row r="72" spans="1:3" x14ac:dyDescent="0.25">
      <c r="A72" s="12" t="s">
        <v>10</v>
      </c>
      <c r="B72" s="11" t="s">
        <v>5</v>
      </c>
      <c r="C72" s="11" t="s">
        <v>2075</v>
      </c>
    </row>
    <row r="73" spans="1:3" x14ac:dyDescent="0.25">
      <c r="A73" s="12" t="s">
        <v>2079</v>
      </c>
      <c r="B73" s="11" t="s">
        <v>5</v>
      </c>
      <c r="C73" s="11" t="s">
        <v>2075</v>
      </c>
    </row>
    <row r="74" spans="1:3" x14ac:dyDescent="0.25">
      <c r="A74" s="12" t="s">
        <v>11</v>
      </c>
      <c r="B74" s="11" t="s">
        <v>5</v>
      </c>
      <c r="C74" s="11" t="s">
        <v>2075</v>
      </c>
    </row>
    <row r="75" spans="1:3" x14ac:dyDescent="0.25">
      <c r="A75" s="12" t="s">
        <v>2080</v>
      </c>
      <c r="B75" s="11" t="s">
        <v>5</v>
      </c>
      <c r="C75" s="11" t="s">
        <v>2075</v>
      </c>
    </row>
    <row r="76" spans="1:3" x14ac:dyDescent="0.25">
      <c r="A76" s="12" t="s">
        <v>2081</v>
      </c>
      <c r="B76" s="11" t="s">
        <v>5</v>
      </c>
      <c r="C76" s="11" t="s">
        <v>2075</v>
      </c>
    </row>
    <row r="77" spans="1:3" x14ac:dyDescent="0.25">
      <c r="A77" s="12" t="s">
        <v>2082</v>
      </c>
      <c r="B77" s="11" t="s">
        <v>5</v>
      </c>
      <c r="C77" s="11" t="s">
        <v>2075</v>
      </c>
    </row>
    <row r="78" spans="1:3" x14ac:dyDescent="0.25">
      <c r="A78" s="12" t="s">
        <v>441</v>
      </c>
      <c r="B78" s="11" t="s">
        <v>5</v>
      </c>
      <c r="C78" s="11" t="s">
        <v>2075</v>
      </c>
    </row>
    <row r="79" spans="1:3" x14ac:dyDescent="0.25">
      <c r="A79" s="12" t="s">
        <v>2083</v>
      </c>
      <c r="B79" s="11" t="s">
        <v>5</v>
      </c>
      <c r="C79" s="11" t="s">
        <v>2075</v>
      </c>
    </row>
    <row r="80" spans="1:3" x14ac:dyDescent="0.25">
      <c r="A80" s="12" t="s">
        <v>369</v>
      </c>
      <c r="B80" s="11" t="s">
        <v>5</v>
      </c>
      <c r="C80" s="11" t="s">
        <v>2075</v>
      </c>
    </row>
    <row r="81" spans="1:3" x14ac:dyDescent="0.25">
      <c r="A81" s="12" t="s">
        <v>363</v>
      </c>
      <c r="B81" s="11" t="s">
        <v>5</v>
      </c>
      <c r="C81" s="11" t="s">
        <v>2075</v>
      </c>
    </row>
    <row r="82" spans="1:3" x14ac:dyDescent="0.25">
      <c r="A82" s="12" t="s">
        <v>2084</v>
      </c>
      <c r="B82" s="11" t="s">
        <v>5</v>
      </c>
      <c r="C82" s="11" t="s">
        <v>2075</v>
      </c>
    </row>
    <row r="83" spans="1:3" x14ac:dyDescent="0.25">
      <c r="A83" s="12" t="s">
        <v>2085</v>
      </c>
      <c r="B83" s="11" t="s">
        <v>5</v>
      </c>
      <c r="C83" s="11" t="s">
        <v>2075</v>
      </c>
    </row>
    <row r="84" spans="1:3" x14ac:dyDescent="0.25">
      <c r="A84" s="12" t="s">
        <v>2086</v>
      </c>
      <c r="B84" s="11" t="s">
        <v>5</v>
      </c>
      <c r="C84" s="11" t="s">
        <v>2075</v>
      </c>
    </row>
    <row r="85" spans="1:3" x14ac:dyDescent="0.25">
      <c r="A85" s="12" t="s">
        <v>2087</v>
      </c>
      <c r="B85" s="11" t="s">
        <v>5</v>
      </c>
      <c r="C85" s="11" t="s">
        <v>2075</v>
      </c>
    </row>
    <row r="86" spans="1:3" x14ac:dyDescent="0.25">
      <c r="A86" s="12" t="s">
        <v>2088</v>
      </c>
      <c r="B86" s="11" t="s">
        <v>5</v>
      </c>
      <c r="C86" s="11" t="s">
        <v>2075</v>
      </c>
    </row>
    <row r="87" spans="1:3" x14ac:dyDescent="0.25">
      <c r="A87" s="12" t="s">
        <v>2089</v>
      </c>
      <c r="B87" s="11" t="s">
        <v>5</v>
      </c>
      <c r="C87" s="11" t="s">
        <v>2075</v>
      </c>
    </row>
    <row r="88" spans="1:3" x14ac:dyDescent="0.25">
      <c r="A88" s="12" t="s">
        <v>386</v>
      </c>
      <c r="B88" s="11" t="s">
        <v>5</v>
      </c>
      <c r="C88" s="11" t="s">
        <v>2075</v>
      </c>
    </row>
    <row r="89" spans="1:3" x14ac:dyDescent="0.25">
      <c r="A89" s="12" t="s">
        <v>2090</v>
      </c>
      <c r="B89" s="11" t="s">
        <v>5</v>
      </c>
      <c r="C89" s="11" t="s">
        <v>2075</v>
      </c>
    </row>
    <row r="90" spans="1:3" x14ac:dyDescent="0.25">
      <c r="A90" s="12" t="s">
        <v>387</v>
      </c>
      <c r="B90" s="11" t="s">
        <v>5</v>
      </c>
      <c r="C90" s="11" t="s">
        <v>2075</v>
      </c>
    </row>
    <row r="91" spans="1:3" x14ac:dyDescent="0.25">
      <c r="A91" s="12" t="s">
        <v>2091</v>
      </c>
      <c r="B91" s="11" t="s">
        <v>5</v>
      </c>
      <c r="C91" s="11" t="s">
        <v>2075</v>
      </c>
    </row>
    <row r="92" spans="1:3" x14ac:dyDescent="0.25">
      <c r="A92" s="12" t="s">
        <v>2092</v>
      </c>
      <c r="B92" s="11" t="s">
        <v>5</v>
      </c>
      <c r="C92" s="11" t="s">
        <v>2075</v>
      </c>
    </row>
    <row r="93" spans="1:3" x14ac:dyDescent="0.25">
      <c r="A93" s="12" t="s">
        <v>2093</v>
      </c>
      <c r="B93" s="11" t="s">
        <v>5</v>
      </c>
      <c r="C93" s="11" t="s">
        <v>2075</v>
      </c>
    </row>
    <row r="94" spans="1:3" x14ac:dyDescent="0.25">
      <c r="A94" s="12" t="s">
        <v>2094</v>
      </c>
      <c r="B94" s="11" t="s">
        <v>5</v>
      </c>
      <c r="C94" s="11" t="s">
        <v>2075</v>
      </c>
    </row>
    <row r="95" spans="1:3" x14ac:dyDescent="0.25">
      <c r="A95" s="12" t="s">
        <v>790</v>
      </c>
      <c r="B95" s="11" t="s">
        <v>5</v>
      </c>
      <c r="C95" s="11" t="s">
        <v>2075</v>
      </c>
    </row>
    <row r="96" spans="1:3" x14ac:dyDescent="0.25">
      <c r="A96" s="12" t="s">
        <v>791</v>
      </c>
      <c r="B96" s="11" t="s">
        <v>5</v>
      </c>
      <c r="C96" s="11" t="s">
        <v>2075</v>
      </c>
    </row>
    <row r="97" spans="1:3" x14ac:dyDescent="0.25">
      <c r="A97" s="12" t="s">
        <v>12</v>
      </c>
      <c r="B97" s="11" t="s">
        <v>5</v>
      </c>
      <c r="C97" s="11" t="s">
        <v>2075</v>
      </c>
    </row>
    <row r="98" spans="1:3" x14ac:dyDescent="0.25">
      <c r="A98" s="12" t="s">
        <v>13</v>
      </c>
      <c r="B98" s="11" t="s">
        <v>5</v>
      </c>
      <c r="C98" s="11" t="s">
        <v>2075</v>
      </c>
    </row>
    <row r="99" spans="1:3" x14ac:dyDescent="0.25">
      <c r="A99" s="12" t="s">
        <v>14</v>
      </c>
      <c r="B99" s="11" t="s">
        <v>5</v>
      </c>
      <c r="C99" s="11" t="s">
        <v>2075</v>
      </c>
    </row>
    <row r="100" spans="1:3" x14ac:dyDescent="0.25">
      <c r="A100" s="12" t="s">
        <v>15</v>
      </c>
      <c r="B100" s="11" t="s">
        <v>5</v>
      </c>
      <c r="C100" s="11" t="s">
        <v>2075</v>
      </c>
    </row>
    <row r="101" spans="1:3" x14ac:dyDescent="0.25">
      <c r="A101" s="12" t="s">
        <v>16</v>
      </c>
      <c r="B101" s="11" t="s">
        <v>5</v>
      </c>
      <c r="C101" s="11" t="s">
        <v>2075</v>
      </c>
    </row>
    <row r="102" spans="1:3" x14ac:dyDescent="0.25">
      <c r="A102" s="12" t="s">
        <v>17</v>
      </c>
      <c r="B102" s="11" t="s">
        <v>5</v>
      </c>
      <c r="C102" s="11" t="s">
        <v>2075</v>
      </c>
    </row>
    <row r="103" spans="1:3" x14ac:dyDescent="0.25">
      <c r="A103" s="12" t="s">
        <v>2095</v>
      </c>
      <c r="B103" s="11" t="s">
        <v>5</v>
      </c>
      <c r="C103" s="11" t="s">
        <v>2075</v>
      </c>
    </row>
    <row r="104" spans="1:3" x14ac:dyDescent="0.25">
      <c r="A104" s="12" t="s">
        <v>18</v>
      </c>
      <c r="B104" s="11" t="s">
        <v>5</v>
      </c>
      <c r="C104" s="11" t="s">
        <v>2075</v>
      </c>
    </row>
    <row r="105" spans="1:3" x14ac:dyDescent="0.25">
      <c r="A105" s="12" t="s">
        <v>19</v>
      </c>
      <c r="B105" s="11" t="s">
        <v>5</v>
      </c>
      <c r="C105" s="11" t="s">
        <v>2075</v>
      </c>
    </row>
    <row r="106" spans="1:3" x14ac:dyDescent="0.25">
      <c r="A106" s="12" t="s">
        <v>1914</v>
      </c>
      <c r="B106" s="11" t="s">
        <v>5</v>
      </c>
      <c r="C106" s="11" t="s">
        <v>2075</v>
      </c>
    </row>
    <row r="107" spans="1:3" x14ac:dyDescent="0.25">
      <c r="A107" s="12" t="s">
        <v>2096</v>
      </c>
      <c r="B107" s="11" t="s">
        <v>5</v>
      </c>
      <c r="C107" s="11" t="s">
        <v>2075</v>
      </c>
    </row>
    <row r="108" spans="1:3" x14ac:dyDescent="0.25">
      <c r="A108" s="12" t="s">
        <v>2097</v>
      </c>
      <c r="B108" s="11" t="s">
        <v>5</v>
      </c>
      <c r="C108" s="11" t="s">
        <v>2075</v>
      </c>
    </row>
    <row r="109" spans="1:3" x14ac:dyDescent="0.25">
      <c r="A109" s="12" t="s">
        <v>2098</v>
      </c>
      <c r="B109" s="11" t="s">
        <v>5</v>
      </c>
      <c r="C109" s="11" t="s">
        <v>2075</v>
      </c>
    </row>
    <row r="110" spans="1:3" x14ac:dyDescent="0.25">
      <c r="A110" s="12" t="s">
        <v>20</v>
      </c>
      <c r="B110" s="11" t="s">
        <v>5</v>
      </c>
      <c r="C110" s="11" t="s">
        <v>2075</v>
      </c>
    </row>
    <row r="111" spans="1:3" x14ac:dyDescent="0.25">
      <c r="A111" s="12" t="s">
        <v>21</v>
      </c>
      <c r="B111" s="11" t="s">
        <v>5</v>
      </c>
      <c r="C111" s="11" t="s">
        <v>2075</v>
      </c>
    </row>
    <row r="112" spans="1:3" x14ac:dyDescent="0.25">
      <c r="A112" s="12" t="s">
        <v>2099</v>
      </c>
      <c r="B112" s="11" t="s">
        <v>5</v>
      </c>
      <c r="C112" s="11" t="s">
        <v>2075</v>
      </c>
    </row>
    <row r="113" spans="1:3" x14ac:dyDescent="0.25">
      <c r="A113" s="12" t="s">
        <v>2100</v>
      </c>
      <c r="B113" s="11" t="s">
        <v>5</v>
      </c>
      <c r="C113" s="11" t="s">
        <v>2075</v>
      </c>
    </row>
    <row r="114" spans="1:3" x14ac:dyDescent="0.25">
      <c r="A114" s="12" t="s">
        <v>22</v>
      </c>
      <c r="B114" s="11" t="s">
        <v>5</v>
      </c>
      <c r="C114" s="11" t="s">
        <v>2075</v>
      </c>
    </row>
    <row r="115" spans="1:3" x14ac:dyDescent="0.25">
      <c r="A115" s="12" t="s">
        <v>2023</v>
      </c>
      <c r="B115" s="11" t="s">
        <v>5</v>
      </c>
      <c r="C115" s="11" t="s">
        <v>2075</v>
      </c>
    </row>
    <row r="116" spans="1:3" x14ac:dyDescent="0.25">
      <c r="A116" s="12" t="s">
        <v>23</v>
      </c>
      <c r="B116" s="11" t="s">
        <v>5</v>
      </c>
      <c r="C116" s="11" t="s">
        <v>2075</v>
      </c>
    </row>
    <row r="117" spans="1:3" x14ac:dyDescent="0.25">
      <c r="A117" s="12" t="s">
        <v>24</v>
      </c>
      <c r="B117" s="11" t="s">
        <v>5</v>
      </c>
      <c r="C117" s="11" t="s">
        <v>2075</v>
      </c>
    </row>
    <row r="118" spans="1:3" x14ac:dyDescent="0.25">
      <c r="A118" s="12" t="s">
        <v>25</v>
      </c>
      <c r="B118" s="11" t="s">
        <v>5</v>
      </c>
      <c r="C118" s="11" t="s">
        <v>2075</v>
      </c>
    </row>
    <row r="119" spans="1:3" x14ac:dyDescent="0.25">
      <c r="A119" s="12" t="s">
        <v>2101</v>
      </c>
      <c r="B119" s="11" t="s">
        <v>5</v>
      </c>
      <c r="C119" s="11" t="s">
        <v>2075</v>
      </c>
    </row>
    <row r="120" spans="1:3" x14ac:dyDescent="0.25">
      <c r="A120" s="12" t="s">
        <v>2102</v>
      </c>
      <c r="B120" s="11" t="s">
        <v>5</v>
      </c>
      <c r="C120" s="11" t="s">
        <v>2075</v>
      </c>
    </row>
    <row r="121" spans="1:3" x14ac:dyDescent="0.25">
      <c r="A121" s="12" t="s">
        <v>2103</v>
      </c>
      <c r="B121" s="11" t="s">
        <v>5</v>
      </c>
      <c r="C121" s="11" t="s">
        <v>2075</v>
      </c>
    </row>
    <row r="122" spans="1:3" x14ac:dyDescent="0.25">
      <c r="A122" s="12" t="s">
        <v>2104</v>
      </c>
      <c r="B122" s="11" t="s">
        <v>5</v>
      </c>
      <c r="C122" s="11" t="s">
        <v>2075</v>
      </c>
    </row>
    <row r="123" spans="1:3" x14ac:dyDescent="0.25">
      <c r="A123" s="12" t="s">
        <v>2105</v>
      </c>
      <c r="B123" s="11" t="s">
        <v>5</v>
      </c>
      <c r="C123" s="11" t="s">
        <v>2075</v>
      </c>
    </row>
    <row r="124" spans="1:3" x14ac:dyDescent="0.25">
      <c r="A124" s="12" t="s">
        <v>2106</v>
      </c>
      <c r="B124" s="11" t="s">
        <v>5</v>
      </c>
      <c r="C124" s="11" t="s">
        <v>2075</v>
      </c>
    </row>
    <row r="125" spans="1:3" x14ac:dyDescent="0.25">
      <c r="A125" s="12" t="s">
        <v>2107</v>
      </c>
      <c r="B125" s="11" t="s">
        <v>5</v>
      </c>
      <c r="C125" s="11" t="s">
        <v>2075</v>
      </c>
    </row>
    <row r="126" spans="1:3" x14ac:dyDescent="0.25">
      <c r="A126" s="12" t="s">
        <v>2108</v>
      </c>
      <c r="B126" s="11" t="s">
        <v>5</v>
      </c>
      <c r="C126" s="11" t="s">
        <v>2075</v>
      </c>
    </row>
    <row r="127" spans="1:3" x14ac:dyDescent="0.25">
      <c r="A127" s="12" t="s">
        <v>2109</v>
      </c>
      <c r="B127" s="11" t="s">
        <v>5</v>
      </c>
      <c r="C127" s="11" t="s">
        <v>2075</v>
      </c>
    </row>
    <row r="128" spans="1:3" x14ac:dyDescent="0.25">
      <c r="A128" s="12" t="s">
        <v>26</v>
      </c>
      <c r="B128" s="11" t="s">
        <v>5</v>
      </c>
      <c r="C128" s="11" t="s">
        <v>2075</v>
      </c>
    </row>
    <row r="129" spans="1:3" x14ac:dyDescent="0.25">
      <c r="A129" s="12" t="s">
        <v>2110</v>
      </c>
      <c r="B129" s="11" t="s">
        <v>5</v>
      </c>
      <c r="C129" s="11" t="s">
        <v>2075</v>
      </c>
    </row>
    <row r="130" spans="1:3" x14ac:dyDescent="0.25">
      <c r="A130" s="12" t="s">
        <v>27</v>
      </c>
      <c r="B130" s="11" t="s">
        <v>5</v>
      </c>
      <c r="C130" s="11" t="s">
        <v>2075</v>
      </c>
    </row>
    <row r="131" spans="1:3" x14ac:dyDescent="0.25">
      <c r="A131" s="12" t="s">
        <v>2111</v>
      </c>
      <c r="B131" s="11" t="s">
        <v>5</v>
      </c>
      <c r="C131" s="11" t="s">
        <v>2075</v>
      </c>
    </row>
    <row r="132" spans="1:3" x14ac:dyDescent="0.25">
      <c r="A132" s="12" t="s">
        <v>28</v>
      </c>
      <c r="B132" s="11" t="s">
        <v>5</v>
      </c>
      <c r="C132" s="11" t="s">
        <v>2075</v>
      </c>
    </row>
    <row r="133" spans="1:3" x14ac:dyDescent="0.25">
      <c r="A133" s="12" t="s">
        <v>2112</v>
      </c>
      <c r="B133" s="11" t="s">
        <v>5</v>
      </c>
      <c r="C133" s="11" t="s">
        <v>2075</v>
      </c>
    </row>
    <row r="134" spans="1:3" x14ac:dyDescent="0.25">
      <c r="A134" s="12" t="s">
        <v>29</v>
      </c>
      <c r="B134" s="11" t="s">
        <v>5</v>
      </c>
      <c r="C134" s="11" t="s">
        <v>2075</v>
      </c>
    </row>
    <row r="135" spans="1:3" x14ac:dyDescent="0.25">
      <c r="A135" s="12" t="s">
        <v>30</v>
      </c>
      <c r="B135" s="11" t="s">
        <v>5</v>
      </c>
      <c r="C135" s="11" t="s">
        <v>2075</v>
      </c>
    </row>
    <row r="136" spans="1:3" x14ac:dyDescent="0.25">
      <c r="A136" s="12" t="s">
        <v>31</v>
      </c>
      <c r="B136" s="11" t="s">
        <v>5</v>
      </c>
      <c r="C136" s="11" t="s">
        <v>2075</v>
      </c>
    </row>
    <row r="137" spans="1:3" x14ac:dyDescent="0.25">
      <c r="A137" s="12" t="s">
        <v>2113</v>
      </c>
      <c r="B137" s="11" t="s">
        <v>5</v>
      </c>
      <c r="C137" s="11" t="s">
        <v>2075</v>
      </c>
    </row>
    <row r="138" spans="1:3" x14ac:dyDescent="0.25">
      <c r="A138" s="12" t="s">
        <v>1248</v>
      </c>
      <c r="B138" s="11" t="s">
        <v>5</v>
      </c>
      <c r="C138" s="11" t="s">
        <v>2075</v>
      </c>
    </row>
    <row r="139" spans="1:3" x14ac:dyDescent="0.25">
      <c r="A139" s="12" t="s">
        <v>2114</v>
      </c>
      <c r="B139" s="11" t="s">
        <v>5</v>
      </c>
      <c r="C139" s="11" t="s">
        <v>2075</v>
      </c>
    </row>
    <row r="140" spans="1:3" x14ac:dyDescent="0.25">
      <c r="A140" s="12" t="s">
        <v>32</v>
      </c>
      <c r="B140" s="11" t="s">
        <v>5</v>
      </c>
      <c r="C140" s="11" t="s">
        <v>2075</v>
      </c>
    </row>
    <row r="141" spans="1:3" x14ac:dyDescent="0.25">
      <c r="A141" s="12" t="s">
        <v>398</v>
      </c>
      <c r="B141" s="11" t="s">
        <v>5</v>
      </c>
      <c r="C141" s="11" t="s">
        <v>2075</v>
      </c>
    </row>
    <row r="142" spans="1:3" x14ac:dyDescent="0.25">
      <c r="A142" s="12" t="s">
        <v>2115</v>
      </c>
      <c r="B142" s="11" t="s">
        <v>5</v>
      </c>
      <c r="C142" s="11" t="s">
        <v>2075</v>
      </c>
    </row>
    <row r="143" spans="1:3" x14ac:dyDescent="0.25">
      <c r="A143" s="12" t="s">
        <v>33</v>
      </c>
      <c r="B143" s="11" t="s">
        <v>5</v>
      </c>
      <c r="C143" s="11" t="s">
        <v>2075</v>
      </c>
    </row>
    <row r="144" spans="1:3" x14ac:dyDescent="0.25">
      <c r="A144" s="12" t="s">
        <v>34</v>
      </c>
      <c r="B144" s="11" t="s">
        <v>5</v>
      </c>
      <c r="C144" s="11" t="s">
        <v>2075</v>
      </c>
    </row>
    <row r="145" spans="1:3" x14ac:dyDescent="0.25">
      <c r="A145" s="12" t="s">
        <v>35</v>
      </c>
      <c r="B145" s="11" t="s">
        <v>5</v>
      </c>
      <c r="C145" s="11" t="s">
        <v>2075</v>
      </c>
    </row>
    <row r="146" spans="1:3" x14ac:dyDescent="0.25">
      <c r="A146" s="12" t="s">
        <v>36</v>
      </c>
      <c r="B146" s="11" t="s">
        <v>5</v>
      </c>
      <c r="C146" s="11" t="s">
        <v>2075</v>
      </c>
    </row>
    <row r="147" spans="1:3" x14ac:dyDescent="0.25">
      <c r="A147" s="12" t="s">
        <v>37</v>
      </c>
      <c r="B147" s="11" t="s">
        <v>5</v>
      </c>
      <c r="C147" s="11" t="s">
        <v>2075</v>
      </c>
    </row>
    <row r="148" spans="1:3" x14ac:dyDescent="0.25">
      <c r="A148" s="12" t="s">
        <v>38</v>
      </c>
      <c r="B148" s="11" t="s">
        <v>5</v>
      </c>
      <c r="C148" s="11" t="s">
        <v>2075</v>
      </c>
    </row>
    <row r="149" spans="1:3" x14ac:dyDescent="0.25">
      <c r="A149" s="12" t="s">
        <v>39</v>
      </c>
      <c r="B149" s="11" t="s">
        <v>5</v>
      </c>
      <c r="C149" s="11" t="s">
        <v>2075</v>
      </c>
    </row>
    <row r="150" spans="1:3" x14ac:dyDescent="0.25">
      <c r="A150" s="12" t="s">
        <v>40</v>
      </c>
      <c r="B150" s="11" t="s">
        <v>5</v>
      </c>
      <c r="C150" s="11" t="s">
        <v>2075</v>
      </c>
    </row>
    <row r="151" spans="1:3" x14ac:dyDescent="0.25">
      <c r="A151" s="12" t="s">
        <v>41</v>
      </c>
      <c r="B151" s="11" t="s">
        <v>5</v>
      </c>
      <c r="C151" s="11" t="s">
        <v>2075</v>
      </c>
    </row>
    <row r="152" spans="1:3" x14ac:dyDescent="0.25">
      <c r="A152" s="12" t="s">
        <v>42</v>
      </c>
      <c r="B152" s="11" t="s">
        <v>5</v>
      </c>
      <c r="C152" s="11" t="s">
        <v>2075</v>
      </c>
    </row>
    <row r="153" spans="1:3" x14ac:dyDescent="0.25">
      <c r="A153" s="12" t="s">
        <v>43</v>
      </c>
      <c r="B153" s="11" t="s">
        <v>5</v>
      </c>
      <c r="C153" s="11" t="s">
        <v>2075</v>
      </c>
    </row>
    <row r="154" spans="1:3" x14ac:dyDescent="0.25">
      <c r="A154" s="12" t="s">
        <v>2116</v>
      </c>
      <c r="B154" s="11" t="s">
        <v>5</v>
      </c>
      <c r="C154" s="11" t="s">
        <v>2075</v>
      </c>
    </row>
    <row r="155" spans="1:3" x14ac:dyDescent="0.25">
      <c r="A155" s="12" t="s">
        <v>2117</v>
      </c>
      <c r="B155" s="11" t="s">
        <v>5</v>
      </c>
      <c r="C155" s="11" t="s">
        <v>2075</v>
      </c>
    </row>
    <row r="156" spans="1:3" x14ac:dyDescent="0.25">
      <c r="A156" s="12" t="s">
        <v>44</v>
      </c>
      <c r="B156" s="11" t="s">
        <v>5</v>
      </c>
      <c r="C156" s="11" t="s">
        <v>2075</v>
      </c>
    </row>
    <row r="157" spans="1:3" x14ac:dyDescent="0.25">
      <c r="A157" s="12" t="s">
        <v>2118</v>
      </c>
      <c r="B157" s="11" t="s">
        <v>5</v>
      </c>
      <c r="C157" s="11" t="s">
        <v>2075</v>
      </c>
    </row>
    <row r="158" spans="1:3" x14ac:dyDescent="0.25">
      <c r="A158" s="12" t="s">
        <v>2119</v>
      </c>
      <c r="B158" s="11" t="s">
        <v>5</v>
      </c>
      <c r="C158" s="11" t="s">
        <v>2075</v>
      </c>
    </row>
    <row r="159" spans="1:3" x14ac:dyDescent="0.25">
      <c r="A159" s="12" t="s">
        <v>45</v>
      </c>
      <c r="B159" s="11" t="s">
        <v>5</v>
      </c>
      <c r="C159" s="11" t="s">
        <v>2075</v>
      </c>
    </row>
    <row r="160" spans="1:3" x14ac:dyDescent="0.25">
      <c r="A160" s="12" t="s">
        <v>46</v>
      </c>
      <c r="B160" s="11" t="s">
        <v>5</v>
      </c>
      <c r="C160" s="11" t="s">
        <v>2075</v>
      </c>
    </row>
    <row r="161" spans="1:3" x14ac:dyDescent="0.25">
      <c r="A161" s="12" t="s">
        <v>47</v>
      </c>
      <c r="B161" s="11" t="s">
        <v>5</v>
      </c>
      <c r="C161" s="11" t="s">
        <v>2075</v>
      </c>
    </row>
    <row r="162" spans="1:3" x14ac:dyDescent="0.25">
      <c r="A162" s="12" t="s">
        <v>2120</v>
      </c>
      <c r="B162" s="11" t="s">
        <v>5</v>
      </c>
      <c r="C162" s="11" t="s">
        <v>2075</v>
      </c>
    </row>
    <row r="163" spans="1:3" x14ac:dyDescent="0.25">
      <c r="A163" s="12" t="s">
        <v>48</v>
      </c>
      <c r="B163" s="11" t="s">
        <v>5</v>
      </c>
      <c r="C163" s="11" t="s">
        <v>2075</v>
      </c>
    </row>
    <row r="164" spans="1:3" x14ac:dyDescent="0.25">
      <c r="A164" s="12" t="s">
        <v>2121</v>
      </c>
      <c r="B164" s="11" t="s">
        <v>5</v>
      </c>
      <c r="C164" s="11" t="s">
        <v>2075</v>
      </c>
    </row>
    <row r="165" spans="1:3" x14ac:dyDescent="0.25">
      <c r="A165" s="12" t="s">
        <v>1443</v>
      </c>
      <c r="B165" s="11" t="s">
        <v>5</v>
      </c>
      <c r="C165" s="11" t="s">
        <v>2075</v>
      </c>
    </row>
    <row r="166" spans="1:3" x14ac:dyDescent="0.25">
      <c r="A166" s="12" t="s">
        <v>2122</v>
      </c>
      <c r="B166" s="11" t="s">
        <v>5</v>
      </c>
      <c r="C166" s="11" t="s">
        <v>2075</v>
      </c>
    </row>
    <row r="167" spans="1:3" x14ac:dyDescent="0.25">
      <c r="A167" s="12" t="s">
        <v>2123</v>
      </c>
      <c r="B167" s="11" t="s">
        <v>5</v>
      </c>
      <c r="C167" s="11" t="s">
        <v>2075</v>
      </c>
    </row>
    <row r="168" spans="1:3" x14ac:dyDescent="0.25">
      <c r="A168" s="12" t="s">
        <v>2124</v>
      </c>
      <c r="B168" s="11" t="s">
        <v>5</v>
      </c>
      <c r="C168" s="11" t="s">
        <v>2075</v>
      </c>
    </row>
    <row r="169" spans="1:3" x14ac:dyDescent="0.25">
      <c r="A169" s="12" t="s">
        <v>2125</v>
      </c>
      <c r="B169" s="11" t="s">
        <v>5</v>
      </c>
      <c r="C169" s="11" t="s">
        <v>2075</v>
      </c>
    </row>
    <row r="170" spans="1:3" x14ac:dyDescent="0.25">
      <c r="A170" s="12" t="s">
        <v>2126</v>
      </c>
      <c r="B170" s="11" t="s">
        <v>5</v>
      </c>
      <c r="C170" s="11" t="s">
        <v>2075</v>
      </c>
    </row>
    <row r="171" spans="1:3" x14ac:dyDescent="0.25">
      <c r="A171" s="12" t="s">
        <v>2127</v>
      </c>
      <c r="B171" s="11" t="s">
        <v>5</v>
      </c>
      <c r="C171" s="11" t="s">
        <v>2075</v>
      </c>
    </row>
    <row r="172" spans="1:3" x14ac:dyDescent="0.25">
      <c r="A172" s="12" t="s">
        <v>2128</v>
      </c>
      <c r="B172" s="11" t="s">
        <v>5</v>
      </c>
      <c r="C172" s="11" t="s">
        <v>2075</v>
      </c>
    </row>
    <row r="173" spans="1:3" x14ac:dyDescent="0.25">
      <c r="A173" s="12" t="s">
        <v>2129</v>
      </c>
      <c r="B173" s="11" t="s">
        <v>5</v>
      </c>
      <c r="C173" s="11" t="s">
        <v>2075</v>
      </c>
    </row>
    <row r="174" spans="1:3" x14ac:dyDescent="0.25">
      <c r="A174" s="12" t="s">
        <v>2130</v>
      </c>
      <c r="B174" s="11" t="s">
        <v>5</v>
      </c>
      <c r="C174" s="11" t="s">
        <v>2075</v>
      </c>
    </row>
    <row r="175" spans="1:3" x14ac:dyDescent="0.25">
      <c r="A175" s="12" t="s">
        <v>2131</v>
      </c>
      <c r="B175" s="11" t="s">
        <v>5</v>
      </c>
      <c r="C175" s="11" t="s">
        <v>2075</v>
      </c>
    </row>
    <row r="176" spans="1:3" x14ac:dyDescent="0.25">
      <c r="A176" s="12" t="s">
        <v>2132</v>
      </c>
      <c r="B176" s="11" t="s">
        <v>5</v>
      </c>
      <c r="C176" s="11" t="s">
        <v>2075</v>
      </c>
    </row>
    <row r="177" spans="1:3" x14ac:dyDescent="0.25">
      <c r="A177" s="12" t="s">
        <v>2133</v>
      </c>
      <c r="B177" s="11" t="s">
        <v>5</v>
      </c>
      <c r="C177" s="11" t="s">
        <v>2075</v>
      </c>
    </row>
    <row r="178" spans="1:3" x14ac:dyDescent="0.25">
      <c r="A178" s="12" t="s">
        <v>2134</v>
      </c>
      <c r="B178" s="11" t="s">
        <v>5</v>
      </c>
      <c r="C178" s="11" t="s">
        <v>2075</v>
      </c>
    </row>
    <row r="179" spans="1:3" x14ac:dyDescent="0.25">
      <c r="A179" s="12" t="s">
        <v>2135</v>
      </c>
      <c r="B179" s="11" t="s">
        <v>5</v>
      </c>
      <c r="C179" s="11" t="s">
        <v>2075</v>
      </c>
    </row>
    <row r="180" spans="1:3" x14ac:dyDescent="0.25">
      <c r="A180" s="12" t="s">
        <v>2136</v>
      </c>
      <c r="B180" s="11" t="s">
        <v>5</v>
      </c>
      <c r="C180" s="11" t="s">
        <v>2075</v>
      </c>
    </row>
    <row r="181" spans="1:3" x14ac:dyDescent="0.25">
      <c r="A181" s="12" t="s">
        <v>2137</v>
      </c>
      <c r="B181" s="11" t="s">
        <v>5</v>
      </c>
      <c r="C181" s="11" t="s">
        <v>2075</v>
      </c>
    </row>
    <row r="182" spans="1:3" x14ac:dyDescent="0.25">
      <c r="A182" s="12" t="s">
        <v>2138</v>
      </c>
      <c r="B182" s="11" t="s">
        <v>5</v>
      </c>
      <c r="C182" s="11" t="s">
        <v>2075</v>
      </c>
    </row>
    <row r="183" spans="1:3" x14ac:dyDescent="0.25">
      <c r="A183" s="12" t="s">
        <v>2139</v>
      </c>
      <c r="B183" s="11" t="s">
        <v>5</v>
      </c>
      <c r="C183" s="11" t="s">
        <v>2075</v>
      </c>
    </row>
    <row r="184" spans="1:3" x14ac:dyDescent="0.25">
      <c r="A184" s="12" t="s">
        <v>2140</v>
      </c>
      <c r="B184" s="11" t="s">
        <v>5</v>
      </c>
      <c r="C184" s="11" t="s">
        <v>2075</v>
      </c>
    </row>
    <row r="185" spans="1:3" x14ac:dyDescent="0.25">
      <c r="A185" s="12" t="s">
        <v>2141</v>
      </c>
      <c r="B185" s="11" t="s">
        <v>5</v>
      </c>
      <c r="C185" s="11" t="s">
        <v>2075</v>
      </c>
    </row>
    <row r="186" spans="1:3" x14ac:dyDescent="0.25">
      <c r="A186" s="12" t="s">
        <v>2142</v>
      </c>
      <c r="B186" s="11" t="s">
        <v>5</v>
      </c>
      <c r="C186" s="11" t="s">
        <v>2075</v>
      </c>
    </row>
    <row r="187" spans="1:3" x14ac:dyDescent="0.25">
      <c r="A187" s="12" t="s">
        <v>2143</v>
      </c>
      <c r="B187" s="11" t="s">
        <v>5</v>
      </c>
      <c r="C187" s="11" t="s">
        <v>2075</v>
      </c>
    </row>
    <row r="188" spans="1:3" x14ac:dyDescent="0.25">
      <c r="A188" s="12" t="s">
        <v>2144</v>
      </c>
      <c r="B188" s="11" t="s">
        <v>5</v>
      </c>
      <c r="C188" s="11" t="s">
        <v>2075</v>
      </c>
    </row>
    <row r="189" spans="1:3" x14ac:dyDescent="0.25">
      <c r="A189" s="12" t="s">
        <v>2145</v>
      </c>
      <c r="B189" s="11" t="s">
        <v>5</v>
      </c>
      <c r="C189" s="11" t="s">
        <v>2075</v>
      </c>
    </row>
    <row r="190" spans="1:3" x14ac:dyDescent="0.25">
      <c r="A190" s="12" t="s">
        <v>2146</v>
      </c>
      <c r="B190" s="11" t="s">
        <v>5</v>
      </c>
      <c r="C190" s="11" t="s">
        <v>2075</v>
      </c>
    </row>
    <row r="191" spans="1:3" x14ac:dyDescent="0.25">
      <c r="A191" s="12" t="s">
        <v>2147</v>
      </c>
      <c r="B191" s="11" t="s">
        <v>5</v>
      </c>
      <c r="C191" s="11" t="s">
        <v>2075</v>
      </c>
    </row>
    <row r="192" spans="1:3" x14ac:dyDescent="0.25">
      <c r="A192" s="12" t="s">
        <v>2148</v>
      </c>
      <c r="B192" s="11" t="s">
        <v>5</v>
      </c>
      <c r="C192" s="11" t="s">
        <v>2075</v>
      </c>
    </row>
    <row r="193" spans="1:3" x14ac:dyDescent="0.25">
      <c r="A193" s="12" t="s">
        <v>2149</v>
      </c>
      <c r="B193" s="11" t="s">
        <v>5</v>
      </c>
      <c r="C193" s="11" t="s">
        <v>2075</v>
      </c>
    </row>
    <row r="194" spans="1:3" x14ac:dyDescent="0.25">
      <c r="A194" s="12" t="s">
        <v>2150</v>
      </c>
      <c r="B194" s="11" t="s">
        <v>5</v>
      </c>
      <c r="C194" s="11" t="s">
        <v>2075</v>
      </c>
    </row>
    <row r="195" spans="1:3" x14ac:dyDescent="0.25">
      <c r="A195" s="12" t="s">
        <v>2151</v>
      </c>
      <c r="B195" s="11" t="s">
        <v>5</v>
      </c>
      <c r="C195" s="11" t="s">
        <v>2075</v>
      </c>
    </row>
    <row r="196" spans="1:3" x14ac:dyDescent="0.25">
      <c r="A196" s="12" t="s">
        <v>2152</v>
      </c>
      <c r="B196" s="11" t="s">
        <v>5</v>
      </c>
      <c r="C196" s="11" t="s">
        <v>2075</v>
      </c>
    </row>
    <row r="197" spans="1:3" x14ac:dyDescent="0.25">
      <c r="A197" s="12" t="s">
        <v>2153</v>
      </c>
      <c r="B197" s="11" t="s">
        <v>5</v>
      </c>
      <c r="C197" s="11" t="s">
        <v>2075</v>
      </c>
    </row>
    <row r="198" spans="1:3" x14ac:dyDescent="0.25">
      <c r="A198" s="12" t="s">
        <v>2154</v>
      </c>
      <c r="B198" s="11" t="s">
        <v>5</v>
      </c>
      <c r="C198" s="11" t="s">
        <v>2075</v>
      </c>
    </row>
    <row r="199" spans="1:3" x14ac:dyDescent="0.25">
      <c r="A199" s="12" t="s">
        <v>2155</v>
      </c>
      <c r="B199" s="11" t="s">
        <v>5</v>
      </c>
      <c r="C199" s="11" t="s">
        <v>2075</v>
      </c>
    </row>
    <row r="200" spans="1:3" x14ac:dyDescent="0.25">
      <c r="A200" s="12" t="s">
        <v>2156</v>
      </c>
      <c r="B200" s="11" t="s">
        <v>5</v>
      </c>
      <c r="C200" s="11" t="s">
        <v>2075</v>
      </c>
    </row>
    <row r="201" spans="1:3" x14ac:dyDescent="0.25">
      <c r="A201" s="12" t="s">
        <v>2157</v>
      </c>
      <c r="B201" s="11" t="s">
        <v>5</v>
      </c>
      <c r="C201" s="11" t="s">
        <v>2075</v>
      </c>
    </row>
    <row r="202" spans="1:3" x14ac:dyDescent="0.25">
      <c r="A202" s="12" t="s">
        <v>2158</v>
      </c>
      <c r="B202" s="11" t="s">
        <v>5</v>
      </c>
      <c r="C202" s="11" t="s">
        <v>2075</v>
      </c>
    </row>
    <row r="203" spans="1:3" x14ac:dyDescent="0.25">
      <c r="A203" s="12" t="s">
        <v>2159</v>
      </c>
      <c r="B203" s="11" t="s">
        <v>5</v>
      </c>
      <c r="C203" s="11" t="s">
        <v>2075</v>
      </c>
    </row>
    <row r="204" spans="1:3" x14ac:dyDescent="0.25">
      <c r="A204" s="12" t="s">
        <v>2160</v>
      </c>
      <c r="B204" s="11" t="s">
        <v>5</v>
      </c>
      <c r="C204" s="11" t="s">
        <v>2075</v>
      </c>
    </row>
    <row r="205" spans="1:3" x14ac:dyDescent="0.25">
      <c r="A205" s="12" t="s">
        <v>2161</v>
      </c>
      <c r="B205" s="11" t="s">
        <v>5</v>
      </c>
      <c r="C205" s="11" t="s">
        <v>2075</v>
      </c>
    </row>
    <row r="206" spans="1:3" x14ac:dyDescent="0.25">
      <c r="A206" s="12" t="s">
        <v>2162</v>
      </c>
      <c r="B206" s="11" t="s">
        <v>5</v>
      </c>
      <c r="C206" s="11" t="s">
        <v>2075</v>
      </c>
    </row>
    <row r="207" spans="1:3" x14ac:dyDescent="0.25">
      <c r="A207" s="12" t="s">
        <v>2163</v>
      </c>
      <c r="B207" s="11" t="s">
        <v>5</v>
      </c>
      <c r="C207" s="11" t="s">
        <v>2075</v>
      </c>
    </row>
    <row r="208" spans="1:3" x14ac:dyDescent="0.25">
      <c r="A208" s="12" t="s">
        <v>2164</v>
      </c>
      <c r="B208" s="11" t="s">
        <v>5</v>
      </c>
      <c r="C208" s="11" t="s">
        <v>2075</v>
      </c>
    </row>
    <row r="209" spans="1:3" x14ac:dyDescent="0.25">
      <c r="A209" s="12" t="s">
        <v>2165</v>
      </c>
      <c r="B209" s="11" t="s">
        <v>5</v>
      </c>
      <c r="C209" s="11" t="s">
        <v>2075</v>
      </c>
    </row>
    <row r="210" spans="1:3" x14ac:dyDescent="0.25">
      <c r="A210" s="12" t="s">
        <v>2166</v>
      </c>
      <c r="B210" s="11" t="s">
        <v>5</v>
      </c>
      <c r="C210" s="11" t="s">
        <v>2075</v>
      </c>
    </row>
    <row r="211" spans="1:3" x14ac:dyDescent="0.25">
      <c r="A211" s="12" t="s">
        <v>2167</v>
      </c>
      <c r="B211" s="11" t="s">
        <v>5</v>
      </c>
      <c r="C211" s="11" t="s">
        <v>2075</v>
      </c>
    </row>
    <row r="212" spans="1:3" x14ac:dyDescent="0.25">
      <c r="A212" s="12" t="s">
        <v>2168</v>
      </c>
      <c r="B212" s="11" t="s">
        <v>5</v>
      </c>
      <c r="C212" s="11" t="s">
        <v>2075</v>
      </c>
    </row>
    <row r="213" spans="1:3" x14ac:dyDescent="0.25">
      <c r="A213" s="12" t="s">
        <v>2169</v>
      </c>
      <c r="B213" s="11" t="s">
        <v>5</v>
      </c>
      <c r="C213" s="11" t="s">
        <v>2075</v>
      </c>
    </row>
    <row r="214" spans="1:3" x14ac:dyDescent="0.25">
      <c r="A214" s="12" t="s">
        <v>2170</v>
      </c>
      <c r="B214" s="11" t="s">
        <v>5</v>
      </c>
      <c r="C214" s="11" t="s">
        <v>2075</v>
      </c>
    </row>
    <row r="215" spans="1:3" x14ac:dyDescent="0.25">
      <c r="A215" s="12" t="s">
        <v>2171</v>
      </c>
      <c r="B215" s="11" t="s">
        <v>5</v>
      </c>
      <c r="C215" s="11" t="s">
        <v>2075</v>
      </c>
    </row>
    <row r="216" spans="1:3" x14ac:dyDescent="0.25">
      <c r="A216" s="12" t="s">
        <v>2172</v>
      </c>
      <c r="B216" s="11" t="s">
        <v>5</v>
      </c>
      <c r="C216" s="11" t="s">
        <v>2075</v>
      </c>
    </row>
    <row r="217" spans="1:3" x14ac:dyDescent="0.25">
      <c r="A217" s="12" t="s">
        <v>2173</v>
      </c>
      <c r="B217" s="11" t="s">
        <v>5</v>
      </c>
      <c r="C217" s="11" t="s">
        <v>2075</v>
      </c>
    </row>
    <row r="218" spans="1:3" x14ac:dyDescent="0.25">
      <c r="A218" s="12" t="s">
        <v>2174</v>
      </c>
      <c r="B218" s="11" t="s">
        <v>5</v>
      </c>
      <c r="C218" s="11" t="s">
        <v>2075</v>
      </c>
    </row>
    <row r="219" spans="1:3" x14ac:dyDescent="0.25">
      <c r="A219" s="12" t="s">
        <v>794</v>
      </c>
      <c r="B219" s="11" t="s">
        <v>5</v>
      </c>
      <c r="C219" s="11" t="s">
        <v>2075</v>
      </c>
    </row>
    <row r="220" spans="1:3" x14ac:dyDescent="0.25">
      <c r="A220" s="12" t="s">
        <v>2175</v>
      </c>
      <c r="B220" s="11" t="s">
        <v>5</v>
      </c>
      <c r="C220" s="11" t="s">
        <v>2075</v>
      </c>
    </row>
    <row r="221" spans="1:3" x14ac:dyDescent="0.25">
      <c r="A221" s="12" t="s">
        <v>760</v>
      </c>
      <c r="B221" s="11" t="s">
        <v>5</v>
      </c>
      <c r="C221" s="11" t="s">
        <v>2075</v>
      </c>
    </row>
    <row r="222" spans="1:3" x14ac:dyDescent="0.25">
      <c r="A222" s="12" t="s">
        <v>761</v>
      </c>
      <c r="B222" s="11" t="s">
        <v>5</v>
      </c>
      <c r="C222" s="11" t="s">
        <v>2075</v>
      </c>
    </row>
    <row r="223" spans="1:3" x14ac:dyDescent="0.25">
      <c r="A223" s="12" t="s">
        <v>762</v>
      </c>
      <c r="B223" s="11" t="s">
        <v>5</v>
      </c>
      <c r="C223" s="11" t="s">
        <v>2075</v>
      </c>
    </row>
    <row r="224" spans="1:3" x14ac:dyDescent="0.25">
      <c r="A224" s="12" t="s">
        <v>763</v>
      </c>
      <c r="B224" s="11" t="s">
        <v>5</v>
      </c>
      <c r="C224" s="11" t="s">
        <v>2075</v>
      </c>
    </row>
    <row r="225" spans="1:3" x14ac:dyDescent="0.25">
      <c r="A225" s="12" t="s">
        <v>2176</v>
      </c>
      <c r="B225" s="11" t="s">
        <v>5</v>
      </c>
      <c r="C225" s="11" t="s">
        <v>2075</v>
      </c>
    </row>
    <row r="226" spans="1:3" x14ac:dyDescent="0.25">
      <c r="A226" s="12" t="s">
        <v>2177</v>
      </c>
      <c r="B226" s="11" t="s">
        <v>5</v>
      </c>
      <c r="C226" s="11" t="s">
        <v>2075</v>
      </c>
    </row>
    <row r="227" spans="1:3" x14ac:dyDescent="0.25">
      <c r="A227" s="12" t="s">
        <v>2178</v>
      </c>
      <c r="B227" s="11" t="s">
        <v>5</v>
      </c>
      <c r="C227" s="11" t="s">
        <v>2075</v>
      </c>
    </row>
    <row r="228" spans="1:3" x14ac:dyDescent="0.25">
      <c r="A228" s="12" t="s">
        <v>2179</v>
      </c>
      <c r="B228" s="11" t="s">
        <v>5</v>
      </c>
      <c r="C228" s="11" t="s">
        <v>2075</v>
      </c>
    </row>
    <row r="229" spans="1:3" x14ac:dyDescent="0.25">
      <c r="A229" s="12" t="s">
        <v>1977</v>
      </c>
      <c r="B229" s="11" t="s">
        <v>5</v>
      </c>
      <c r="C229" s="11" t="s">
        <v>2075</v>
      </c>
    </row>
    <row r="230" spans="1:3" x14ac:dyDescent="0.25">
      <c r="A230" s="12" t="s">
        <v>2180</v>
      </c>
      <c r="B230" s="11" t="s">
        <v>5</v>
      </c>
      <c r="C230" s="11" t="s">
        <v>2075</v>
      </c>
    </row>
    <row r="231" spans="1:3" x14ac:dyDescent="0.25">
      <c r="A231" s="12" t="s">
        <v>2181</v>
      </c>
      <c r="B231" s="11" t="s">
        <v>5</v>
      </c>
      <c r="C231" s="11" t="s">
        <v>2075</v>
      </c>
    </row>
    <row r="232" spans="1:3" x14ac:dyDescent="0.25">
      <c r="A232" s="12" t="s">
        <v>2182</v>
      </c>
      <c r="B232" s="11" t="s">
        <v>5</v>
      </c>
      <c r="C232" s="11" t="s">
        <v>2075</v>
      </c>
    </row>
    <row r="233" spans="1:3" x14ac:dyDescent="0.25">
      <c r="A233" s="12" t="s">
        <v>2183</v>
      </c>
      <c r="B233" s="11" t="s">
        <v>5</v>
      </c>
      <c r="C233" s="11" t="s">
        <v>2075</v>
      </c>
    </row>
    <row r="234" spans="1:3" x14ac:dyDescent="0.25">
      <c r="A234" s="12" t="s">
        <v>2184</v>
      </c>
      <c r="B234" s="11" t="s">
        <v>5</v>
      </c>
      <c r="C234" s="11" t="s">
        <v>2075</v>
      </c>
    </row>
    <row r="235" spans="1:3" x14ac:dyDescent="0.25">
      <c r="A235" s="12" t="s">
        <v>2185</v>
      </c>
      <c r="B235" s="11" t="s">
        <v>5</v>
      </c>
      <c r="C235" s="11" t="s">
        <v>2075</v>
      </c>
    </row>
    <row r="236" spans="1:3" x14ac:dyDescent="0.25">
      <c r="A236" s="12" t="s">
        <v>517</v>
      </c>
      <c r="B236" s="11" t="s">
        <v>5</v>
      </c>
      <c r="C236" s="11" t="s">
        <v>2075</v>
      </c>
    </row>
    <row r="237" spans="1:3" x14ac:dyDescent="0.25">
      <c r="A237" s="12" t="s">
        <v>2186</v>
      </c>
      <c r="B237" s="11" t="s">
        <v>5</v>
      </c>
      <c r="C237" s="11" t="s">
        <v>2075</v>
      </c>
    </row>
    <row r="238" spans="1:3" x14ac:dyDescent="0.25">
      <c r="A238" s="12" t="s">
        <v>1444</v>
      </c>
      <c r="B238" s="11" t="s">
        <v>5</v>
      </c>
      <c r="C238" s="11" t="s">
        <v>2075</v>
      </c>
    </row>
    <row r="239" spans="1:3" x14ac:dyDescent="0.25">
      <c r="A239" s="12" t="s">
        <v>2187</v>
      </c>
      <c r="B239" s="11" t="s">
        <v>5</v>
      </c>
      <c r="C239" s="11" t="s">
        <v>2075</v>
      </c>
    </row>
    <row r="240" spans="1:3" x14ac:dyDescent="0.25">
      <c r="A240" s="12" t="s">
        <v>2188</v>
      </c>
      <c r="B240" s="11" t="s">
        <v>5</v>
      </c>
      <c r="C240" s="11" t="s">
        <v>2075</v>
      </c>
    </row>
    <row r="241" spans="1:3" x14ac:dyDescent="0.25">
      <c r="A241" s="12" t="s">
        <v>1123</v>
      </c>
      <c r="B241" s="11" t="s">
        <v>5</v>
      </c>
      <c r="C241" s="11" t="s">
        <v>2075</v>
      </c>
    </row>
    <row r="242" spans="1:3" x14ac:dyDescent="0.25">
      <c r="A242" s="12" t="s">
        <v>2189</v>
      </c>
      <c r="B242" s="11" t="s">
        <v>5</v>
      </c>
      <c r="C242" s="11" t="s">
        <v>2075</v>
      </c>
    </row>
    <row r="243" spans="1:3" x14ac:dyDescent="0.25">
      <c r="A243" s="12" t="s">
        <v>2190</v>
      </c>
      <c r="B243" s="11" t="s">
        <v>5</v>
      </c>
      <c r="C243" s="11" t="s">
        <v>2075</v>
      </c>
    </row>
    <row r="244" spans="1:3" x14ac:dyDescent="0.25">
      <c r="A244" s="12" t="s">
        <v>2191</v>
      </c>
      <c r="B244" s="11" t="s">
        <v>5</v>
      </c>
      <c r="C244" s="11" t="s">
        <v>2075</v>
      </c>
    </row>
    <row r="245" spans="1:3" x14ac:dyDescent="0.25">
      <c r="A245" s="12" t="s">
        <v>2192</v>
      </c>
      <c r="B245" s="11" t="s">
        <v>5</v>
      </c>
      <c r="C245" s="11" t="s">
        <v>2075</v>
      </c>
    </row>
    <row r="246" spans="1:3" x14ac:dyDescent="0.25">
      <c r="A246" s="12" t="s">
        <v>49</v>
      </c>
      <c r="B246" s="11" t="s">
        <v>5</v>
      </c>
      <c r="C246" s="11" t="s">
        <v>2075</v>
      </c>
    </row>
    <row r="247" spans="1:3" x14ac:dyDescent="0.25">
      <c r="A247" s="12" t="s">
        <v>50</v>
      </c>
      <c r="B247" s="11" t="s">
        <v>5</v>
      </c>
      <c r="C247" s="11" t="s">
        <v>2075</v>
      </c>
    </row>
    <row r="248" spans="1:3" x14ac:dyDescent="0.25">
      <c r="A248" s="12" t="s">
        <v>51</v>
      </c>
      <c r="B248" s="11" t="s">
        <v>5</v>
      </c>
      <c r="C248" s="11" t="s">
        <v>2075</v>
      </c>
    </row>
    <row r="249" spans="1:3" x14ac:dyDescent="0.25">
      <c r="A249" s="12" t="s">
        <v>1205</v>
      </c>
      <c r="B249" s="11" t="s">
        <v>5</v>
      </c>
      <c r="C249" s="11" t="s">
        <v>2075</v>
      </c>
    </row>
    <row r="250" spans="1:3" x14ac:dyDescent="0.25">
      <c r="A250" s="12" t="s">
        <v>399</v>
      </c>
      <c r="B250" s="11" t="s">
        <v>5</v>
      </c>
      <c r="C250" s="11" t="s">
        <v>2075</v>
      </c>
    </row>
    <row r="251" spans="1:3" x14ac:dyDescent="0.25">
      <c r="A251" s="12" t="s">
        <v>52</v>
      </c>
      <c r="B251" s="11" t="s">
        <v>5</v>
      </c>
      <c r="C251" s="11" t="s">
        <v>2075</v>
      </c>
    </row>
    <row r="252" spans="1:3" x14ac:dyDescent="0.25">
      <c r="A252" s="12" t="s">
        <v>2193</v>
      </c>
      <c r="B252" s="11" t="s">
        <v>5</v>
      </c>
      <c r="C252" s="11" t="s">
        <v>2075</v>
      </c>
    </row>
    <row r="253" spans="1:3" x14ac:dyDescent="0.25">
      <c r="A253" s="12" t="s">
        <v>2194</v>
      </c>
      <c r="B253" s="11" t="s">
        <v>5</v>
      </c>
      <c r="C253" s="11" t="s">
        <v>2075</v>
      </c>
    </row>
    <row r="254" spans="1:3" x14ac:dyDescent="0.25">
      <c r="A254" s="12" t="s">
        <v>1249</v>
      </c>
      <c r="B254" s="11" t="s">
        <v>5</v>
      </c>
      <c r="C254" s="11" t="s">
        <v>2075</v>
      </c>
    </row>
    <row r="255" spans="1:3" x14ac:dyDescent="0.25">
      <c r="A255" s="12" t="s">
        <v>2195</v>
      </c>
      <c r="B255" s="11" t="s">
        <v>5</v>
      </c>
      <c r="C255" s="11" t="s">
        <v>2075</v>
      </c>
    </row>
    <row r="256" spans="1:3" x14ac:dyDescent="0.25">
      <c r="A256" s="12" t="s">
        <v>53</v>
      </c>
      <c r="B256" s="11" t="s">
        <v>5</v>
      </c>
      <c r="C256" s="11" t="s">
        <v>2075</v>
      </c>
    </row>
    <row r="257" spans="1:3" x14ac:dyDescent="0.25">
      <c r="A257" s="12" t="s">
        <v>54</v>
      </c>
      <c r="B257" s="11" t="s">
        <v>5</v>
      </c>
      <c r="C257" s="11" t="s">
        <v>2075</v>
      </c>
    </row>
    <row r="258" spans="1:3" x14ac:dyDescent="0.25">
      <c r="A258" s="12" t="s">
        <v>2196</v>
      </c>
      <c r="B258" s="11" t="s">
        <v>5</v>
      </c>
      <c r="C258" s="11" t="s">
        <v>2075</v>
      </c>
    </row>
    <row r="259" spans="1:3" x14ac:dyDescent="0.25">
      <c r="A259" s="12" t="s">
        <v>518</v>
      </c>
      <c r="B259" s="11" t="s">
        <v>5</v>
      </c>
      <c r="C259" s="11" t="s">
        <v>2075</v>
      </c>
    </row>
    <row r="260" spans="1:3" x14ac:dyDescent="0.25">
      <c r="A260" s="12" t="s">
        <v>445</v>
      </c>
      <c r="B260" s="11" t="s">
        <v>5</v>
      </c>
      <c r="C260" s="11" t="s">
        <v>2075</v>
      </c>
    </row>
    <row r="261" spans="1:3" x14ac:dyDescent="0.25">
      <c r="A261" s="12" t="s">
        <v>428</v>
      </c>
      <c r="B261" s="11" t="s">
        <v>5</v>
      </c>
      <c r="C261" s="11" t="s">
        <v>2075</v>
      </c>
    </row>
    <row r="262" spans="1:3" x14ac:dyDescent="0.25">
      <c r="A262" s="12" t="s">
        <v>370</v>
      </c>
      <c r="B262" s="11" t="s">
        <v>5</v>
      </c>
      <c r="C262" s="11" t="s">
        <v>2075</v>
      </c>
    </row>
    <row r="263" spans="1:3" x14ac:dyDescent="0.25">
      <c r="A263" s="12" t="s">
        <v>2197</v>
      </c>
      <c r="B263" s="11" t="s">
        <v>5</v>
      </c>
      <c r="C263" s="11" t="s">
        <v>2075</v>
      </c>
    </row>
    <row r="264" spans="1:3" x14ac:dyDescent="0.25">
      <c r="A264" s="12" t="s">
        <v>429</v>
      </c>
      <c r="B264" s="11" t="s">
        <v>5</v>
      </c>
      <c r="C264" s="11" t="s">
        <v>2075</v>
      </c>
    </row>
    <row r="265" spans="1:3" x14ac:dyDescent="0.25">
      <c r="A265" s="12" t="s">
        <v>371</v>
      </c>
      <c r="B265" s="11" t="s">
        <v>5</v>
      </c>
      <c r="C265" s="11" t="s">
        <v>2075</v>
      </c>
    </row>
    <row r="266" spans="1:3" x14ac:dyDescent="0.25">
      <c r="A266" s="12" t="s">
        <v>55</v>
      </c>
      <c r="B266" s="11" t="s">
        <v>5</v>
      </c>
      <c r="C266" s="11" t="s">
        <v>2075</v>
      </c>
    </row>
    <row r="267" spans="1:3" x14ac:dyDescent="0.25">
      <c r="A267" s="12" t="s">
        <v>400</v>
      </c>
      <c r="B267" s="11" t="s">
        <v>5</v>
      </c>
      <c r="C267" s="11" t="s">
        <v>2075</v>
      </c>
    </row>
    <row r="268" spans="1:3" x14ac:dyDescent="0.25">
      <c r="A268" s="12" t="s">
        <v>446</v>
      </c>
      <c r="B268" s="11" t="s">
        <v>5</v>
      </c>
      <c r="C268" s="11" t="s">
        <v>2075</v>
      </c>
    </row>
    <row r="269" spans="1:3" x14ac:dyDescent="0.25">
      <c r="A269" s="12" t="s">
        <v>56</v>
      </c>
      <c r="B269" s="11" t="s">
        <v>5</v>
      </c>
      <c r="C269" s="11" t="s">
        <v>2075</v>
      </c>
    </row>
    <row r="270" spans="1:3" x14ac:dyDescent="0.25">
      <c r="A270" s="12" t="s">
        <v>372</v>
      </c>
      <c r="B270" s="11" t="s">
        <v>5</v>
      </c>
      <c r="C270" s="11" t="s">
        <v>2075</v>
      </c>
    </row>
    <row r="271" spans="1:3" x14ac:dyDescent="0.25">
      <c r="A271" s="12" t="s">
        <v>373</v>
      </c>
      <c r="B271" s="11" t="s">
        <v>5</v>
      </c>
      <c r="C271" s="11" t="s">
        <v>2075</v>
      </c>
    </row>
    <row r="272" spans="1:3" x14ac:dyDescent="0.25">
      <c r="A272" s="12" t="s">
        <v>374</v>
      </c>
      <c r="B272" s="11" t="s">
        <v>5</v>
      </c>
      <c r="C272" s="11" t="s">
        <v>2075</v>
      </c>
    </row>
    <row r="273" spans="1:3" x14ac:dyDescent="0.25">
      <c r="A273" s="12" t="s">
        <v>375</v>
      </c>
      <c r="B273" s="11" t="s">
        <v>5</v>
      </c>
      <c r="C273" s="11" t="s">
        <v>2075</v>
      </c>
    </row>
    <row r="274" spans="1:3" x14ac:dyDescent="0.25">
      <c r="A274" s="12" t="s">
        <v>376</v>
      </c>
      <c r="B274" s="11" t="s">
        <v>5</v>
      </c>
      <c r="C274" s="11" t="s">
        <v>2075</v>
      </c>
    </row>
    <row r="275" spans="1:3" x14ac:dyDescent="0.25">
      <c r="A275" s="12" t="s">
        <v>2198</v>
      </c>
      <c r="B275" s="11" t="s">
        <v>5</v>
      </c>
      <c r="C275" s="11" t="s">
        <v>2075</v>
      </c>
    </row>
    <row r="276" spans="1:3" x14ac:dyDescent="0.25">
      <c r="A276" s="12" t="s">
        <v>57</v>
      </c>
      <c r="B276" s="11" t="s">
        <v>5</v>
      </c>
      <c r="C276" s="11" t="s">
        <v>2075</v>
      </c>
    </row>
    <row r="277" spans="1:3" x14ac:dyDescent="0.25">
      <c r="A277" s="12" t="s">
        <v>401</v>
      </c>
      <c r="B277" s="11" t="s">
        <v>5</v>
      </c>
      <c r="C277" s="11" t="s">
        <v>2075</v>
      </c>
    </row>
    <row r="278" spans="1:3" x14ac:dyDescent="0.25">
      <c r="A278" s="12" t="s">
        <v>58</v>
      </c>
      <c r="B278" s="11" t="s">
        <v>5</v>
      </c>
      <c r="C278" s="11" t="s">
        <v>2075</v>
      </c>
    </row>
    <row r="279" spans="1:3" x14ac:dyDescent="0.25">
      <c r="A279" s="12" t="s">
        <v>377</v>
      </c>
      <c r="B279" s="11" t="s">
        <v>5</v>
      </c>
      <c r="C279" s="11" t="s">
        <v>2075</v>
      </c>
    </row>
    <row r="280" spans="1:3" x14ac:dyDescent="0.25">
      <c r="A280" s="12" t="s">
        <v>59</v>
      </c>
      <c r="B280" s="11" t="s">
        <v>5</v>
      </c>
      <c r="C280" s="11" t="s">
        <v>2075</v>
      </c>
    </row>
    <row r="281" spans="1:3" x14ac:dyDescent="0.25">
      <c r="A281" s="12" t="s">
        <v>378</v>
      </c>
      <c r="B281" s="11" t="s">
        <v>5</v>
      </c>
      <c r="C281" s="11" t="s">
        <v>2075</v>
      </c>
    </row>
    <row r="282" spans="1:3" x14ac:dyDescent="0.25">
      <c r="A282" s="12" t="s">
        <v>1206</v>
      </c>
      <c r="B282" s="11" t="s">
        <v>5</v>
      </c>
      <c r="C282" s="11" t="s">
        <v>2075</v>
      </c>
    </row>
    <row r="283" spans="1:3" x14ac:dyDescent="0.25">
      <c r="A283" s="12" t="s">
        <v>837</v>
      </c>
      <c r="B283" s="11" t="s">
        <v>5</v>
      </c>
      <c r="C283" s="11" t="s">
        <v>2075</v>
      </c>
    </row>
    <row r="284" spans="1:3" x14ac:dyDescent="0.25">
      <c r="A284" s="12" t="s">
        <v>60</v>
      </c>
      <c r="B284" s="11" t="s">
        <v>5</v>
      </c>
      <c r="C284" s="11" t="s">
        <v>2075</v>
      </c>
    </row>
    <row r="285" spans="1:3" x14ac:dyDescent="0.25">
      <c r="A285" s="12" t="s">
        <v>2199</v>
      </c>
      <c r="B285" s="11" t="s">
        <v>5</v>
      </c>
      <c r="C285" s="11" t="s">
        <v>2075</v>
      </c>
    </row>
    <row r="286" spans="1:3" x14ac:dyDescent="0.25">
      <c r="A286" s="12" t="s">
        <v>611</v>
      </c>
      <c r="B286" s="11" t="s">
        <v>5</v>
      </c>
      <c r="C286" s="11" t="s">
        <v>2075</v>
      </c>
    </row>
    <row r="287" spans="1:3" x14ac:dyDescent="0.25">
      <c r="A287" s="12" t="s">
        <v>2200</v>
      </c>
      <c r="B287" s="11" t="s">
        <v>5</v>
      </c>
      <c r="C287" s="11" t="s">
        <v>2075</v>
      </c>
    </row>
    <row r="288" spans="1:3" x14ac:dyDescent="0.25">
      <c r="A288" s="12" t="s">
        <v>2201</v>
      </c>
      <c r="B288" s="11" t="s">
        <v>5</v>
      </c>
      <c r="C288" s="11" t="s">
        <v>2075</v>
      </c>
    </row>
    <row r="289" spans="1:3" x14ac:dyDescent="0.25">
      <c r="A289" s="12" t="s">
        <v>1915</v>
      </c>
      <c r="B289" s="11" t="s">
        <v>5</v>
      </c>
      <c r="C289" s="11" t="s">
        <v>2075</v>
      </c>
    </row>
    <row r="290" spans="1:3" x14ac:dyDescent="0.25">
      <c r="A290" s="12" t="s">
        <v>612</v>
      </c>
      <c r="B290" s="11" t="s">
        <v>5</v>
      </c>
      <c r="C290" s="11" t="s">
        <v>2075</v>
      </c>
    </row>
    <row r="291" spans="1:3" x14ac:dyDescent="0.25">
      <c r="A291" s="12" t="s">
        <v>2202</v>
      </c>
      <c r="B291" s="11" t="s">
        <v>5</v>
      </c>
      <c r="C291" s="11" t="s">
        <v>2075</v>
      </c>
    </row>
    <row r="292" spans="1:3" x14ac:dyDescent="0.25">
      <c r="A292" s="12" t="s">
        <v>2203</v>
      </c>
      <c r="B292" s="11" t="s">
        <v>5</v>
      </c>
      <c r="C292" s="11" t="s">
        <v>2075</v>
      </c>
    </row>
    <row r="293" spans="1:3" x14ac:dyDescent="0.25">
      <c r="A293" s="12" t="s">
        <v>1478</v>
      </c>
      <c r="B293" s="11" t="s">
        <v>5</v>
      </c>
      <c r="C293" s="11" t="s">
        <v>2075</v>
      </c>
    </row>
    <row r="294" spans="1:3" x14ac:dyDescent="0.25">
      <c r="A294" s="12" t="s">
        <v>613</v>
      </c>
      <c r="B294" s="11" t="s">
        <v>5</v>
      </c>
      <c r="C294" s="11" t="s">
        <v>2075</v>
      </c>
    </row>
    <row r="295" spans="1:3" x14ac:dyDescent="0.25">
      <c r="A295" s="12" t="s">
        <v>2204</v>
      </c>
      <c r="B295" s="11" t="s">
        <v>5</v>
      </c>
      <c r="C295" s="11" t="s">
        <v>2075</v>
      </c>
    </row>
    <row r="296" spans="1:3" x14ac:dyDescent="0.25">
      <c r="A296" s="12" t="s">
        <v>2205</v>
      </c>
      <c r="B296" s="11" t="s">
        <v>5</v>
      </c>
      <c r="C296" s="11" t="s">
        <v>2075</v>
      </c>
    </row>
    <row r="297" spans="1:3" x14ac:dyDescent="0.25">
      <c r="A297" s="12" t="s">
        <v>614</v>
      </c>
      <c r="B297" s="11" t="s">
        <v>5</v>
      </c>
      <c r="C297" s="11" t="s">
        <v>2075</v>
      </c>
    </row>
    <row r="298" spans="1:3" x14ac:dyDescent="0.25">
      <c r="A298" s="12" t="s">
        <v>2206</v>
      </c>
      <c r="B298" s="11" t="s">
        <v>5</v>
      </c>
      <c r="C298" s="11" t="s">
        <v>2075</v>
      </c>
    </row>
    <row r="299" spans="1:3" x14ac:dyDescent="0.25">
      <c r="A299" s="12" t="s">
        <v>2207</v>
      </c>
      <c r="B299" s="11" t="s">
        <v>5</v>
      </c>
      <c r="C299" s="11" t="s">
        <v>2075</v>
      </c>
    </row>
    <row r="300" spans="1:3" x14ac:dyDescent="0.25">
      <c r="A300" s="12" t="s">
        <v>615</v>
      </c>
      <c r="B300" s="11" t="s">
        <v>5</v>
      </c>
      <c r="C300" s="11" t="s">
        <v>2075</v>
      </c>
    </row>
    <row r="301" spans="1:3" x14ac:dyDescent="0.25">
      <c r="A301" s="12" t="s">
        <v>2208</v>
      </c>
      <c r="B301" s="11" t="s">
        <v>5</v>
      </c>
      <c r="C301" s="11" t="s">
        <v>2075</v>
      </c>
    </row>
    <row r="302" spans="1:3" x14ac:dyDescent="0.25">
      <c r="A302" s="12" t="s">
        <v>1479</v>
      </c>
      <c r="B302" s="11" t="s">
        <v>5</v>
      </c>
      <c r="C302" s="11" t="s">
        <v>2075</v>
      </c>
    </row>
    <row r="303" spans="1:3" x14ac:dyDescent="0.25">
      <c r="A303" s="12" t="s">
        <v>616</v>
      </c>
      <c r="B303" s="11" t="s">
        <v>5</v>
      </c>
      <c r="C303" s="11" t="s">
        <v>2075</v>
      </c>
    </row>
    <row r="304" spans="1:3" x14ac:dyDescent="0.25">
      <c r="A304" s="12" t="s">
        <v>2209</v>
      </c>
      <c r="B304" s="11" t="s">
        <v>5</v>
      </c>
      <c r="C304" s="11" t="s">
        <v>2075</v>
      </c>
    </row>
    <row r="305" spans="1:3" x14ac:dyDescent="0.25">
      <c r="A305" s="12" t="s">
        <v>2210</v>
      </c>
      <c r="B305" s="11" t="s">
        <v>5</v>
      </c>
      <c r="C305" s="11" t="s">
        <v>2075</v>
      </c>
    </row>
    <row r="306" spans="1:3" x14ac:dyDescent="0.25">
      <c r="A306" s="12" t="s">
        <v>1916</v>
      </c>
      <c r="B306" s="11" t="s">
        <v>5</v>
      </c>
      <c r="C306" s="11" t="s">
        <v>2075</v>
      </c>
    </row>
    <row r="307" spans="1:3" x14ac:dyDescent="0.25">
      <c r="A307" s="12" t="s">
        <v>617</v>
      </c>
      <c r="B307" s="11" t="s">
        <v>5</v>
      </c>
      <c r="C307" s="11" t="s">
        <v>2075</v>
      </c>
    </row>
    <row r="308" spans="1:3" x14ac:dyDescent="0.25">
      <c r="A308" s="12" t="s">
        <v>2211</v>
      </c>
      <c r="B308" s="11" t="s">
        <v>5</v>
      </c>
      <c r="C308" s="11" t="s">
        <v>2075</v>
      </c>
    </row>
    <row r="309" spans="1:3" x14ac:dyDescent="0.25">
      <c r="A309" s="12" t="s">
        <v>2212</v>
      </c>
      <c r="B309" s="11" t="s">
        <v>5</v>
      </c>
      <c r="C309" s="11" t="s">
        <v>2075</v>
      </c>
    </row>
    <row r="310" spans="1:3" x14ac:dyDescent="0.25">
      <c r="A310" s="12" t="s">
        <v>1917</v>
      </c>
      <c r="B310" s="11" t="s">
        <v>5</v>
      </c>
      <c r="C310" s="11" t="s">
        <v>2075</v>
      </c>
    </row>
    <row r="311" spans="1:3" x14ac:dyDescent="0.25">
      <c r="A311" s="12" t="s">
        <v>447</v>
      </c>
      <c r="B311" s="11" t="s">
        <v>5</v>
      </c>
      <c r="C311" s="11" t="s">
        <v>2075</v>
      </c>
    </row>
    <row r="312" spans="1:3" x14ac:dyDescent="0.25">
      <c r="A312" s="12" t="s">
        <v>755</v>
      </c>
      <c r="B312" s="11" t="s">
        <v>5</v>
      </c>
      <c r="C312" s="11" t="s">
        <v>2075</v>
      </c>
    </row>
    <row r="313" spans="1:3" x14ac:dyDescent="0.25">
      <c r="A313" s="12" t="s">
        <v>2213</v>
      </c>
      <c r="B313" s="11" t="s">
        <v>5</v>
      </c>
      <c r="C313" s="11" t="s">
        <v>2075</v>
      </c>
    </row>
    <row r="314" spans="1:3" x14ac:dyDescent="0.25">
      <c r="A314" s="12" t="s">
        <v>448</v>
      </c>
      <c r="B314" s="11" t="s">
        <v>5</v>
      </c>
      <c r="C314" s="11" t="s">
        <v>2075</v>
      </c>
    </row>
    <row r="315" spans="1:3" x14ac:dyDescent="0.25">
      <c r="A315" s="12" t="s">
        <v>449</v>
      </c>
      <c r="B315" s="11" t="s">
        <v>5</v>
      </c>
      <c r="C315" s="11" t="s">
        <v>2075</v>
      </c>
    </row>
    <row r="316" spans="1:3" x14ac:dyDescent="0.25">
      <c r="A316" s="12" t="s">
        <v>61</v>
      </c>
      <c r="B316" s="11" t="s">
        <v>5</v>
      </c>
      <c r="C316" s="11" t="s">
        <v>2075</v>
      </c>
    </row>
    <row r="317" spans="1:3" x14ac:dyDescent="0.25">
      <c r="A317" s="12" t="s">
        <v>2214</v>
      </c>
      <c r="B317" s="11" t="s">
        <v>5</v>
      </c>
      <c r="C317" s="11" t="s">
        <v>2075</v>
      </c>
    </row>
    <row r="318" spans="1:3" x14ac:dyDescent="0.25">
      <c r="A318" s="12" t="s">
        <v>1021</v>
      </c>
      <c r="B318" s="11" t="s">
        <v>5</v>
      </c>
      <c r="C318" s="11" t="s">
        <v>2075</v>
      </c>
    </row>
    <row r="319" spans="1:3" x14ac:dyDescent="0.25">
      <c r="A319" s="12" t="s">
        <v>2215</v>
      </c>
      <c r="B319" s="11" t="s">
        <v>5</v>
      </c>
      <c r="C319" s="11" t="s">
        <v>2075</v>
      </c>
    </row>
    <row r="320" spans="1:3" x14ac:dyDescent="0.25">
      <c r="A320" s="12" t="s">
        <v>2216</v>
      </c>
      <c r="B320" s="11" t="s">
        <v>5</v>
      </c>
      <c r="C320" s="11" t="s">
        <v>2075</v>
      </c>
    </row>
    <row r="321" spans="1:3" x14ac:dyDescent="0.25">
      <c r="A321" s="12" t="s">
        <v>1022</v>
      </c>
      <c r="B321" s="11" t="s">
        <v>5</v>
      </c>
      <c r="C321" s="11" t="s">
        <v>2075</v>
      </c>
    </row>
    <row r="322" spans="1:3" x14ac:dyDescent="0.25">
      <c r="A322" s="12" t="s">
        <v>2217</v>
      </c>
      <c r="B322" s="11" t="s">
        <v>5</v>
      </c>
      <c r="C322" s="11" t="s">
        <v>2075</v>
      </c>
    </row>
    <row r="323" spans="1:3" x14ac:dyDescent="0.25">
      <c r="A323" s="12" t="s">
        <v>2218</v>
      </c>
      <c r="B323" s="11" t="s">
        <v>5</v>
      </c>
      <c r="C323" s="11" t="s">
        <v>2075</v>
      </c>
    </row>
    <row r="324" spans="1:3" x14ac:dyDescent="0.25">
      <c r="A324" s="12" t="s">
        <v>1016</v>
      </c>
      <c r="B324" s="11" t="s">
        <v>5</v>
      </c>
      <c r="C324" s="11" t="s">
        <v>2075</v>
      </c>
    </row>
    <row r="325" spans="1:3" x14ac:dyDescent="0.25">
      <c r="A325" s="12" t="s">
        <v>2219</v>
      </c>
      <c r="B325" s="11" t="s">
        <v>5</v>
      </c>
      <c r="C325" s="11" t="s">
        <v>2075</v>
      </c>
    </row>
    <row r="326" spans="1:3" x14ac:dyDescent="0.25">
      <c r="A326" s="12" t="s">
        <v>62</v>
      </c>
      <c r="B326" s="11" t="s">
        <v>5</v>
      </c>
      <c r="C326" s="11" t="s">
        <v>2075</v>
      </c>
    </row>
    <row r="327" spans="1:3" x14ac:dyDescent="0.25">
      <c r="A327" s="12" t="s">
        <v>364</v>
      </c>
      <c r="B327" s="11" t="s">
        <v>5</v>
      </c>
      <c r="C327" s="11" t="s">
        <v>2075</v>
      </c>
    </row>
    <row r="328" spans="1:3" x14ac:dyDescent="0.25">
      <c r="A328" s="12" t="s">
        <v>757</v>
      </c>
      <c r="B328" s="11" t="s">
        <v>5</v>
      </c>
      <c r="C328" s="11" t="s">
        <v>2075</v>
      </c>
    </row>
    <row r="329" spans="1:3" x14ac:dyDescent="0.25">
      <c r="A329" s="12" t="s">
        <v>618</v>
      </c>
      <c r="B329" s="11" t="s">
        <v>5</v>
      </c>
      <c r="C329" s="11" t="s">
        <v>2078</v>
      </c>
    </row>
    <row r="330" spans="1:3" x14ac:dyDescent="0.25">
      <c r="A330" s="12" t="s">
        <v>2024</v>
      </c>
      <c r="B330" s="11" t="s">
        <v>5</v>
      </c>
      <c r="C330" s="11" t="s">
        <v>2075</v>
      </c>
    </row>
    <row r="331" spans="1:3" x14ac:dyDescent="0.25">
      <c r="A331" s="12" t="s">
        <v>619</v>
      </c>
      <c r="B331" s="11" t="s">
        <v>5</v>
      </c>
      <c r="C331" s="11" t="s">
        <v>2078</v>
      </c>
    </row>
    <row r="332" spans="1:3" x14ac:dyDescent="0.25">
      <c r="A332" s="12" t="s">
        <v>2025</v>
      </c>
      <c r="B332" s="11" t="s">
        <v>5</v>
      </c>
      <c r="C332" s="11" t="s">
        <v>2075</v>
      </c>
    </row>
    <row r="333" spans="1:3" x14ac:dyDescent="0.25">
      <c r="A333" s="12" t="s">
        <v>2220</v>
      </c>
      <c r="B333" s="11" t="s">
        <v>5</v>
      </c>
      <c r="C333" s="11" t="s">
        <v>2075</v>
      </c>
    </row>
    <row r="334" spans="1:3" x14ac:dyDescent="0.25">
      <c r="A334" s="12" t="s">
        <v>2221</v>
      </c>
      <c r="B334" s="11" t="s">
        <v>5</v>
      </c>
      <c r="C334" s="11" t="s">
        <v>2075</v>
      </c>
    </row>
    <row r="335" spans="1:3" x14ac:dyDescent="0.25">
      <c r="A335" s="12" t="s">
        <v>2222</v>
      </c>
      <c r="B335" s="11" t="s">
        <v>5</v>
      </c>
      <c r="C335" s="11" t="s">
        <v>2075</v>
      </c>
    </row>
    <row r="336" spans="1:3" x14ac:dyDescent="0.25">
      <c r="A336" s="12" t="s">
        <v>2223</v>
      </c>
      <c r="B336" s="11" t="s">
        <v>5</v>
      </c>
      <c r="C336" s="11" t="s">
        <v>2075</v>
      </c>
    </row>
    <row r="337" spans="1:3" x14ac:dyDescent="0.25">
      <c r="A337" s="12" t="s">
        <v>2224</v>
      </c>
      <c r="B337" s="11" t="s">
        <v>5</v>
      </c>
      <c r="C337" s="11" t="s">
        <v>2075</v>
      </c>
    </row>
    <row r="338" spans="1:3" x14ac:dyDescent="0.25">
      <c r="A338" s="12" t="s">
        <v>2225</v>
      </c>
      <c r="B338" s="11" t="s">
        <v>5</v>
      </c>
      <c r="C338" s="11" t="s">
        <v>2075</v>
      </c>
    </row>
    <row r="339" spans="1:3" x14ac:dyDescent="0.25">
      <c r="A339" s="12" t="s">
        <v>2226</v>
      </c>
      <c r="B339" s="11" t="s">
        <v>5</v>
      </c>
      <c r="C339" s="11" t="s">
        <v>2075</v>
      </c>
    </row>
    <row r="340" spans="1:3" x14ac:dyDescent="0.25">
      <c r="A340" s="12" t="s">
        <v>2038</v>
      </c>
      <c r="B340" s="11" t="s">
        <v>5</v>
      </c>
      <c r="C340" s="11" t="s">
        <v>2075</v>
      </c>
    </row>
    <row r="341" spans="1:3" x14ac:dyDescent="0.25">
      <c r="A341" s="12" t="s">
        <v>2227</v>
      </c>
      <c r="B341" s="11" t="s">
        <v>5</v>
      </c>
      <c r="C341" s="11" t="s">
        <v>2075</v>
      </c>
    </row>
    <row r="342" spans="1:3" x14ac:dyDescent="0.25">
      <c r="A342" s="12" t="s">
        <v>2228</v>
      </c>
      <c r="B342" s="11" t="s">
        <v>5</v>
      </c>
      <c r="C342" s="11" t="s">
        <v>2075</v>
      </c>
    </row>
    <row r="343" spans="1:3" x14ac:dyDescent="0.25">
      <c r="A343" s="12" t="s">
        <v>1250</v>
      </c>
      <c r="B343" s="11" t="s">
        <v>5</v>
      </c>
      <c r="C343" s="11" t="s">
        <v>2075</v>
      </c>
    </row>
    <row r="344" spans="1:3" x14ac:dyDescent="0.25">
      <c r="A344" s="12" t="s">
        <v>2229</v>
      </c>
      <c r="B344" s="11" t="s">
        <v>5</v>
      </c>
      <c r="C344" s="11" t="s">
        <v>2075</v>
      </c>
    </row>
    <row r="345" spans="1:3" x14ac:dyDescent="0.25">
      <c r="A345" s="12" t="s">
        <v>2230</v>
      </c>
      <c r="B345" s="11" t="s">
        <v>5</v>
      </c>
      <c r="C345" s="11" t="s">
        <v>2075</v>
      </c>
    </row>
    <row r="346" spans="1:3" x14ac:dyDescent="0.25">
      <c r="A346" s="12" t="s">
        <v>2231</v>
      </c>
      <c r="B346" s="11" t="s">
        <v>5</v>
      </c>
      <c r="C346" s="11" t="s">
        <v>2075</v>
      </c>
    </row>
    <row r="347" spans="1:3" x14ac:dyDescent="0.25">
      <c r="A347" s="12" t="s">
        <v>1228</v>
      </c>
      <c r="B347" s="11" t="s">
        <v>5</v>
      </c>
      <c r="C347" s="11" t="s">
        <v>2075</v>
      </c>
    </row>
    <row r="348" spans="1:3" x14ac:dyDescent="0.25">
      <c r="A348" s="12" t="s">
        <v>2232</v>
      </c>
      <c r="B348" s="11" t="s">
        <v>5</v>
      </c>
      <c r="C348" s="11" t="s">
        <v>2075</v>
      </c>
    </row>
    <row r="349" spans="1:3" x14ac:dyDescent="0.25">
      <c r="A349" s="12" t="s">
        <v>1127</v>
      </c>
      <c r="B349" s="11" t="s">
        <v>5</v>
      </c>
      <c r="C349" s="11" t="s">
        <v>2075</v>
      </c>
    </row>
    <row r="350" spans="1:3" x14ac:dyDescent="0.25">
      <c r="A350" s="12" t="s">
        <v>2233</v>
      </c>
      <c r="B350" s="11" t="s">
        <v>5</v>
      </c>
      <c r="C350" s="11" t="s">
        <v>2075</v>
      </c>
    </row>
    <row r="351" spans="1:3" x14ac:dyDescent="0.25">
      <c r="A351" s="12" t="s">
        <v>2234</v>
      </c>
      <c r="B351" s="11" t="s">
        <v>5</v>
      </c>
      <c r="C351" s="11" t="s">
        <v>2075</v>
      </c>
    </row>
    <row r="352" spans="1:3" x14ac:dyDescent="0.25">
      <c r="A352" s="12" t="s">
        <v>2235</v>
      </c>
      <c r="B352" s="11" t="s">
        <v>5</v>
      </c>
      <c r="C352" s="11" t="s">
        <v>2075</v>
      </c>
    </row>
    <row r="353" spans="1:3" x14ac:dyDescent="0.25">
      <c r="A353" s="12" t="s">
        <v>2236</v>
      </c>
      <c r="B353" s="11" t="s">
        <v>5</v>
      </c>
      <c r="C353" s="11" t="s">
        <v>2075</v>
      </c>
    </row>
    <row r="354" spans="1:3" x14ac:dyDescent="0.25">
      <c r="A354" s="12" t="s">
        <v>1124</v>
      </c>
      <c r="B354" s="11" t="s">
        <v>5</v>
      </c>
      <c r="C354" s="11" t="s">
        <v>2075</v>
      </c>
    </row>
    <row r="355" spans="1:3" x14ac:dyDescent="0.25">
      <c r="A355" s="12" t="s">
        <v>1978</v>
      </c>
      <c r="B355" s="11" t="s">
        <v>5</v>
      </c>
      <c r="C355" s="11" t="s">
        <v>2075</v>
      </c>
    </row>
    <row r="356" spans="1:3" x14ac:dyDescent="0.25">
      <c r="A356" s="12" t="s">
        <v>2072</v>
      </c>
      <c r="B356" s="11" t="s">
        <v>5</v>
      </c>
      <c r="C356" s="11" t="s">
        <v>2075</v>
      </c>
    </row>
    <row r="357" spans="1:3" x14ac:dyDescent="0.25">
      <c r="A357" s="12" t="s">
        <v>2237</v>
      </c>
      <c r="B357" s="11" t="s">
        <v>5</v>
      </c>
      <c r="C357" s="11" t="s">
        <v>2075</v>
      </c>
    </row>
    <row r="358" spans="1:3" x14ac:dyDescent="0.25">
      <c r="A358" s="12" t="s">
        <v>2238</v>
      </c>
      <c r="B358" s="11" t="s">
        <v>5</v>
      </c>
      <c r="C358" s="11" t="s">
        <v>2075</v>
      </c>
    </row>
    <row r="359" spans="1:3" x14ac:dyDescent="0.25">
      <c r="A359" s="12" t="s">
        <v>2239</v>
      </c>
      <c r="B359" s="11" t="s">
        <v>5</v>
      </c>
      <c r="C359" s="11" t="s">
        <v>2075</v>
      </c>
    </row>
    <row r="360" spans="1:3" x14ac:dyDescent="0.25">
      <c r="A360" s="12" t="s">
        <v>1480</v>
      </c>
      <c r="B360" s="11" t="s">
        <v>5</v>
      </c>
      <c r="C360" s="11" t="s">
        <v>2075</v>
      </c>
    </row>
    <row r="361" spans="1:3" x14ac:dyDescent="0.25">
      <c r="A361" s="12" t="s">
        <v>402</v>
      </c>
      <c r="B361" s="11" t="s">
        <v>5</v>
      </c>
      <c r="C361" s="11" t="s">
        <v>2075</v>
      </c>
    </row>
    <row r="362" spans="1:3" x14ac:dyDescent="0.25">
      <c r="A362" s="12" t="s">
        <v>2240</v>
      </c>
      <c r="B362" s="11" t="s">
        <v>5</v>
      </c>
      <c r="C362" s="11" t="s">
        <v>2075</v>
      </c>
    </row>
    <row r="363" spans="1:3" x14ac:dyDescent="0.25">
      <c r="A363" s="12" t="s">
        <v>529</v>
      </c>
      <c r="B363" s="11" t="s">
        <v>5</v>
      </c>
      <c r="C363" s="11" t="s">
        <v>2076</v>
      </c>
    </row>
    <row r="364" spans="1:3" x14ac:dyDescent="0.25">
      <c r="A364" s="12" t="s">
        <v>2241</v>
      </c>
      <c r="B364" s="11" t="s">
        <v>5</v>
      </c>
      <c r="C364" s="11" t="s">
        <v>2076</v>
      </c>
    </row>
    <row r="365" spans="1:3" x14ac:dyDescent="0.25">
      <c r="A365" s="12" t="s">
        <v>2242</v>
      </c>
      <c r="B365" s="11" t="s">
        <v>5</v>
      </c>
      <c r="C365" s="11" t="s">
        <v>2075</v>
      </c>
    </row>
    <row r="366" spans="1:3" x14ac:dyDescent="0.25">
      <c r="A366" s="12" t="s">
        <v>2243</v>
      </c>
      <c r="B366" s="11" t="s">
        <v>5</v>
      </c>
      <c r="C366" s="11" t="s">
        <v>2075</v>
      </c>
    </row>
    <row r="367" spans="1:3" x14ac:dyDescent="0.25">
      <c r="A367" s="12" t="s">
        <v>2244</v>
      </c>
      <c r="B367" s="11" t="s">
        <v>5</v>
      </c>
      <c r="C367" s="11" t="s">
        <v>2075</v>
      </c>
    </row>
    <row r="368" spans="1:3" x14ac:dyDescent="0.25">
      <c r="A368" s="12" t="s">
        <v>2245</v>
      </c>
      <c r="B368" s="11" t="s">
        <v>5</v>
      </c>
      <c r="C368" s="11" t="s">
        <v>2075</v>
      </c>
    </row>
    <row r="369" spans="1:3" x14ac:dyDescent="0.25">
      <c r="A369" s="12" t="s">
        <v>2246</v>
      </c>
      <c r="B369" s="11" t="s">
        <v>5</v>
      </c>
      <c r="C369" s="11" t="s">
        <v>2075</v>
      </c>
    </row>
    <row r="370" spans="1:3" x14ac:dyDescent="0.25">
      <c r="A370" s="12" t="s">
        <v>1023</v>
      </c>
      <c r="B370" s="11" t="s">
        <v>5</v>
      </c>
      <c r="C370" s="11" t="s">
        <v>2076</v>
      </c>
    </row>
    <row r="371" spans="1:3" x14ac:dyDescent="0.25">
      <c r="A371" s="12" t="s">
        <v>620</v>
      </c>
      <c r="B371" s="11" t="s">
        <v>5</v>
      </c>
      <c r="C371" s="11" t="s">
        <v>2075</v>
      </c>
    </row>
    <row r="372" spans="1:3" x14ac:dyDescent="0.25">
      <c r="A372" s="12" t="s">
        <v>2247</v>
      </c>
      <c r="B372" s="11" t="s">
        <v>5</v>
      </c>
      <c r="C372" s="11" t="s">
        <v>2075</v>
      </c>
    </row>
    <row r="373" spans="1:3" x14ac:dyDescent="0.25">
      <c r="A373" s="12" t="s">
        <v>1918</v>
      </c>
      <c r="B373" s="11" t="s">
        <v>5</v>
      </c>
      <c r="C373" s="11" t="s">
        <v>2075</v>
      </c>
    </row>
    <row r="374" spans="1:3" x14ac:dyDescent="0.25">
      <c r="A374" s="12" t="s">
        <v>708</v>
      </c>
      <c r="B374" s="11" t="s">
        <v>5</v>
      </c>
      <c r="C374" s="11" t="s">
        <v>2075</v>
      </c>
    </row>
    <row r="375" spans="1:3" x14ac:dyDescent="0.25">
      <c r="A375" s="12" t="s">
        <v>2248</v>
      </c>
      <c r="B375" s="11" t="s">
        <v>5</v>
      </c>
      <c r="C375" s="11" t="s">
        <v>2075</v>
      </c>
    </row>
    <row r="376" spans="1:3" x14ac:dyDescent="0.25">
      <c r="A376" s="12" t="s">
        <v>709</v>
      </c>
      <c r="B376" s="11" t="s">
        <v>5</v>
      </c>
      <c r="C376" s="11" t="s">
        <v>2075</v>
      </c>
    </row>
    <row r="377" spans="1:3" x14ac:dyDescent="0.25">
      <c r="A377" s="12" t="s">
        <v>2249</v>
      </c>
      <c r="B377" s="11" t="s">
        <v>5</v>
      </c>
      <c r="C377" s="11" t="s">
        <v>2075</v>
      </c>
    </row>
    <row r="378" spans="1:3" x14ac:dyDescent="0.25">
      <c r="A378" s="12" t="s">
        <v>710</v>
      </c>
      <c r="B378" s="11" t="s">
        <v>5</v>
      </c>
      <c r="C378" s="11" t="s">
        <v>2075</v>
      </c>
    </row>
    <row r="379" spans="1:3" x14ac:dyDescent="0.25">
      <c r="A379" s="12" t="s">
        <v>2250</v>
      </c>
      <c r="B379" s="11" t="s">
        <v>5</v>
      </c>
      <c r="C379" s="11" t="s">
        <v>2075</v>
      </c>
    </row>
    <row r="380" spans="1:3" x14ac:dyDescent="0.25">
      <c r="A380" s="12" t="s">
        <v>2251</v>
      </c>
      <c r="B380" s="11" t="s">
        <v>5</v>
      </c>
      <c r="C380" s="11" t="s">
        <v>2075</v>
      </c>
    </row>
    <row r="381" spans="1:3" x14ac:dyDescent="0.25">
      <c r="A381" s="12" t="s">
        <v>2252</v>
      </c>
      <c r="B381" s="11" t="s">
        <v>5</v>
      </c>
      <c r="C381" s="11" t="s">
        <v>2075</v>
      </c>
    </row>
    <row r="382" spans="1:3" x14ac:dyDescent="0.25">
      <c r="A382" s="12" t="s">
        <v>1113</v>
      </c>
      <c r="B382" s="11" t="s">
        <v>5</v>
      </c>
      <c r="C382" s="11" t="s">
        <v>2075</v>
      </c>
    </row>
    <row r="383" spans="1:3" x14ac:dyDescent="0.25">
      <c r="A383" s="12" t="s">
        <v>2253</v>
      </c>
      <c r="B383" s="11" t="s">
        <v>5</v>
      </c>
      <c r="C383" s="11" t="s">
        <v>2075</v>
      </c>
    </row>
    <row r="384" spans="1:3" x14ac:dyDescent="0.25">
      <c r="A384" s="12" t="s">
        <v>1481</v>
      </c>
      <c r="B384" s="11" t="s">
        <v>5</v>
      </c>
      <c r="C384" s="11" t="s">
        <v>2075</v>
      </c>
    </row>
    <row r="385" spans="1:3" x14ac:dyDescent="0.25">
      <c r="A385" s="12" t="s">
        <v>2254</v>
      </c>
      <c r="B385" s="11" t="s">
        <v>5</v>
      </c>
      <c r="C385" s="11" t="s">
        <v>2075</v>
      </c>
    </row>
    <row r="386" spans="1:3" x14ac:dyDescent="0.25">
      <c r="A386" s="12" t="s">
        <v>621</v>
      </c>
      <c r="B386" s="11" t="s">
        <v>5</v>
      </c>
      <c r="C386" s="11" t="s">
        <v>2075</v>
      </c>
    </row>
    <row r="387" spans="1:3" x14ac:dyDescent="0.25">
      <c r="A387" s="12" t="s">
        <v>2255</v>
      </c>
      <c r="B387" s="11" t="s">
        <v>5</v>
      </c>
      <c r="C387" s="11" t="s">
        <v>2075</v>
      </c>
    </row>
    <row r="388" spans="1:3" x14ac:dyDescent="0.25">
      <c r="A388" s="12" t="s">
        <v>2256</v>
      </c>
      <c r="B388" s="11" t="s">
        <v>5</v>
      </c>
      <c r="C388" s="11" t="s">
        <v>2075</v>
      </c>
    </row>
    <row r="389" spans="1:3" x14ac:dyDescent="0.25">
      <c r="A389" s="12" t="s">
        <v>1482</v>
      </c>
      <c r="B389" s="11" t="s">
        <v>5</v>
      </c>
      <c r="C389" s="11" t="s">
        <v>2075</v>
      </c>
    </row>
    <row r="390" spans="1:3" x14ac:dyDescent="0.25">
      <c r="A390" s="12" t="s">
        <v>622</v>
      </c>
      <c r="B390" s="11" t="s">
        <v>5</v>
      </c>
      <c r="C390" s="11" t="s">
        <v>2075</v>
      </c>
    </row>
    <row r="391" spans="1:3" x14ac:dyDescent="0.25">
      <c r="A391" s="12" t="s">
        <v>2257</v>
      </c>
      <c r="B391" s="11" t="s">
        <v>5</v>
      </c>
      <c r="C391" s="11" t="s">
        <v>2075</v>
      </c>
    </row>
    <row r="392" spans="1:3" x14ac:dyDescent="0.25">
      <c r="A392" s="12" t="s">
        <v>2258</v>
      </c>
      <c r="B392" s="11" t="s">
        <v>5</v>
      </c>
      <c r="C392" s="11" t="s">
        <v>2075</v>
      </c>
    </row>
    <row r="393" spans="1:3" x14ac:dyDescent="0.25">
      <c r="A393" s="12" t="s">
        <v>1483</v>
      </c>
      <c r="B393" s="11" t="s">
        <v>5</v>
      </c>
      <c r="C393" s="11" t="s">
        <v>2075</v>
      </c>
    </row>
    <row r="394" spans="1:3" x14ac:dyDescent="0.25">
      <c r="A394" s="12" t="s">
        <v>840</v>
      </c>
      <c r="B394" s="11" t="s">
        <v>5</v>
      </c>
      <c r="C394" s="11" t="s">
        <v>2075</v>
      </c>
    </row>
    <row r="395" spans="1:3" x14ac:dyDescent="0.25">
      <c r="A395" s="12" t="s">
        <v>623</v>
      </c>
      <c r="B395" s="11" t="s">
        <v>5</v>
      </c>
      <c r="C395" s="11" t="s">
        <v>2075</v>
      </c>
    </row>
    <row r="396" spans="1:3" x14ac:dyDescent="0.25">
      <c r="A396" s="12" t="s">
        <v>2259</v>
      </c>
      <c r="B396" s="11" t="s">
        <v>5</v>
      </c>
      <c r="C396" s="11" t="s">
        <v>2075</v>
      </c>
    </row>
    <row r="397" spans="1:3" x14ac:dyDescent="0.25">
      <c r="A397" s="12" t="s">
        <v>2260</v>
      </c>
      <c r="B397" s="11" t="s">
        <v>5</v>
      </c>
      <c r="C397" s="11" t="s">
        <v>2075</v>
      </c>
    </row>
    <row r="398" spans="1:3" x14ac:dyDescent="0.25">
      <c r="A398" s="12" t="s">
        <v>2261</v>
      </c>
      <c r="B398" s="11" t="s">
        <v>5</v>
      </c>
      <c r="C398" s="11" t="s">
        <v>2075</v>
      </c>
    </row>
    <row r="399" spans="1:3" x14ac:dyDescent="0.25">
      <c r="A399" s="12" t="s">
        <v>711</v>
      </c>
      <c r="B399" s="11" t="s">
        <v>5</v>
      </c>
      <c r="C399" s="11" t="s">
        <v>2075</v>
      </c>
    </row>
    <row r="400" spans="1:3" x14ac:dyDescent="0.25">
      <c r="A400" s="12" t="s">
        <v>2059</v>
      </c>
      <c r="B400" s="11" t="s">
        <v>5</v>
      </c>
      <c r="C400" s="11" t="s">
        <v>2075</v>
      </c>
    </row>
    <row r="401" spans="1:3" x14ac:dyDescent="0.25">
      <c r="A401" s="12" t="s">
        <v>701</v>
      </c>
      <c r="B401" s="11" t="s">
        <v>5</v>
      </c>
      <c r="C401" s="11" t="s">
        <v>2075</v>
      </c>
    </row>
    <row r="402" spans="1:3" x14ac:dyDescent="0.25">
      <c r="A402" s="12" t="s">
        <v>712</v>
      </c>
      <c r="B402" s="11" t="s">
        <v>5</v>
      </c>
      <c r="C402" s="11" t="s">
        <v>2075</v>
      </c>
    </row>
    <row r="403" spans="1:3" x14ac:dyDescent="0.25">
      <c r="A403" s="12" t="s">
        <v>2262</v>
      </c>
      <c r="B403" s="11" t="s">
        <v>5</v>
      </c>
      <c r="C403" s="11" t="s">
        <v>2075</v>
      </c>
    </row>
    <row r="404" spans="1:3" x14ac:dyDescent="0.25">
      <c r="A404" s="12" t="s">
        <v>702</v>
      </c>
      <c r="B404" s="11" t="s">
        <v>5</v>
      </c>
      <c r="C404" s="11" t="s">
        <v>2075</v>
      </c>
    </row>
    <row r="405" spans="1:3" x14ac:dyDescent="0.25">
      <c r="A405" s="12" t="s">
        <v>2263</v>
      </c>
      <c r="B405" s="11" t="s">
        <v>5</v>
      </c>
      <c r="C405" s="11" t="s">
        <v>2075</v>
      </c>
    </row>
    <row r="406" spans="1:3" x14ac:dyDescent="0.25">
      <c r="A406" s="12" t="s">
        <v>703</v>
      </c>
      <c r="B406" s="11" t="s">
        <v>5</v>
      </c>
      <c r="C406" s="11" t="s">
        <v>2075</v>
      </c>
    </row>
    <row r="407" spans="1:3" x14ac:dyDescent="0.25">
      <c r="A407" s="12" t="s">
        <v>2264</v>
      </c>
      <c r="B407" s="11" t="s">
        <v>5</v>
      </c>
      <c r="C407" s="11" t="s">
        <v>2075</v>
      </c>
    </row>
    <row r="408" spans="1:3" x14ac:dyDescent="0.25">
      <c r="A408" s="12" t="s">
        <v>2265</v>
      </c>
      <c r="B408" s="11" t="s">
        <v>5</v>
      </c>
      <c r="C408" s="11" t="s">
        <v>2075</v>
      </c>
    </row>
    <row r="409" spans="1:3" x14ac:dyDescent="0.25">
      <c r="A409" s="12" t="s">
        <v>713</v>
      </c>
      <c r="B409" s="11" t="s">
        <v>5</v>
      </c>
      <c r="C409" s="11" t="s">
        <v>2075</v>
      </c>
    </row>
    <row r="410" spans="1:3" x14ac:dyDescent="0.25">
      <c r="A410" s="12" t="s">
        <v>2266</v>
      </c>
      <c r="B410" s="11" t="s">
        <v>5</v>
      </c>
      <c r="C410" s="11" t="s">
        <v>2075</v>
      </c>
    </row>
    <row r="411" spans="1:3" x14ac:dyDescent="0.25">
      <c r="A411" s="12" t="s">
        <v>624</v>
      </c>
      <c r="B411" s="11" t="s">
        <v>5</v>
      </c>
      <c r="C411" s="11" t="s">
        <v>2075</v>
      </c>
    </row>
    <row r="412" spans="1:3" x14ac:dyDescent="0.25">
      <c r="A412" s="12" t="s">
        <v>2267</v>
      </c>
      <c r="B412" s="11" t="s">
        <v>5</v>
      </c>
      <c r="C412" s="11" t="s">
        <v>2075</v>
      </c>
    </row>
    <row r="413" spans="1:3" x14ac:dyDescent="0.25">
      <c r="A413" s="12" t="s">
        <v>2268</v>
      </c>
      <c r="B413" s="11" t="s">
        <v>5</v>
      </c>
      <c r="C413" s="11" t="s">
        <v>2075</v>
      </c>
    </row>
    <row r="414" spans="1:3" x14ac:dyDescent="0.25">
      <c r="A414" s="12" t="s">
        <v>2269</v>
      </c>
      <c r="B414" s="11" t="s">
        <v>5</v>
      </c>
      <c r="C414" s="11" t="s">
        <v>2075</v>
      </c>
    </row>
    <row r="415" spans="1:3" x14ac:dyDescent="0.25">
      <c r="A415" s="12" t="s">
        <v>1117</v>
      </c>
      <c r="B415" s="11" t="s">
        <v>5</v>
      </c>
      <c r="C415" s="11" t="s">
        <v>2075</v>
      </c>
    </row>
    <row r="416" spans="1:3" x14ac:dyDescent="0.25">
      <c r="A416" s="12" t="s">
        <v>1484</v>
      </c>
      <c r="B416" s="11" t="s">
        <v>5</v>
      </c>
      <c r="C416" s="11" t="s">
        <v>2075</v>
      </c>
    </row>
    <row r="417" spans="1:3" x14ac:dyDescent="0.25">
      <c r="A417" s="12" t="s">
        <v>2270</v>
      </c>
      <c r="B417" s="11" t="s">
        <v>5</v>
      </c>
      <c r="C417" s="11" t="s">
        <v>2075</v>
      </c>
    </row>
    <row r="418" spans="1:3" x14ac:dyDescent="0.25">
      <c r="A418" s="12" t="s">
        <v>2271</v>
      </c>
      <c r="B418" s="11" t="s">
        <v>5</v>
      </c>
      <c r="C418" s="11" t="s">
        <v>2075</v>
      </c>
    </row>
    <row r="419" spans="1:3" x14ac:dyDescent="0.25">
      <c r="A419" s="12" t="s">
        <v>1114</v>
      </c>
      <c r="B419" s="11" t="s">
        <v>5</v>
      </c>
      <c r="C419" s="11" t="s">
        <v>2075</v>
      </c>
    </row>
    <row r="420" spans="1:3" x14ac:dyDescent="0.25">
      <c r="A420" s="12" t="s">
        <v>1919</v>
      </c>
      <c r="B420" s="11" t="s">
        <v>5</v>
      </c>
      <c r="C420" s="11" t="s">
        <v>2075</v>
      </c>
    </row>
    <row r="421" spans="1:3" x14ac:dyDescent="0.25">
      <c r="A421" s="12" t="s">
        <v>2272</v>
      </c>
      <c r="B421" s="11" t="s">
        <v>5</v>
      </c>
      <c r="C421" s="11" t="s">
        <v>2075</v>
      </c>
    </row>
    <row r="422" spans="1:3" x14ac:dyDescent="0.25">
      <c r="A422" s="12" t="s">
        <v>625</v>
      </c>
      <c r="B422" s="11" t="s">
        <v>5</v>
      </c>
      <c r="C422" s="11" t="s">
        <v>2075</v>
      </c>
    </row>
    <row r="423" spans="1:3" x14ac:dyDescent="0.25">
      <c r="A423" s="12" t="s">
        <v>2273</v>
      </c>
      <c r="B423" s="11" t="s">
        <v>5</v>
      </c>
      <c r="C423" s="11" t="s">
        <v>2075</v>
      </c>
    </row>
    <row r="424" spans="1:3" x14ac:dyDescent="0.25">
      <c r="A424" s="12" t="s">
        <v>1493</v>
      </c>
      <c r="B424" s="11" t="s">
        <v>5</v>
      </c>
      <c r="C424" s="11" t="s">
        <v>2075</v>
      </c>
    </row>
    <row r="425" spans="1:3" x14ac:dyDescent="0.25">
      <c r="A425" s="12" t="s">
        <v>610</v>
      </c>
      <c r="B425" s="11" t="s">
        <v>5</v>
      </c>
      <c r="C425" s="11" t="s">
        <v>2075</v>
      </c>
    </row>
    <row r="426" spans="1:3" x14ac:dyDescent="0.25">
      <c r="A426" s="12" t="s">
        <v>626</v>
      </c>
      <c r="B426" s="11" t="s">
        <v>5</v>
      </c>
      <c r="C426" s="11" t="s">
        <v>2075</v>
      </c>
    </row>
    <row r="427" spans="1:3" x14ac:dyDescent="0.25">
      <c r="A427" s="12" t="s">
        <v>1251</v>
      </c>
      <c r="B427" s="11" t="s">
        <v>5</v>
      </c>
      <c r="C427" s="11" t="s">
        <v>2075</v>
      </c>
    </row>
    <row r="428" spans="1:3" x14ac:dyDescent="0.25">
      <c r="A428" s="12" t="s">
        <v>1920</v>
      </c>
      <c r="B428" s="11" t="s">
        <v>5</v>
      </c>
      <c r="C428" s="11" t="s">
        <v>2075</v>
      </c>
    </row>
    <row r="429" spans="1:3" x14ac:dyDescent="0.25">
      <c r="A429" s="12" t="s">
        <v>627</v>
      </c>
      <c r="B429" s="11" t="s">
        <v>5</v>
      </c>
      <c r="C429" s="11" t="s">
        <v>2078</v>
      </c>
    </row>
    <row r="430" spans="1:3" x14ac:dyDescent="0.25">
      <c r="A430" s="12" t="s">
        <v>628</v>
      </c>
      <c r="B430" s="11" t="s">
        <v>5</v>
      </c>
      <c r="C430" s="11" t="s">
        <v>2078</v>
      </c>
    </row>
    <row r="431" spans="1:3" x14ac:dyDescent="0.25">
      <c r="A431" s="12" t="s">
        <v>629</v>
      </c>
      <c r="B431" s="11" t="s">
        <v>5</v>
      </c>
      <c r="C431" s="11" t="s">
        <v>2075</v>
      </c>
    </row>
    <row r="432" spans="1:3" x14ac:dyDescent="0.25">
      <c r="A432" s="12" t="s">
        <v>2274</v>
      </c>
      <c r="B432" s="11" t="s">
        <v>5</v>
      </c>
      <c r="C432" s="11" t="s">
        <v>2075</v>
      </c>
    </row>
    <row r="433" spans="1:3" x14ac:dyDescent="0.25">
      <c r="A433" s="12" t="s">
        <v>2275</v>
      </c>
      <c r="B433" s="11" t="s">
        <v>5</v>
      </c>
      <c r="C433" s="11" t="s">
        <v>2075</v>
      </c>
    </row>
    <row r="434" spans="1:3" x14ac:dyDescent="0.25">
      <c r="A434" s="12" t="s">
        <v>630</v>
      </c>
      <c r="B434" s="11" t="s">
        <v>5</v>
      </c>
      <c r="C434" s="11" t="s">
        <v>2078</v>
      </c>
    </row>
    <row r="435" spans="1:3" x14ac:dyDescent="0.25">
      <c r="A435" s="12" t="s">
        <v>631</v>
      </c>
      <c r="B435" s="11" t="s">
        <v>5</v>
      </c>
      <c r="C435" s="11" t="s">
        <v>2075</v>
      </c>
    </row>
    <row r="436" spans="1:3" x14ac:dyDescent="0.25">
      <c r="A436" s="12" t="s">
        <v>1445</v>
      </c>
      <c r="B436" s="11" t="s">
        <v>5</v>
      </c>
      <c r="C436" s="11" t="s">
        <v>2075</v>
      </c>
    </row>
    <row r="437" spans="1:3" x14ac:dyDescent="0.25">
      <c r="A437" s="12" t="s">
        <v>2276</v>
      </c>
      <c r="B437" s="11" t="s">
        <v>5</v>
      </c>
      <c r="C437" s="11" t="s">
        <v>2075</v>
      </c>
    </row>
    <row r="438" spans="1:3" x14ac:dyDescent="0.25">
      <c r="A438" s="12" t="s">
        <v>1485</v>
      </c>
      <c r="B438" s="11" t="s">
        <v>5</v>
      </c>
      <c r="C438" s="11" t="s">
        <v>2075</v>
      </c>
    </row>
    <row r="439" spans="1:3" x14ac:dyDescent="0.25">
      <c r="A439" s="12" t="s">
        <v>632</v>
      </c>
      <c r="B439" s="11" t="s">
        <v>5</v>
      </c>
      <c r="C439" s="11" t="s">
        <v>2078</v>
      </c>
    </row>
    <row r="440" spans="1:3" x14ac:dyDescent="0.25">
      <c r="A440" s="12" t="s">
        <v>2277</v>
      </c>
      <c r="B440" s="11" t="s">
        <v>5</v>
      </c>
      <c r="C440" s="11" t="s">
        <v>2078</v>
      </c>
    </row>
    <row r="441" spans="1:3" x14ac:dyDescent="0.25">
      <c r="A441" s="12" t="s">
        <v>633</v>
      </c>
      <c r="B441" s="11" t="s">
        <v>5</v>
      </c>
      <c r="C441" s="11" t="s">
        <v>2078</v>
      </c>
    </row>
    <row r="442" spans="1:3" x14ac:dyDescent="0.25">
      <c r="A442" s="12" t="s">
        <v>634</v>
      </c>
      <c r="B442" s="11" t="s">
        <v>5</v>
      </c>
      <c r="C442" s="11" t="s">
        <v>2078</v>
      </c>
    </row>
    <row r="443" spans="1:3" x14ac:dyDescent="0.25">
      <c r="A443" s="12" t="s">
        <v>2278</v>
      </c>
      <c r="B443" s="11" t="s">
        <v>5</v>
      </c>
      <c r="C443" s="11" t="s">
        <v>2075</v>
      </c>
    </row>
    <row r="444" spans="1:3" x14ac:dyDescent="0.25">
      <c r="A444" s="12" t="s">
        <v>2279</v>
      </c>
      <c r="B444" s="11" t="s">
        <v>5</v>
      </c>
      <c r="C444" s="11" t="s">
        <v>2078</v>
      </c>
    </row>
    <row r="445" spans="1:3" x14ac:dyDescent="0.25">
      <c r="A445" s="12" t="s">
        <v>2280</v>
      </c>
      <c r="B445" s="11" t="s">
        <v>5</v>
      </c>
      <c r="C445" s="11" t="s">
        <v>2078</v>
      </c>
    </row>
    <row r="446" spans="1:3" x14ac:dyDescent="0.25">
      <c r="A446" s="12" t="s">
        <v>635</v>
      </c>
      <c r="B446" s="11" t="s">
        <v>5</v>
      </c>
      <c r="C446" s="11" t="s">
        <v>2078</v>
      </c>
    </row>
    <row r="447" spans="1:3" x14ac:dyDescent="0.25">
      <c r="A447" s="12" t="s">
        <v>636</v>
      </c>
      <c r="B447" s="11" t="s">
        <v>5</v>
      </c>
      <c r="C447" s="11" t="s">
        <v>2078</v>
      </c>
    </row>
    <row r="448" spans="1:3" x14ac:dyDescent="0.25">
      <c r="A448" s="12" t="s">
        <v>637</v>
      </c>
      <c r="B448" s="11" t="s">
        <v>5</v>
      </c>
      <c r="C448" s="11" t="s">
        <v>2078</v>
      </c>
    </row>
    <row r="449" spans="1:3" x14ac:dyDescent="0.25">
      <c r="A449" s="12" t="s">
        <v>2281</v>
      </c>
      <c r="B449" s="11" t="s">
        <v>5</v>
      </c>
      <c r="C449" s="11" t="s">
        <v>2076</v>
      </c>
    </row>
    <row r="450" spans="1:3" x14ac:dyDescent="0.25">
      <c r="A450" s="12" t="s">
        <v>638</v>
      </c>
      <c r="B450" s="11" t="s">
        <v>5</v>
      </c>
      <c r="C450" s="11" t="s">
        <v>2078</v>
      </c>
    </row>
    <row r="451" spans="1:3" x14ac:dyDescent="0.25">
      <c r="A451" s="12" t="s">
        <v>1067</v>
      </c>
      <c r="B451" s="11" t="s">
        <v>5</v>
      </c>
      <c r="C451" s="11" t="s">
        <v>2076</v>
      </c>
    </row>
    <row r="452" spans="1:3" x14ac:dyDescent="0.25">
      <c r="A452" s="12" t="s">
        <v>2282</v>
      </c>
      <c r="B452" s="11" t="s">
        <v>5</v>
      </c>
      <c r="C452" s="11" t="s">
        <v>2076</v>
      </c>
    </row>
    <row r="453" spans="1:3" x14ac:dyDescent="0.25">
      <c r="A453" s="12" t="s">
        <v>2283</v>
      </c>
      <c r="B453" s="11" t="s">
        <v>5</v>
      </c>
      <c r="C453" s="11" t="s">
        <v>2076</v>
      </c>
    </row>
    <row r="454" spans="1:3" x14ac:dyDescent="0.25">
      <c r="A454" s="12" t="s">
        <v>2284</v>
      </c>
      <c r="B454" s="11" t="s">
        <v>5</v>
      </c>
      <c r="C454" s="11" t="s">
        <v>2076</v>
      </c>
    </row>
    <row r="455" spans="1:3" x14ac:dyDescent="0.25">
      <c r="A455" s="12" t="s">
        <v>2285</v>
      </c>
      <c r="B455" s="11" t="s">
        <v>5</v>
      </c>
      <c r="C455" s="11" t="s">
        <v>2076</v>
      </c>
    </row>
    <row r="456" spans="1:3" x14ac:dyDescent="0.25">
      <c r="A456" s="12" t="s">
        <v>1986</v>
      </c>
      <c r="B456" s="11" t="s">
        <v>5</v>
      </c>
      <c r="C456" s="11" t="s">
        <v>2076</v>
      </c>
    </row>
    <row r="457" spans="1:3" x14ac:dyDescent="0.25">
      <c r="A457" s="12" t="s">
        <v>2286</v>
      </c>
      <c r="B457" s="11" t="s">
        <v>5</v>
      </c>
      <c r="C457" s="11" t="s">
        <v>2076</v>
      </c>
    </row>
    <row r="458" spans="1:3" x14ac:dyDescent="0.25">
      <c r="A458" s="12" t="s">
        <v>530</v>
      </c>
      <c r="B458" s="11" t="s">
        <v>5</v>
      </c>
      <c r="C458" s="11" t="s">
        <v>2076</v>
      </c>
    </row>
    <row r="459" spans="1:3" x14ac:dyDescent="0.25">
      <c r="A459" s="12" t="s">
        <v>714</v>
      </c>
      <c r="B459" s="11" t="s">
        <v>5</v>
      </c>
      <c r="C459" s="11" t="s">
        <v>2075</v>
      </c>
    </row>
    <row r="460" spans="1:3" x14ac:dyDescent="0.25">
      <c r="A460" s="12" t="s">
        <v>2287</v>
      </c>
      <c r="B460" s="11" t="s">
        <v>5</v>
      </c>
      <c r="C460" s="11" t="s">
        <v>2075</v>
      </c>
    </row>
    <row r="461" spans="1:3" x14ac:dyDescent="0.25">
      <c r="A461" s="12" t="s">
        <v>715</v>
      </c>
      <c r="B461" s="11" t="s">
        <v>5</v>
      </c>
      <c r="C461" s="11" t="s">
        <v>2075</v>
      </c>
    </row>
    <row r="462" spans="1:3" x14ac:dyDescent="0.25">
      <c r="A462" s="12" t="s">
        <v>2288</v>
      </c>
      <c r="B462" s="11" t="s">
        <v>5</v>
      </c>
      <c r="C462" s="11" t="s">
        <v>2075</v>
      </c>
    </row>
    <row r="463" spans="1:3" x14ac:dyDescent="0.25">
      <c r="A463" s="12" t="s">
        <v>2289</v>
      </c>
      <c r="B463" s="11" t="s">
        <v>5</v>
      </c>
      <c r="C463" s="11" t="s">
        <v>2075</v>
      </c>
    </row>
    <row r="464" spans="1:3" x14ac:dyDescent="0.25">
      <c r="A464" s="12" t="s">
        <v>2290</v>
      </c>
      <c r="B464" s="11" t="s">
        <v>5</v>
      </c>
      <c r="C464" s="11" t="s">
        <v>2075</v>
      </c>
    </row>
    <row r="465" spans="1:3" x14ac:dyDescent="0.25">
      <c r="A465" s="12" t="s">
        <v>2291</v>
      </c>
      <c r="B465" s="11" t="s">
        <v>5</v>
      </c>
      <c r="C465" s="11" t="s">
        <v>2075</v>
      </c>
    </row>
    <row r="466" spans="1:3" x14ac:dyDescent="0.25">
      <c r="A466" s="12" t="s">
        <v>716</v>
      </c>
      <c r="B466" s="11" t="s">
        <v>5</v>
      </c>
      <c r="C466" s="11" t="s">
        <v>2075</v>
      </c>
    </row>
    <row r="467" spans="1:3" x14ac:dyDescent="0.25">
      <c r="A467" s="12" t="s">
        <v>2292</v>
      </c>
      <c r="B467" s="11" t="s">
        <v>5</v>
      </c>
      <c r="C467" s="11" t="s">
        <v>2075</v>
      </c>
    </row>
    <row r="468" spans="1:3" x14ac:dyDescent="0.25">
      <c r="A468" s="12" t="s">
        <v>717</v>
      </c>
      <c r="B468" s="11" t="s">
        <v>5</v>
      </c>
      <c r="C468" s="11" t="s">
        <v>2075</v>
      </c>
    </row>
    <row r="469" spans="1:3" x14ac:dyDescent="0.25">
      <c r="A469" s="12" t="s">
        <v>2293</v>
      </c>
      <c r="B469" s="11" t="s">
        <v>5</v>
      </c>
      <c r="C469" s="11" t="s">
        <v>2075</v>
      </c>
    </row>
    <row r="470" spans="1:3" x14ac:dyDescent="0.25">
      <c r="A470" s="12" t="s">
        <v>2294</v>
      </c>
      <c r="B470" s="11" t="s">
        <v>5</v>
      </c>
      <c r="C470" s="11" t="s">
        <v>2075</v>
      </c>
    </row>
    <row r="471" spans="1:3" x14ac:dyDescent="0.25">
      <c r="A471" s="12" t="s">
        <v>2295</v>
      </c>
      <c r="B471" s="11" t="s">
        <v>5</v>
      </c>
      <c r="C471" s="11" t="s">
        <v>2075</v>
      </c>
    </row>
    <row r="472" spans="1:3" x14ac:dyDescent="0.25">
      <c r="A472" s="12" t="s">
        <v>718</v>
      </c>
      <c r="B472" s="11" t="s">
        <v>5</v>
      </c>
      <c r="C472" s="11" t="s">
        <v>2075</v>
      </c>
    </row>
    <row r="473" spans="1:3" x14ac:dyDescent="0.25">
      <c r="A473" s="12" t="s">
        <v>2296</v>
      </c>
      <c r="B473" s="11" t="s">
        <v>5</v>
      </c>
      <c r="C473" s="11" t="s">
        <v>2075</v>
      </c>
    </row>
    <row r="474" spans="1:3" x14ac:dyDescent="0.25">
      <c r="A474" s="12" t="s">
        <v>719</v>
      </c>
      <c r="B474" s="11" t="s">
        <v>5</v>
      </c>
      <c r="C474" s="11" t="s">
        <v>2075</v>
      </c>
    </row>
    <row r="475" spans="1:3" x14ac:dyDescent="0.25">
      <c r="A475" s="12" t="s">
        <v>2297</v>
      </c>
      <c r="B475" s="11" t="s">
        <v>5</v>
      </c>
      <c r="C475" s="11" t="s">
        <v>2075</v>
      </c>
    </row>
    <row r="476" spans="1:3" x14ac:dyDescent="0.25">
      <c r="A476" s="12" t="s">
        <v>1229</v>
      </c>
      <c r="B476" s="11" t="s">
        <v>5</v>
      </c>
      <c r="C476" s="11" t="s">
        <v>2075</v>
      </c>
    </row>
    <row r="477" spans="1:3" x14ac:dyDescent="0.25">
      <c r="A477" s="12" t="s">
        <v>2298</v>
      </c>
      <c r="B477" s="11" t="s">
        <v>5</v>
      </c>
      <c r="C477" s="11" t="s">
        <v>2075</v>
      </c>
    </row>
    <row r="478" spans="1:3" x14ac:dyDescent="0.25">
      <c r="A478" s="12" t="s">
        <v>720</v>
      </c>
      <c r="B478" s="11" t="s">
        <v>5</v>
      </c>
      <c r="C478" s="11" t="s">
        <v>2075</v>
      </c>
    </row>
    <row r="479" spans="1:3" x14ac:dyDescent="0.25">
      <c r="A479" s="12" t="s">
        <v>2299</v>
      </c>
      <c r="B479" s="11" t="s">
        <v>5</v>
      </c>
      <c r="C479" s="11" t="s">
        <v>2075</v>
      </c>
    </row>
    <row r="480" spans="1:3" x14ac:dyDescent="0.25">
      <c r="A480" s="12" t="s">
        <v>2300</v>
      </c>
      <c r="B480" s="11" t="s">
        <v>5</v>
      </c>
      <c r="C480" s="11" t="s">
        <v>2078</v>
      </c>
    </row>
    <row r="481" spans="1:3" x14ac:dyDescent="0.25">
      <c r="A481" s="12" t="s">
        <v>2301</v>
      </c>
      <c r="B481" s="11" t="s">
        <v>5</v>
      </c>
      <c r="C481" s="11" t="s">
        <v>2078</v>
      </c>
    </row>
    <row r="482" spans="1:3" x14ac:dyDescent="0.25">
      <c r="A482" s="12" t="s">
        <v>2302</v>
      </c>
      <c r="B482" s="11" t="s">
        <v>5</v>
      </c>
      <c r="C482" s="11" t="s">
        <v>2078</v>
      </c>
    </row>
    <row r="483" spans="1:3" x14ac:dyDescent="0.25">
      <c r="A483" s="12" t="s">
        <v>721</v>
      </c>
      <c r="B483" s="11" t="s">
        <v>5</v>
      </c>
      <c r="C483" s="11" t="s">
        <v>2075</v>
      </c>
    </row>
    <row r="484" spans="1:3" x14ac:dyDescent="0.25">
      <c r="A484" s="12" t="s">
        <v>2303</v>
      </c>
      <c r="B484" s="11" t="s">
        <v>5</v>
      </c>
      <c r="C484" s="11" t="s">
        <v>2075</v>
      </c>
    </row>
    <row r="485" spans="1:3" x14ac:dyDescent="0.25">
      <c r="A485" s="12" t="s">
        <v>1230</v>
      </c>
      <c r="B485" s="11" t="s">
        <v>5</v>
      </c>
      <c r="C485" s="11" t="s">
        <v>2075</v>
      </c>
    </row>
    <row r="486" spans="1:3" x14ac:dyDescent="0.25">
      <c r="A486" s="12" t="s">
        <v>2304</v>
      </c>
      <c r="B486" s="11" t="s">
        <v>5</v>
      </c>
      <c r="C486" s="11" t="s">
        <v>2075</v>
      </c>
    </row>
    <row r="487" spans="1:3" x14ac:dyDescent="0.25">
      <c r="A487" s="12" t="s">
        <v>2305</v>
      </c>
      <c r="B487" s="11" t="s">
        <v>5</v>
      </c>
      <c r="C487" s="11" t="s">
        <v>2075</v>
      </c>
    </row>
    <row r="488" spans="1:3" x14ac:dyDescent="0.25">
      <c r="A488" s="12" t="s">
        <v>1118</v>
      </c>
      <c r="B488" s="11" t="s">
        <v>5</v>
      </c>
      <c r="C488" s="11" t="s">
        <v>2075</v>
      </c>
    </row>
    <row r="489" spans="1:3" x14ac:dyDescent="0.25">
      <c r="A489" s="12" t="s">
        <v>1921</v>
      </c>
      <c r="B489" s="11" t="s">
        <v>5</v>
      </c>
      <c r="C489" s="11" t="s">
        <v>2075</v>
      </c>
    </row>
    <row r="490" spans="1:3" x14ac:dyDescent="0.25">
      <c r="A490" s="12" t="s">
        <v>2306</v>
      </c>
      <c r="B490" s="11" t="s">
        <v>5</v>
      </c>
      <c r="C490" s="11" t="s">
        <v>2075</v>
      </c>
    </row>
    <row r="491" spans="1:3" x14ac:dyDescent="0.25">
      <c r="A491" s="12" t="s">
        <v>722</v>
      </c>
      <c r="B491" s="11" t="s">
        <v>5</v>
      </c>
      <c r="C491" s="11" t="s">
        <v>2075</v>
      </c>
    </row>
    <row r="492" spans="1:3" x14ac:dyDescent="0.25">
      <c r="A492" s="12" t="s">
        <v>2307</v>
      </c>
      <c r="B492" s="11" t="s">
        <v>5</v>
      </c>
      <c r="C492" s="11" t="s">
        <v>2075</v>
      </c>
    </row>
    <row r="493" spans="1:3" x14ac:dyDescent="0.25">
      <c r="A493" s="12" t="s">
        <v>723</v>
      </c>
      <c r="B493" s="11" t="s">
        <v>5</v>
      </c>
      <c r="C493" s="11" t="s">
        <v>2075</v>
      </c>
    </row>
    <row r="494" spans="1:3" x14ac:dyDescent="0.25">
      <c r="A494" s="12" t="s">
        <v>2308</v>
      </c>
      <c r="B494" s="11" t="s">
        <v>5</v>
      </c>
      <c r="C494" s="11" t="s">
        <v>2075</v>
      </c>
    </row>
    <row r="495" spans="1:3" x14ac:dyDescent="0.25">
      <c r="A495" s="12" t="s">
        <v>724</v>
      </c>
      <c r="B495" s="11" t="s">
        <v>5</v>
      </c>
      <c r="C495" s="11" t="s">
        <v>2075</v>
      </c>
    </row>
    <row r="496" spans="1:3" x14ac:dyDescent="0.25">
      <c r="A496" s="12" t="s">
        <v>2309</v>
      </c>
      <c r="B496" s="11" t="s">
        <v>5</v>
      </c>
      <c r="C496" s="11" t="s">
        <v>2075</v>
      </c>
    </row>
    <row r="497" spans="1:3" x14ac:dyDescent="0.25">
      <c r="A497" s="12" t="s">
        <v>1446</v>
      </c>
      <c r="B497" s="11" t="s">
        <v>5</v>
      </c>
      <c r="C497" s="11" t="s">
        <v>2075</v>
      </c>
    </row>
    <row r="498" spans="1:3" x14ac:dyDescent="0.25">
      <c r="A498" s="12" t="s">
        <v>2310</v>
      </c>
      <c r="B498" s="11" t="s">
        <v>5</v>
      </c>
      <c r="C498" s="11" t="s">
        <v>2075</v>
      </c>
    </row>
    <row r="499" spans="1:3" x14ac:dyDescent="0.25">
      <c r="A499" s="12" t="s">
        <v>2311</v>
      </c>
      <c r="B499" s="11" t="s">
        <v>5</v>
      </c>
      <c r="C499" s="11" t="s">
        <v>2075</v>
      </c>
    </row>
    <row r="500" spans="1:3" x14ac:dyDescent="0.25">
      <c r="A500" s="12" t="s">
        <v>2312</v>
      </c>
      <c r="B500" s="11" t="s">
        <v>5</v>
      </c>
      <c r="C500" s="11" t="s">
        <v>2075</v>
      </c>
    </row>
    <row r="501" spans="1:3" x14ac:dyDescent="0.25">
      <c r="A501" s="12" t="s">
        <v>2313</v>
      </c>
      <c r="B501" s="11" t="s">
        <v>5</v>
      </c>
      <c r="C501" s="11" t="s">
        <v>2075</v>
      </c>
    </row>
    <row r="502" spans="1:3" x14ac:dyDescent="0.25">
      <c r="A502" s="12" t="s">
        <v>2314</v>
      </c>
      <c r="B502" s="11" t="s">
        <v>5</v>
      </c>
      <c r="C502" s="11" t="s">
        <v>2075</v>
      </c>
    </row>
    <row r="503" spans="1:3" x14ac:dyDescent="0.25">
      <c r="A503" s="12" t="s">
        <v>1119</v>
      </c>
      <c r="B503" s="11" t="s">
        <v>5</v>
      </c>
      <c r="C503" s="11" t="s">
        <v>2075</v>
      </c>
    </row>
    <row r="504" spans="1:3" x14ac:dyDescent="0.25">
      <c r="A504" s="12" t="s">
        <v>2315</v>
      </c>
      <c r="B504" s="11" t="s">
        <v>5</v>
      </c>
      <c r="C504" s="11" t="s">
        <v>2075</v>
      </c>
    </row>
    <row r="505" spans="1:3" x14ac:dyDescent="0.25">
      <c r="A505" s="12" t="s">
        <v>2316</v>
      </c>
      <c r="B505" s="11" t="s">
        <v>5</v>
      </c>
      <c r="C505" s="11" t="s">
        <v>2075</v>
      </c>
    </row>
    <row r="506" spans="1:3" x14ac:dyDescent="0.25">
      <c r="A506" s="12" t="s">
        <v>725</v>
      </c>
      <c r="B506" s="11" t="s">
        <v>5</v>
      </c>
      <c r="C506" s="11" t="s">
        <v>2075</v>
      </c>
    </row>
    <row r="507" spans="1:3" x14ac:dyDescent="0.25">
      <c r="A507" s="12" t="s">
        <v>2317</v>
      </c>
      <c r="B507" s="11" t="s">
        <v>5</v>
      </c>
      <c r="C507" s="11" t="s">
        <v>2075</v>
      </c>
    </row>
    <row r="508" spans="1:3" x14ac:dyDescent="0.25">
      <c r="A508" s="12" t="s">
        <v>2026</v>
      </c>
      <c r="B508" s="11" t="s">
        <v>5</v>
      </c>
      <c r="C508" s="11" t="s">
        <v>2075</v>
      </c>
    </row>
    <row r="509" spans="1:3" x14ac:dyDescent="0.25">
      <c r="A509" s="12" t="s">
        <v>2318</v>
      </c>
      <c r="B509" s="11" t="s">
        <v>5</v>
      </c>
      <c r="C509" s="11" t="s">
        <v>2075</v>
      </c>
    </row>
    <row r="510" spans="1:3" x14ac:dyDescent="0.25">
      <c r="A510" s="12" t="s">
        <v>2319</v>
      </c>
      <c r="B510" s="11" t="s">
        <v>5</v>
      </c>
      <c r="C510" s="11" t="s">
        <v>2075</v>
      </c>
    </row>
    <row r="511" spans="1:3" x14ac:dyDescent="0.25">
      <c r="A511" s="12" t="s">
        <v>2320</v>
      </c>
      <c r="B511" s="11" t="s">
        <v>5</v>
      </c>
      <c r="C511" s="11" t="s">
        <v>2075</v>
      </c>
    </row>
    <row r="512" spans="1:3" x14ac:dyDescent="0.25">
      <c r="A512" s="12" t="s">
        <v>2321</v>
      </c>
      <c r="B512" s="11" t="s">
        <v>5</v>
      </c>
      <c r="C512" s="11" t="s">
        <v>2075</v>
      </c>
    </row>
    <row r="513" spans="1:3" x14ac:dyDescent="0.25">
      <c r="A513" s="12" t="s">
        <v>2322</v>
      </c>
      <c r="B513" s="11" t="s">
        <v>5</v>
      </c>
      <c r="C513" s="11" t="s">
        <v>2075</v>
      </c>
    </row>
    <row r="514" spans="1:3" x14ac:dyDescent="0.25">
      <c r="A514" s="12" t="s">
        <v>1120</v>
      </c>
      <c r="B514" s="11" t="s">
        <v>5</v>
      </c>
      <c r="C514" s="11" t="s">
        <v>2075</v>
      </c>
    </row>
    <row r="515" spans="1:3" x14ac:dyDescent="0.25">
      <c r="A515" s="12" t="s">
        <v>2323</v>
      </c>
      <c r="B515" s="11" t="s">
        <v>5</v>
      </c>
      <c r="C515" s="11" t="s">
        <v>2075</v>
      </c>
    </row>
    <row r="516" spans="1:3" x14ac:dyDescent="0.25">
      <c r="A516" s="12" t="s">
        <v>2324</v>
      </c>
      <c r="B516" s="11" t="s">
        <v>5</v>
      </c>
      <c r="C516" s="11" t="s">
        <v>2075</v>
      </c>
    </row>
    <row r="517" spans="1:3" x14ac:dyDescent="0.25">
      <c r="A517" s="12" t="s">
        <v>726</v>
      </c>
      <c r="B517" s="11" t="s">
        <v>5</v>
      </c>
      <c r="C517" s="11" t="s">
        <v>2075</v>
      </c>
    </row>
    <row r="518" spans="1:3" x14ac:dyDescent="0.25">
      <c r="A518" s="12" t="s">
        <v>2325</v>
      </c>
      <c r="B518" s="11" t="s">
        <v>5</v>
      </c>
      <c r="C518" s="11" t="s">
        <v>2075</v>
      </c>
    </row>
    <row r="519" spans="1:3" x14ac:dyDescent="0.25">
      <c r="A519" s="12" t="s">
        <v>727</v>
      </c>
      <c r="B519" s="11" t="s">
        <v>5</v>
      </c>
      <c r="C519" s="11" t="s">
        <v>2075</v>
      </c>
    </row>
    <row r="520" spans="1:3" x14ac:dyDescent="0.25">
      <c r="A520" s="12" t="s">
        <v>2326</v>
      </c>
      <c r="B520" s="11" t="s">
        <v>5</v>
      </c>
      <c r="C520" s="11" t="s">
        <v>2075</v>
      </c>
    </row>
    <row r="521" spans="1:3" x14ac:dyDescent="0.25">
      <c r="A521" s="12" t="s">
        <v>2060</v>
      </c>
      <c r="B521" s="11" t="s">
        <v>5</v>
      </c>
      <c r="C521" s="11" t="s">
        <v>2075</v>
      </c>
    </row>
    <row r="522" spans="1:3" x14ac:dyDescent="0.25">
      <c r="A522" s="12" t="s">
        <v>2327</v>
      </c>
      <c r="B522" s="11" t="s">
        <v>5</v>
      </c>
      <c r="C522" s="11" t="s">
        <v>2075</v>
      </c>
    </row>
    <row r="523" spans="1:3" x14ac:dyDescent="0.25">
      <c r="A523" s="12" t="s">
        <v>2328</v>
      </c>
      <c r="B523" s="11" t="s">
        <v>5</v>
      </c>
      <c r="C523" s="11" t="s">
        <v>2075</v>
      </c>
    </row>
    <row r="524" spans="1:3" x14ac:dyDescent="0.25">
      <c r="A524" s="12" t="s">
        <v>531</v>
      </c>
      <c r="B524" s="11" t="s">
        <v>5</v>
      </c>
      <c r="C524" s="11" t="s">
        <v>2076</v>
      </c>
    </row>
    <row r="525" spans="1:3" x14ac:dyDescent="0.25">
      <c r="A525" s="12" t="s">
        <v>639</v>
      </c>
      <c r="B525" s="11" t="s">
        <v>5</v>
      </c>
      <c r="C525" s="11" t="s">
        <v>2078</v>
      </c>
    </row>
    <row r="526" spans="1:3" x14ac:dyDescent="0.25">
      <c r="A526" s="12" t="s">
        <v>532</v>
      </c>
      <c r="B526" s="11" t="s">
        <v>5</v>
      </c>
      <c r="C526" s="11" t="s">
        <v>2076</v>
      </c>
    </row>
    <row r="527" spans="1:3" x14ac:dyDescent="0.25">
      <c r="A527" s="12" t="s">
        <v>533</v>
      </c>
      <c r="B527" s="11" t="s">
        <v>5</v>
      </c>
      <c r="C527" s="11" t="s">
        <v>2076</v>
      </c>
    </row>
    <row r="528" spans="1:3" x14ac:dyDescent="0.25">
      <c r="A528" s="12" t="s">
        <v>640</v>
      </c>
      <c r="B528" s="11" t="s">
        <v>5</v>
      </c>
      <c r="C528" s="11" t="s">
        <v>2075</v>
      </c>
    </row>
    <row r="529" spans="1:3" x14ac:dyDescent="0.25">
      <c r="A529" s="12" t="s">
        <v>2329</v>
      </c>
      <c r="B529" s="11" t="s">
        <v>5</v>
      </c>
      <c r="C529" s="11" t="s">
        <v>2075</v>
      </c>
    </row>
    <row r="530" spans="1:3" x14ac:dyDescent="0.25">
      <c r="A530" s="12" t="s">
        <v>1922</v>
      </c>
      <c r="B530" s="11" t="s">
        <v>5</v>
      </c>
      <c r="C530" s="11" t="s">
        <v>2075</v>
      </c>
    </row>
    <row r="531" spans="1:3" x14ac:dyDescent="0.25">
      <c r="A531" s="12" t="s">
        <v>641</v>
      </c>
      <c r="B531" s="11" t="s">
        <v>5</v>
      </c>
      <c r="C531" s="11" t="s">
        <v>2075</v>
      </c>
    </row>
    <row r="532" spans="1:3" x14ac:dyDescent="0.25">
      <c r="A532" s="12" t="s">
        <v>2330</v>
      </c>
      <c r="B532" s="11" t="s">
        <v>5</v>
      </c>
      <c r="C532" s="11" t="s">
        <v>2075</v>
      </c>
    </row>
    <row r="533" spans="1:3" x14ac:dyDescent="0.25">
      <c r="A533" s="12" t="s">
        <v>2331</v>
      </c>
      <c r="B533" s="11" t="s">
        <v>5</v>
      </c>
      <c r="C533" s="11" t="s">
        <v>2075</v>
      </c>
    </row>
    <row r="534" spans="1:3" x14ac:dyDescent="0.25">
      <c r="A534" s="12" t="s">
        <v>642</v>
      </c>
      <c r="B534" s="11" t="s">
        <v>5</v>
      </c>
      <c r="C534" s="11" t="s">
        <v>2075</v>
      </c>
    </row>
    <row r="535" spans="1:3" x14ac:dyDescent="0.25">
      <c r="A535" s="12" t="s">
        <v>1923</v>
      </c>
      <c r="B535" s="11" t="s">
        <v>5</v>
      </c>
      <c r="C535" s="11" t="s">
        <v>2075</v>
      </c>
    </row>
    <row r="536" spans="1:3" x14ac:dyDescent="0.25">
      <c r="A536" s="12" t="s">
        <v>2332</v>
      </c>
      <c r="B536" s="11" t="s">
        <v>5</v>
      </c>
      <c r="C536" s="11" t="s">
        <v>2075</v>
      </c>
    </row>
    <row r="537" spans="1:3" x14ac:dyDescent="0.25">
      <c r="A537" s="12" t="s">
        <v>2333</v>
      </c>
      <c r="B537" s="11" t="s">
        <v>5</v>
      </c>
      <c r="C537" s="11" t="s">
        <v>2075</v>
      </c>
    </row>
    <row r="538" spans="1:3" x14ac:dyDescent="0.25">
      <c r="A538" s="12" t="s">
        <v>643</v>
      </c>
      <c r="B538" s="11" t="s">
        <v>5</v>
      </c>
      <c r="C538" s="11" t="s">
        <v>2075</v>
      </c>
    </row>
    <row r="539" spans="1:3" x14ac:dyDescent="0.25">
      <c r="A539" s="12" t="s">
        <v>2334</v>
      </c>
      <c r="B539" s="11" t="s">
        <v>5</v>
      </c>
      <c r="C539" s="11" t="s">
        <v>2075</v>
      </c>
    </row>
    <row r="540" spans="1:3" x14ac:dyDescent="0.25">
      <c r="A540" s="12" t="s">
        <v>2335</v>
      </c>
      <c r="B540" s="11" t="s">
        <v>5</v>
      </c>
      <c r="C540" s="11" t="s">
        <v>2075</v>
      </c>
    </row>
    <row r="541" spans="1:3" x14ac:dyDescent="0.25">
      <c r="A541" s="12" t="s">
        <v>1486</v>
      </c>
      <c r="B541" s="11" t="s">
        <v>5</v>
      </c>
      <c r="C541" s="11" t="s">
        <v>2075</v>
      </c>
    </row>
    <row r="542" spans="1:3" x14ac:dyDescent="0.25">
      <c r="A542" s="12" t="s">
        <v>534</v>
      </c>
      <c r="B542" s="11" t="s">
        <v>5</v>
      </c>
      <c r="C542" s="11" t="s">
        <v>2076</v>
      </c>
    </row>
    <row r="543" spans="1:3" x14ac:dyDescent="0.25">
      <c r="A543" s="12" t="s">
        <v>2336</v>
      </c>
      <c r="B543" s="11" t="s">
        <v>5</v>
      </c>
      <c r="C543" s="11" t="s">
        <v>2078</v>
      </c>
    </row>
    <row r="544" spans="1:3" x14ac:dyDescent="0.25">
      <c r="A544" s="12" t="s">
        <v>1207</v>
      </c>
      <c r="B544" s="11" t="s">
        <v>5</v>
      </c>
      <c r="C544" s="11" t="s">
        <v>2078</v>
      </c>
    </row>
    <row r="545" spans="1:3" x14ac:dyDescent="0.25">
      <c r="A545" s="12" t="s">
        <v>644</v>
      </c>
      <c r="B545" s="11" t="s">
        <v>5</v>
      </c>
      <c r="C545" s="11" t="s">
        <v>2078</v>
      </c>
    </row>
    <row r="546" spans="1:3" x14ac:dyDescent="0.25">
      <c r="A546" s="12" t="s">
        <v>2337</v>
      </c>
      <c r="B546" s="11" t="s">
        <v>5</v>
      </c>
      <c r="C546" s="11" t="s">
        <v>2076</v>
      </c>
    </row>
    <row r="547" spans="1:3" x14ac:dyDescent="0.25">
      <c r="A547" s="12" t="s">
        <v>2338</v>
      </c>
      <c r="B547" s="11" t="s">
        <v>5</v>
      </c>
      <c r="C547" s="11" t="s">
        <v>2076</v>
      </c>
    </row>
    <row r="548" spans="1:3" x14ac:dyDescent="0.25">
      <c r="A548" s="12" t="s">
        <v>2339</v>
      </c>
      <c r="B548" s="11" t="s">
        <v>5</v>
      </c>
      <c r="C548" s="11" t="s">
        <v>2076</v>
      </c>
    </row>
    <row r="549" spans="1:3" x14ac:dyDescent="0.25">
      <c r="A549" s="12" t="s">
        <v>2340</v>
      </c>
      <c r="B549" s="11" t="s">
        <v>5</v>
      </c>
      <c r="C549" s="11" t="s">
        <v>2076</v>
      </c>
    </row>
    <row r="550" spans="1:3" x14ac:dyDescent="0.25">
      <c r="A550" s="12" t="s">
        <v>2341</v>
      </c>
      <c r="B550" s="11" t="s">
        <v>5</v>
      </c>
      <c r="C550" s="11" t="s">
        <v>2076</v>
      </c>
    </row>
    <row r="551" spans="1:3" x14ac:dyDescent="0.25">
      <c r="A551" s="12" t="s">
        <v>2342</v>
      </c>
      <c r="B551" s="11" t="s">
        <v>5</v>
      </c>
      <c r="C551" s="11" t="s">
        <v>2076</v>
      </c>
    </row>
    <row r="552" spans="1:3" x14ac:dyDescent="0.25">
      <c r="A552" s="12" t="s">
        <v>2343</v>
      </c>
      <c r="B552" s="11" t="s">
        <v>5</v>
      </c>
      <c r="C552" s="11" t="s">
        <v>2076</v>
      </c>
    </row>
    <row r="553" spans="1:3" x14ac:dyDescent="0.25">
      <c r="A553" s="12" t="s">
        <v>2344</v>
      </c>
      <c r="B553" s="11" t="s">
        <v>5</v>
      </c>
      <c r="C553" s="11" t="s">
        <v>2075</v>
      </c>
    </row>
    <row r="554" spans="1:3" x14ac:dyDescent="0.25">
      <c r="A554" s="12" t="s">
        <v>2345</v>
      </c>
      <c r="B554" s="11" t="s">
        <v>5</v>
      </c>
      <c r="C554" s="11" t="s">
        <v>2076</v>
      </c>
    </row>
    <row r="555" spans="1:3" x14ac:dyDescent="0.25">
      <c r="A555" s="12" t="s">
        <v>1711</v>
      </c>
      <c r="B555" s="11" t="s">
        <v>5</v>
      </c>
      <c r="C555" s="11" t="s">
        <v>2076</v>
      </c>
    </row>
    <row r="556" spans="1:3" x14ac:dyDescent="0.25">
      <c r="A556" s="12" t="s">
        <v>1260</v>
      </c>
      <c r="B556" s="11" t="s">
        <v>5</v>
      </c>
      <c r="C556" s="11" t="s">
        <v>2076</v>
      </c>
    </row>
    <row r="557" spans="1:3" x14ac:dyDescent="0.25">
      <c r="A557" s="12" t="s">
        <v>2073</v>
      </c>
      <c r="B557" s="11" t="s">
        <v>5</v>
      </c>
      <c r="C557" s="11" t="s">
        <v>2076</v>
      </c>
    </row>
    <row r="558" spans="1:3" x14ac:dyDescent="0.25">
      <c r="A558" s="12" t="s">
        <v>2346</v>
      </c>
      <c r="B558" s="11" t="s">
        <v>5</v>
      </c>
      <c r="C558" s="11" t="s">
        <v>2076</v>
      </c>
    </row>
    <row r="559" spans="1:3" x14ac:dyDescent="0.25">
      <c r="A559" s="12" t="s">
        <v>2347</v>
      </c>
      <c r="B559" s="11" t="s">
        <v>5</v>
      </c>
      <c r="C559" s="11" t="s">
        <v>2076</v>
      </c>
    </row>
    <row r="560" spans="1:3" x14ac:dyDescent="0.25">
      <c r="A560" s="12" t="s">
        <v>2348</v>
      </c>
      <c r="B560" s="11" t="s">
        <v>5</v>
      </c>
      <c r="C560" s="11" t="s">
        <v>2076</v>
      </c>
    </row>
    <row r="561" spans="1:3" x14ac:dyDescent="0.25">
      <c r="A561" s="12" t="s">
        <v>2349</v>
      </c>
      <c r="B561" s="11" t="s">
        <v>5</v>
      </c>
      <c r="C561" s="11" t="s">
        <v>2076</v>
      </c>
    </row>
    <row r="562" spans="1:3" x14ac:dyDescent="0.25">
      <c r="A562" s="12" t="s">
        <v>1199</v>
      </c>
      <c r="B562" s="11" t="s">
        <v>5</v>
      </c>
      <c r="C562" s="11" t="s">
        <v>2076</v>
      </c>
    </row>
    <row r="563" spans="1:3" x14ac:dyDescent="0.25">
      <c r="A563" s="12" t="s">
        <v>1924</v>
      </c>
      <c r="B563" s="11" t="s">
        <v>5</v>
      </c>
      <c r="C563" s="11" t="s">
        <v>2076</v>
      </c>
    </row>
    <row r="564" spans="1:3" x14ac:dyDescent="0.25">
      <c r="A564" s="12" t="s">
        <v>1447</v>
      </c>
      <c r="B564" s="11" t="s">
        <v>5</v>
      </c>
      <c r="C564" s="11" t="s">
        <v>2076</v>
      </c>
    </row>
    <row r="565" spans="1:3" x14ac:dyDescent="0.25">
      <c r="A565" s="12" t="s">
        <v>2350</v>
      </c>
      <c r="B565" s="11" t="s">
        <v>5</v>
      </c>
      <c r="C565" s="11" t="s">
        <v>2076</v>
      </c>
    </row>
    <row r="566" spans="1:3" x14ac:dyDescent="0.25">
      <c r="A566" s="12" t="s">
        <v>2351</v>
      </c>
      <c r="B566" s="11" t="s">
        <v>5</v>
      </c>
      <c r="C566" s="11" t="s">
        <v>2076</v>
      </c>
    </row>
    <row r="567" spans="1:3" x14ac:dyDescent="0.25">
      <c r="A567" s="12" t="s">
        <v>2352</v>
      </c>
      <c r="B567" s="11" t="s">
        <v>5</v>
      </c>
      <c r="C567" s="11" t="s">
        <v>2076</v>
      </c>
    </row>
    <row r="568" spans="1:3" x14ac:dyDescent="0.25">
      <c r="A568" s="12" t="s">
        <v>2353</v>
      </c>
      <c r="B568" s="11" t="s">
        <v>5</v>
      </c>
      <c r="C568" s="11" t="s">
        <v>2076</v>
      </c>
    </row>
    <row r="569" spans="1:3" x14ac:dyDescent="0.25">
      <c r="A569" s="12" t="s">
        <v>2354</v>
      </c>
      <c r="B569" s="11" t="s">
        <v>5</v>
      </c>
      <c r="C569" s="11" t="s">
        <v>2076</v>
      </c>
    </row>
    <row r="570" spans="1:3" x14ac:dyDescent="0.25">
      <c r="A570" s="12" t="s">
        <v>2355</v>
      </c>
      <c r="B570" s="11" t="s">
        <v>5</v>
      </c>
      <c r="C570" s="11" t="s">
        <v>2076</v>
      </c>
    </row>
    <row r="571" spans="1:3" x14ac:dyDescent="0.25">
      <c r="A571" s="12" t="s">
        <v>1448</v>
      </c>
      <c r="B571" s="11" t="s">
        <v>5</v>
      </c>
      <c r="C571" s="11" t="s">
        <v>2076</v>
      </c>
    </row>
    <row r="572" spans="1:3" x14ac:dyDescent="0.25">
      <c r="A572" s="12" t="s">
        <v>2356</v>
      </c>
      <c r="B572" s="11" t="s">
        <v>5</v>
      </c>
      <c r="C572" s="11" t="s">
        <v>2076</v>
      </c>
    </row>
    <row r="573" spans="1:3" x14ac:dyDescent="0.25">
      <c r="A573" s="12" t="s">
        <v>2357</v>
      </c>
      <c r="B573" s="11" t="s">
        <v>5</v>
      </c>
      <c r="C573" s="11" t="s">
        <v>2076</v>
      </c>
    </row>
    <row r="574" spans="1:3" x14ac:dyDescent="0.25">
      <c r="A574" s="12" t="s">
        <v>2358</v>
      </c>
      <c r="B574" s="11" t="s">
        <v>5</v>
      </c>
      <c r="C574" s="11" t="s">
        <v>2076</v>
      </c>
    </row>
    <row r="575" spans="1:3" x14ac:dyDescent="0.25">
      <c r="A575" s="12" t="s">
        <v>2359</v>
      </c>
      <c r="B575" s="11" t="s">
        <v>5</v>
      </c>
      <c r="C575" s="11" t="s">
        <v>2076</v>
      </c>
    </row>
    <row r="576" spans="1:3" x14ac:dyDescent="0.25">
      <c r="A576" s="12" t="s">
        <v>2360</v>
      </c>
      <c r="B576" s="11" t="s">
        <v>5</v>
      </c>
      <c r="C576" s="11" t="s">
        <v>2076</v>
      </c>
    </row>
    <row r="577" spans="1:3" x14ac:dyDescent="0.25">
      <c r="A577" s="12" t="s">
        <v>1208</v>
      </c>
      <c r="B577" s="11" t="s">
        <v>5</v>
      </c>
      <c r="C577" s="11" t="s">
        <v>2076</v>
      </c>
    </row>
    <row r="578" spans="1:3" x14ac:dyDescent="0.25">
      <c r="A578" s="12" t="s">
        <v>1183</v>
      </c>
      <c r="B578" s="11" t="s">
        <v>5</v>
      </c>
      <c r="C578" s="11" t="s">
        <v>2076</v>
      </c>
    </row>
    <row r="579" spans="1:3" x14ac:dyDescent="0.25">
      <c r="A579" s="12" t="s">
        <v>2361</v>
      </c>
      <c r="B579" s="11" t="s">
        <v>5</v>
      </c>
      <c r="C579" s="11" t="s">
        <v>2076</v>
      </c>
    </row>
    <row r="580" spans="1:3" x14ac:dyDescent="0.25">
      <c r="A580" s="12" t="s">
        <v>1128</v>
      </c>
      <c r="B580" s="11" t="s">
        <v>5</v>
      </c>
      <c r="C580" s="11" t="s">
        <v>2076</v>
      </c>
    </row>
    <row r="581" spans="1:3" x14ac:dyDescent="0.25">
      <c r="A581" s="12" t="s">
        <v>2362</v>
      </c>
      <c r="B581" s="11" t="s">
        <v>5</v>
      </c>
      <c r="C581" s="11" t="s">
        <v>2076</v>
      </c>
    </row>
    <row r="582" spans="1:3" x14ac:dyDescent="0.25">
      <c r="A582" s="12" t="s">
        <v>1100</v>
      </c>
      <c r="B582" s="11" t="s">
        <v>5</v>
      </c>
      <c r="C582" s="11" t="s">
        <v>2076</v>
      </c>
    </row>
    <row r="583" spans="1:3" x14ac:dyDescent="0.25">
      <c r="A583" s="12" t="s">
        <v>1174</v>
      </c>
      <c r="B583" s="11" t="s">
        <v>5</v>
      </c>
      <c r="C583" s="11" t="s">
        <v>2076</v>
      </c>
    </row>
    <row r="584" spans="1:3" x14ac:dyDescent="0.25">
      <c r="A584" s="12" t="s">
        <v>2363</v>
      </c>
      <c r="B584" s="11" t="s">
        <v>5</v>
      </c>
      <c r="C584" s="11" t="s">
        <v>2076</v>
      </c>
    </row>
    <row r="585" spans="1:3" x14ac:dyDescent="0.25">
      <c r="A585" s="12" t="s">
        <v>2364</v>
      </c>
      <c r="B585" s="11" t="s">
        <v>5</v>
      </c>
      <c r="C585" s="11" t="s">
        <v>2076</v>
      </c>
    </row>
    <row r="586" spans="1:3" x14ac:dyDescent="0.25">
      <c r="A586" s="12" t="s">
        <v>535</v>
      </c>
      <c r="B586" s="11" t="s">
        <v>5</v>
      </c>
      <c r="C586" s="11" t="s">
        <v>2076</v>
      </c>
    </row>
    <row r="587" spans="1:3" x14ac:dyDescent="0.25">
      <c r="A587" s="12" t="s">
        <v>536</v>
      </c>
      <c r="B587" s="11" t="s">
        <v>5</v>
      </c>
      <c r="C587" s="11" t="s">
        <v>2076</v>
      </c>
    </row>
    <row r="588" spans="1:3" x14ac:dyDescent="0.25">
      <c r="A588" s="12" t="s">
        <v>756</v>
      </c>
      <c r="B588" s="11" t="s">
        <v>5</v>
      </c>
      <c r="C588" s="11" t="s">
        <v>2076</v>
      </c>
    </row>
    <row r="589" spans="1:3" x14ac:dyDescent="0.25">
      <c r="A589" s="12" t="s">
        <v>645</v>
      </c>
      <c r="B589" s="11" t="s">
        <v>5</v>
      </c>
      <c r="C589" s="11" t="s">
        <v>2075</v>
      </c>
    </row>
    <row r="590" spans="1:3" x14ac:dyDescent="0.25">
      <c r="A590" s="12" t="s">
        <v>1200</v>
      </c>
      <c r="B590" s="11" t="s">
        <v>5</v>
      </c>
      <c r="C590" s="11" t="s">
        <v>2075</v>
      </c>
    </row>
    <row r="591" spans="1:3" x14ac:dyDescent="0.25">
      <c r="A591" s="12" t="s">
        <v>2365</v>
      </c>
      <c r="B591" s="11" t="s">
        <v>5</v>
      </c>
      <c r="C591" s="11" t="s">
        <v>2075</v>
      </c>
    </row>
    <row r="592" spans="1:3" x14ac:dyDescent="0.25">
      <c r="A592" s="12" t="s">
        <v>2366</v>
      </c>
      <c r="B592" s="11" t="s">
        <v>5</v>
      </c>
      <c r="C592" s="11" t="s">
        <v>2076</v>
      </c>
    </row>
    <row r="593" spans="1:3" x14ac:dyDescent="0.25">
      <c r="A593" s="12" t="s">
        <v>2367</v>
      </c>
      <c r="B593" s="11" t="s">
        <v>5</v>
      </c>
      <c r="C593" s="11" t="s">
        <v>2076</v>
      </c>
    </row>
    <row r="594" spans="1:3" x14ac:dyDescent="0.25">
      <c r="A594" s="12" t="s">
        <v>1201</v>
      </c>
      <c r="B594" s="11" t="s">
        <v>5</v>
      </c>
      <c r="C594" s="11" t="s">
        <v>2078</v>
      </c>
    </row>
    <row r="595" spans="1:3" x14ac:dyDescent="0.25">
      <c r="A595" s="12" t="s">
        <v>1925</v>
      </c>
      <c r="B595" s="11" t="s">
        <v>5</v>
      </c>
      <c r="C595" s="11" t="s">
        <v>2078</v>
      </c>
    </row>
    <row r="596" spans="1:3" x14ac:dyDescent="0.25">
      <c r="A596" s="12" t="s">
        <v>1090</v>
      </c>
      <c r="B596" s="11" t="s">
        <v>5</v>
      </c>
      <c r="C596" s="11" t="s">
        <v>2078</v>
      </c>
    </row>
    <row r="597" spans="1:3" x14ac:dyDescent="0.25">
      <c r="A597" s="12" t="s">
        <v>2368</v>
      </c>
      <c r="B597" s="11" t="s">
        <v>5</v>
      </c>
      <c r="C597" s="11" t="s">
        <v>2078</v>
      </c>
    </row>
    <row r="598" spans="1:3" x14ac:dyDescent="0.25">
      <c r="A598" s="12" t="s">
        <v>1078</v>
      </c>
      <c r="B598" s="11" t="s">
        <v>5</v>
      </c>
      <c r="C598" s="11" t="s">
        <v>2078</v>
      </c>
    </row>
    <row r="599" spans="1:3" x14ac:dyDescent="0.25">
      <c r="A599" s="12" t="s">
        <v>2369</v>
      </c>
      <c r="B599" s="11" t="s">
        <v>5</v>
      </c>
      <c r="C599" s="11" t="s">
        <v>2078</v>
      </c>
    </row>
    <row r="600" spans="1:3" x14ac:dyDescent="0.25">
      <c r="A600" s="12" t="s">
        <v>1024</v>
      </c>
      <c r="B600" s="11" t="s">
        <v>5</v>
      </c>
      <c r="C600" s="11" t="s">
        <v>2078</v>
      </c>
    </row>
    <row r="601" spans="1:3" x14ac:dyDescent="0.25">
      <c r="A601" s="12" t="s">
        <v>1059</v>
      </c>
      <c r="B601" s="11" t="s">
        <v>5</v>
      </c>
      <c r="C601" s="11" t="s">
        <v>2078</v>
      </c>
    </row>
    <row r="602" spans="1:3" x14ac:dyDescent="0.25">
      <c r="A602" s="12" t="s">
        <v>2370</v>
      </c>
      <c r="B602" s="11" t="s">
        <v>5</v>
      </c>
      <c r="C602" s="11" t="s">
        <v>2076</v>
      </c>
    </row>
    <row r="603" spans="1:3" x14ac:dyDescent="0.25">
      <c r="A603" s="12" t="s">
        <v>2371</v>
      </c>
      <c r="B603" s="11" t="s">
        <v>5</v>
      </c>
      <c r="C603" s="11" t="s">
        <v>2076</v>
      </c>
    </row>
    <row r="604" spans="1:3" x14ac:dyDescent="0.25">
      <c r="A604" s="12" t="s">
        <v>2372</v>
      </c>
      <c r="B604" s="11" t="s">
        <v>5</v>
      </c>
      <c r="C604" s="11" t="s">
        <v>2076</v>
      </c>
    </row>
    <row r="605" spans="1:3" x14ac:dyDescent="0.25">
      <c r="A605" s="12" t="s">
        <v>2373</v>
      </c>
      <c r="B605" s="11" t="s">
        <v>5</v>
      </c>
      <c r="C605" s="11" t="s">
        <v>2076</v>
      </c>
    </row>
    <row r="606" spans="1:3" x14ac:dyDescent="0.25">
      <c r="A606" s="12" t="s">
        <v>2374</v>
      </c>
      <c r="B606" s="11" t="s">
        <v>5</v>
      </c>
      <c r="C606" s="11" t="s">
        <v>2076</v>
      </c>
    </row>
    <row r="607" spans="1:3" x14ac:dyDescent="0.25">
      <c r="A607" s="12" t="s">
        <v>2375</v>
      </c>
      <c r="B607" s="11" t="s">
        <v>5</v>
      </c>
      <c r="C607" s="11" t="s">
        <v>2076</v>
      </c>
    </row>
    <row r="608" spans="1:3" x14ac:dyDescent="0.25">
      <c r="A608" s="12" t="s">
        <v>600</v>
      </c>
      <c r="B608" s="11" t="s">
        <v>5</v>
      </c>
      <c r="C608" s="11" t="s">
        <v>2075</v>
      </c>
    </row>
    <row r="609" spans="1:3" x14ac:dyDescent="0.25">
      <c r="A609" s="12" t="s">
        <v>2376</v>
      </c>
      <c r="B609" s="11" t="s">
        <v>5</v>
      </c>
      <c r="C609" s="11" t="s">
        <v>2075</v>
      </c>
    </row>
    <row r="610" spans="1:3" x14ac:dyDescent="0.25">
      <c r="A610" s="12" t="s">
        <v>2377</v>
      </c>
      <c r="B610" s="11" t="s">
        <v>5</v>
      </c>
      <c r="C610" s="11" t="s">
        <v>2076</v>
      </c>
    </row>
    <row r="611" spans="1:3" x14ac:dyDescent="0.25">
      <c r="A611" s="12" t="s">
        <v>488</v>
      </c>
      <c r="B611" s="11" t="s">
        <v>5</v>
      </c>
      <c r="C611" s="11" t="s">
        <v>2075</v>
      </c>
    </row>
    <row r="612" spans="1:3" x14ac:dyDescent="0.25">
      <c r="A612" s="12" t="s">
        <v>2378</v>
      </c>
      <c r="B612" s="11" t="s">
        <v>5</v>
      </c>
      <c r="C612" s="11" t="s">
        <v>2076</v>
      </c>
    </row>
    <row r="613" spans="1:3" x14ac:dyDescent="0.25">
      <c r="A613" s="12" t="s">
        <v>2379</v>
      </c>
      <c r="B613" s="11" t="s">
        <v>5</v>
      </c>
      <c r="C613" s="11" t="s">
        <v>2076</v>
      </c>
    </row>
    <row r="614" spans="1:3" x14ac:dyDescent="0.25">
      <c r="A614" s="12" t="s">
        <v>2380</v>
      </c>
      <c r="B614" s="11" t="s">
        <v>5</v>
      </c>
      <c r="C614" s="11" t="s">
        <v>2076</v>
      </c>
    </row>
    <row r="615" spans="1:3" x14ac:dyDescent="0.25">
      <c r="A615" s="12" t="s">
        <v>2381</v>
      </c>
      <c r="B615" s="11" t="s">
        <v>5</v>
      </c>
      <c r="C615" s="11" t="s">
        <v>2076</v>
      </c>
    </row>
    <row r="616" spans="1:3" x14ac:dyDescent="0.25">
      <c r="A616" s="12" t="s">
        <v>2382</v>
      </c>
      <c r="B616" s="11" t="s">
        <v>5</v>
      </c>
      <c r="C616" s="11" t="s">
        <v>2076</v>
      </c>
    </row>
    <row r="617" spans="1:3" x14ac:dyDescent="0.25">
      <c r="A617" s="12" t="s">
        <v>2383</v>
      </c>
      <c r="B617" s="11" t="s">
        <v>5</v>
      </c>
      <c r="C617" s="11" t="s">
        <v>2076</v>
      </c>
    </row>
    <row r="618" spans="1:3" x14ac:dyDescent="0.25">
      <c r="A618" s="12" t="s">
        <v>2384</v>
      </c>
      <c r="B618" s="11" t="s">
        <v>5</v>
      </c>
      <c r="C618" s="11" t="s">
        <v>2076</v>
      </c>
    </row>
    <row r="619" spans="1:3" x14ac:dyDescent="0.25">
      <c r="A619" s="12" t="s">
        <v>2385</v>
      </c>
      <c r="B619" s="11" t="s">
        <v>5</v>
      </c>
      <c r="C619" s="11" t="s">
        <v>2076</v>
      </c>
    </row>
    <row r="620" spans="1:3" x14ac:dyDescent="0.25">
      <c r="A620" s="12" t="s">
        <v>2386</v>
      </c>
      <c r="B620" s="11" t="s">
        <v>5</v>
      </c>
      <c r="C620" s="11" t="s">
        <v>2076</v>
      </c>
    </row>
    <row r="621" spans="1:3" x14ac:dyDescent="0.25">
      <c r="A621" s="12" t="s">
        <v>2387</v>
      </c>
      <c r="B621" s="11" t="s">
        <v>5</v>
      </c>
      <c r="C621" s="11" t="s">
        <v>2076</v>
      </c>
    </row>
    <row r="622" spans="1:3" x14ac:dyDescent="0.25">
      <c r="A622" s="12" t="s">
        <v>2388</v>
      </c>
      <c r="B622" s="11" t="s">
        <v>5</v>
      </c>
      <c r="C622" s="11" t="s">
        <v>2076</v>
      </c>
    </row>
    <row r="623" spans="1:3" x14ac:dyDescent="0.25">
      <c r="A623" s="12" t="s">
        <v>2389</v>
      </c>
      <c r="B623" s="11" t="s">
        <v>5</v>
      </c>
      <c r="C623" s="11" t="s">
        <v>2076</v>
      </c>
    </row>
    <row r="624" spans="1:3" x14ac:dyDescent="0.25">
      <c r="A624" s="12" t="s">
        <v>2390</v>
      </c>
      <c r="B624" s="11" t="s">
        <v>5</v>
      </c>
      <c r="C624" s="11" t="s">
        <v>2076</v>
      </c>
    </row>
    <row r="625" spans="1:3" x14ac:dyDescent="0.25">
      <c r="A625" s="12" t="s">
        <v>2391</v>
      </c>
      <c r="B625" s="11" t="s">
        <v>5</v>
      </c>
      <c r="C625" s="11" t="s">
        <v>2076</v>
      </c>
    </row>
    <row r="626" spans="1:3" x14ac:dyDescent="0.25">
      <c r="A626" s="12" t="s">
        <v>2392</v>
      </c>
      <c r="B626" s="11" t="s">
        <v>5</v>
      </c>
      <c r="C626" s="11" t="s">
        <v>2076</v>
      </c>
    </row>
    <row r="627" spans="1:3" x14ac:dyDescent="0.25">
      <c r="A627" s="12" t="s">
        <v>2393</v>
      </c>
      <c r="B627" s="11" t="s">
        <v>5</v>
      </c>
      <c r="C627" s="11" t="s">
        <v>2076</v>
      </c>
    </row>
    <row r="628" spans="1:3" x14ac:dyDescent="0.25">
      <c r="A628" s="12" t="s">
        <v>2394</v>
      </c>
      <c r="B628" s="11" t="s">
        <v>5</v>
      </c>
      <c r="C628" s="11" t="s">
        <v>2076</v>
      </c>
    </row>
    <row r="629" spans="1:3" x14ac:dyDescent="0.25">
      <c r="A629" s="12" t="s">
        <v>2395</v>
      </c>
      <c r="B629" s="11" t="s">
        <v>5</v>
      </c>
      <c r="C629" s="11" t="s">
        <v>2076</v>
      </c>
    </row>
    <row r="630" spans="1:3" x14ac:dyDescent="0.25">
      <c r="A630" s="12" t="s">
        <v>2396</v>
      </c>
      <c r="B630" s="11" t="s">
        <v>5</v>
      </c>
      <c r="C630" s="11" t="s">
        <v>2076</v>
      </c>
    </row>
    <row r="631" spans="1:3" x14ac:dyDescent="0.25">
      <c r="A631" s="12" t="s">
        <v>2397</v>
      </c>
      <c r="B631" s="11" t="s">
        <v>5</v>
      </c>
      <c r="C631" s="11" t="s">
        <v>2076</v>
      </c>
    </row>
    <row r="632" spans="1:3" x14ac:dyDescent="0.25">
      <c r="A632" s="12" t="s">
        <v>2398</v>
      </c>
      <c r="B632" s="11" t="s">
        <v>5</v>
      </c>
      <c r="C632" s="11" t="s">
        <v>2076</v>
      </c>
    </row>
    <row r="633" spans="1:3" x14ac:dyDescent="0.25">
      <c r="A633" s="12" t="s">
        <v>2399</v>
      </c>
      <c r="B633" s="11" t="s">
        <v>5</v>
      </c>
      <c r="C633" s="11" t="s">
        <v>2076</v>
      </c>
    </row>
    <row r="634" spans="1:3" x14ac:dyDescent="0.25">
      <c r="A634" s="12" t="s">
        <v>2400</v>
      </c>
      <c r="B634" s="11" t="s">
        <v>5</v>
      </c>
      <c r="C634" s="11" t="s">
        <v>2076</v>
      </c>
    </row>
    <row r="635" spans="1:3" x14ac:dyDescent="0.25">
      <c r="A635" s="12" t="s">
        <v>2401</v>
      </c>
      <c r="B635" s="11" t="s">
        <v>5</v>
      </c>
      <c r="C635" s="11" t="s">
        <v>2076</v>
      </c>
    </row>
    <row r="636" spans="1:3" x14ac:dyDescent="0.25">
      <c r="A636" s="12" t="s">
        <v>2402</v>
      </c>
      <c r="B636" s="11" t="s">
        <v>5</v>
      </c>
      <c r="C636" s="11" t="s">
        <v>2076</v>
      </c>
    </row>
    <row r="637" spans="1:3" x14ac:dyDescent="0.25">
      <c r="A637" s="12" t="s">
        <v>2403</v>
      </c>
      <c r="B637" s="11" t="s">
        <v>5</v>
      </c>
      <c r="C637" s="11" t="s">
        <v>2076</v>
      </c>
    </row>
    <row r="638" spans="1:3" x14ac:dyDescent="0.25">
      <c r="A638" s="12" t="s">
        <v>2404</v>
      </c>
      <c r="B638" s="11" t="s">
        <v>5</v>
      </c>
      <c r="C638" s="11" t="s">
        <v>2076</v>
      </c>
    </row>
    <row r="639" spans="1:3" x14ac:dyDescent="0.25">
      <c r="A639" s="12" t="s">
        <v>2405</v>
      </c>
      <c r="B639" s="11" t="s">
        <v>5</v>
      </c>
      <c r="C639" s="11" t="s">
        <v>2076</v>
      </c>
    </row>
    <row r="640" spans="1:3" x14ac:dyDescent="0.25">
      <c r="A640" s="12" t="s">
        <v>2406</v>
      </c>
      <c r="B640" s="11" t="s">
        <v>5</v>
      </c>
      <c r="C640" s="11" t="s">
        <v>2076</v>
      </c>
    </row>
    <row r="641" spans="1:3" x14ac:dyDescent="0.25">
      <c r="A641" s="12" t="s">
        <v>2407</v>
      </c>
      <c r="B641" s="11" t="s">
        <v>5</v>
      </c>
      <c r="C641" s="11" t="s">
        <v>2076</v>
      </c>
    </row>
    <row r="642" spans="1:3" x14ac:dyDescent="0.25">
      <c r="A642" s="12" t="s">
        <v>2408</v>
      </c>
      <c r="B642" s="11" t="s">
        <v>5</v>
      </c>
      <c r="C642" s="11" t="s">
        <v>2076</v>
      </c>
    </row>
    <row r="643" spans="1:3" x14ac:dyDescent="0.25">
      <c r="A643" s="12" t="s">
        <v>2409</v>
      </c>
      <c r="B643" s="11" t="s">
        <v>5</v>
      </c>
      <c r="C643" s="11" t="s">
        <v>2076</v>
      </c>
    </row>
    <row r="644" spans="1:3" x14ac:dyDescent="0.25">
      <c r="A644" s="12" t="s">
        <v>2410</v>
      </c>
      <c r="B644" s="11" t="s">
        <v>5</v>
      </c>
      <c r="C644" s="11" t="s">
        <v>2076</v>
      </c>
    </row>
    <row r="645" spans="1:3" x14ac:dyDescent="0.25">
      <c r="A645" s="12" t="s">
        <v>2411</v>
      </c>
      <c r="B645" s="11" t="s">
        <v>5</v>
      </c>
      <c r="C645" s="11" t="s">
        <v>2076</v>
      </c>
    </row>
    <row r="646" spans="1:3" x14ac:dyDescent="0.25">
      <c r="A646" s="12" t="s">
        <v>2412</v>
      </c>
      <c r="B646" s="11" t="s">
        <v>5</v>
      </c>
      <c r="C646" s="11" t="s">
        <v>2076</v>
      </c>
    </row>
    <row r="647" spans="1:3" x14ac:dyDescent="0.25">
      <c r="A647" s="12" t="s">
        <v>2413</v>
      </c>
      <c r="B647" s="11" t="s">
        <v>5</v>
      </c>
      <c r="C647" s="11" t="s">
        <v>2076</v>
      </c>
    </row>
    <row r="648" spans="1:3" x14ac:dyDescent="0.25">
      <c r="A648" s="12" t="s">
        <v>2414</v>
      </c>
      <c r="B648" s="11" t="s">
        <v>5</v>
      </c>
      <c r="C648" s="11" t="s">
        <v>2076</v>
      </c>
    </row>
    <row r="649" spans="1:3" x14ac:dyDescent="0.25">
      <c r="A649" s="12" t="s">
        <v>2415</v>
      </c>
      <c r="B649" s="11" t="s">
        <v>5</v>
      </c>
      <c r="C649" s="11" t="s">
        <v>2076</v>
      </c>
    </row>
    <row r="650" spans="1:3" x14ac:dyDescent="0.25">
      <c r="A650" s="12" t="s">
        <v>2416</v>
      </c>
      <c r="B650" s="11" t="s">
        <v>5</v>
      </c>
      <c r="C650" s="11" t="s">
        <v>2076</v>
      </c>
    </row>
    <row r="651" spans="1:3" x14ac:dyDescent="0.25">
      <c r="A651" s="12" t="s">
        <v>2417</v>
      </c>
      <c r="B651" s="11" t="s">
        <v>5</v>
      </c>
      <c r="C651" s="11" t="s">
        <v>2076</v>
      </c>
    </row>
    <row r="652" spans="1:3" x14ac:dyDescent="0.25">
      <c r="A652" s="12" t="s">
        <v>2418</v>
      </c>
      <c r="B652" s="11" t="s">
        <v>5</v>
      </c>
      <c r="C652" s="11" t="s">
        <v>2076</v>
      </c>
    </row>
    <row r="653" spans="1:3" x14ac:dyDescent="0.25">
      <c r="A653" s="12" t="s">
        <v>3675</v>
      </c>
      <c r="B653" s="11" t="s">
        <v>5</v>
      </c>
      <c r="C653" s="11" t="s">
        <v>2078</v>
      </c>
    </row>
    <row r="654" spans="1:3" x14ac:dyDescent="0.25">
      <c r="A654" s="12" t="s">
        <v>1129</v>
      </c>
      <c r="B654" s="11" t="s">
        <v>5</v>
      </c>
      <c r="C654" s="11" t="s">
        <v>2077</v>
      </c>
    </row>
    <row r="655" spans="1:3" x14ac:dyDescent="0.25">
      <c r="A655" s="12" t="s">
        <v>3622</v>
      </c>
      <c r="B655" s="11" t="s">
        <v>5</v>
      </c>
      <c r="C655" s="11" t="s">
        <v>2078</v>
      </c>
    </row>
    <row r="656" spans="1:3" x14ac:dyDescent="0.25">
      <c r="A656" s="12" t="s">
        <v>1252</v>
      </c>
      <c r="B656" s="11" t="s">
        <v>5</v>
      </c>
      <c r="C656" s="11" t="s">
        <v>2075</v>
      </c>
    </row>
    <row r="657" spans="1:3" x14ac:dyDescent="0.25">
      <c r="A657" s="12" t="s">
        <v>2058</v>
      </c>
      <c r="B657" s="11" t="s">
        <v>5</v>
      </c>
      <c r="C657" s="11" t="s">
        <v>2075</v>
      </c>
    </row>
    <row r="658" spans="1:3" x14ac:dyDescent="0.25">
      <c r="A658" s="12" t="s">
        <v>1209</v>
      </c>
      <c r="B658" s="11" t="s">
        <v>5</v>
      </c>
      <c r="C658" s="11" t="s">
        <v>2077</v>
      </c>
    </row>
    <row r="659" spans="1:3" x14ac:dyDescent="0.25">
      <c r="A659" s="12" t="s">
        <v>1173</v>
      </c>
      <c r="B659" s="11" t="s">
        <v>5</v>
      </c>
      <c r="C659" s="11" t="s">
        <v>2077</v>
      </c>
    </row>
    <row r="660" spans="1:3" x14ac:dyDescent="0.25">
      <c r="A660" s="12" t="s">
        <v>537</v>
      </c>
      <c r="B660" s="11" t="s">
        <v>5</v>
      </c>
      <c r="C660" s="11" t="s">
        <v>2076</v>
      </c>
    </row>
    <row r="661" spans="1:3" x14ac:dyDescent="0.25">
      <c r="A661" s="12" t="s">
        <v>601</v>
      </c>
      <c r="B661" s="11" t="s">
        <v>5</v>
      </c>
      <c r="C661" s="11" t="s">
        <v>2076</v>
      </c>
    </row>
    <row r="662" spans="1:3" x14ac:dyDescent="0.25">
      <c r="A662" s="12" t="s">
        <v>538</v>
      </c>
      <c r="B662" s="11" t="s">
        <v>5</v>
      </c>
      <c r="C662" s="11" t="s">
        <v>2076</v>
      </c>
    </row>
    <row r="663" spans="1:3" x14ac:dyDescent="0.25">
      <c r="A663" s="12" t="s">
        <v>728</v>
      </c>
      <c r="B663" s="11" t="s">
        <v>5</v>
      </c>
      <c r="C663" s="11" t="s">
        <v>2076</v>
      </c>
    </row>
    <row r="664" spans="1:3" x14ac:dyDescent="0.25">
      <c r="A664" s="12" t="s">
        <v>2419</v>
      </c>
      <c r="B664" s="11" t="s">
        <v>5</v>
      </c>
      <c r="C664" s="11" t="s">
        <v>2076</v>
      </c>
    </row>
    <row r="665" spans="1:3" x14ac:dyDescent="0.25">
      <c r="A665" s="12" t="s">
        <v>1497</v>
      </c>
      <c r="B665" s="11" t="s">
        <v>5</v>
      </c>
      <c r="C665" s="11" t="s">
        <v>2078</v>
      </c>
    </row>
    <row r="666" spans="1:3" x14ac:dyDescent="0.25">
      <c r="A666" s="12" t="s">
        <v>1231</v>
      </c>
      <c r="B666" s="11" t="s">
        <v>5</v>
      </c>
      <c r="C666" s="11" t="s">
        <v>2078</v>
      </c>
    </row>
    <row r="667" spans="1:3" x14ac:dyDescent="0.25">
      <c r="A667" s="12" t="s">
        <v>866</v>
      </c>
      <c r="B667" s="11" t="s">
        <v>5</v>
      </c>
      <c r="C667" s="11" t="s">
        <v>2076</v>
      </c>
    </row>
    <row r="668" spans="1:3" x14ac:dyDescent="0.25">
      <c r="A668" s="12" t="s">
        <v>2027</v>
      </c>
      <c r="B668" s="11" t="s">
        <v>5</v>
      </c>
      <c r="C668" s="11" t="s">
        <v>2078</v>
      </c>
    </row>
    <row r="669" spans="1:3" x14ac:dyDescent="0.25">
      <c r="A669" s="12" t="s">
        <v>1193</v>
      </c>
      <c r="B669" s="11" t="s">
        <v>5</v>
      </c>
      <c r="C669" s="11" t="s">
        <v>2078</v>
      </c>
    </row>
    <row r="670" spans="1:3" x14ac:dyDescent="0.25">
      <c r="A670" s="12" t="s">
        <v>1253</v>
      </c>
      <c r="B670" s="11" t="s">
        <v>5</v>
      </c>
      <c r="C670" s="11" t="s">
        <v>2078</v>
      </c>
    </row>
    <row r="671" spans="1:3" x14ac:dyDescent="0.25">
      <c r="A671" s="12" t="s">
        <v>1436</v>
      </c>
      <c r="B671" s="11" t="s">
        <v>5</v>
      </c>
      <c r="C671" s="11" t="s">
        <v>2078</v>
      </c>
    </row>
    <row r="672" spans="1:3" x14ac:dyDescent="0.25">
      <c r="A672" s="12" t="s">
        <v>1232</v>
      </c>
      <c r="B672" s="11" t="s">
        <v>5</v>
      </c>
      <c r="C672" s="11" t="s">
        <v>2078</v>
      </c>
    </row>
    <row r="673" spans="1:3" x14ac:dyDescent="0.25">
      <c r="A673" s="12" t="s">
        <v>2044</v>
      </c>
      <c r="B673" s="11" t="s">
        <v>5</v>
      </c>
      <c r="C673" s="11" t="s">
        <v>2076</v>
      </c>
    </row>
    <row r="674" spans="1:3" x14ac:dyDescent="0.25">
      <c r="A674" s="12" t="s">
        <v>2420</v>
      </c>
      <c r="B674" s="11" t="s">
        <v>5</v>
      </c>
      <c r="C674" s="11" t="s">
        <v>2076</v>
      </c>
    </row>
    <row r="675" spans="1:3" x14ac:dyDescent="0.25">
      <c r="A675" s="12" t="s">
        <v>2421</v>
      </c>
      <c r="B675" s="11" t="s">
        <v>5</v>
      </c>
      <c r="C675" s="11" t="s">
        <v>2076</v>
      </c>
    </row>
    <row r="676" spans="1:3" x14ac:dyDescent="0.25">
      <c r="A676" s="12" t="s">
        <v>2422</v>
      </c>
      <c r="B676" s="11" t="s">
        <v>5</v>
      </c>
      <c r="C676" s="11" t="s">
        <v>2076</v>
      </c>
    </row>
    <row r="677" spans="1:3" x14ac:dyDescent="0.25">
      <c r="A677" s="12" t="s">
        <v>2423</v>
      </c>
      <c r="B677" s="11" t="s">
        <v>5</v>
      </c>
      <c r="C677" s="11" t="s">
        <v>2076</v>
      </c>
    </row>
    <row r="678" spans="1:3" x14ac:dyDescent="0.25">
      <c r="A678" s="12" t="s">
        <v>2424</v>
      </c>
      <c r="B678" s="11" t="s">
        <v>5</v>
      </c>
      <c r="C678" s="11" t="s">
        <v>2076</v>
      </c>
    </row>
    <row r="679" spans="1:3" x14ac:dyDescent="0.25">
      <c r="A679" s="12" t="s">
        <v>1130</v>
      </c>
      <c r="B679" s="11" t="s">
        <v>5</v>
      </c>
      <c r="C679" s="11" t="s">
        <v>2077</v>
      </c>
    </row>
    <row r="680" spans="1:3" x14ac:dyDescent="0.25">
      <c r="A680" s="12" t="s">
        <v>2425</v>
      </c>
      <c r="B680" s="11" t="s">
        <v>5</v>
      </c>
      <c r="C680" s="11" t="s">
        <v>2075</v>
      </c>
    </row>
    <row r="681" spans="1:3" x14ac:dyDescent="0.25">
      <c r="A681" s="12" t="s">
        <v>2426</v>
      </c>
      <c r="B681" s="11" t="s">
        <v>5</v>
      </c>
      <c r="C681" s="11" t="s">
        <v>2075</v>
      </c>
    </row>
    <row r="682" spans="1:3" x14ac:dyDescent="0.25">
      <c r="A682" s="12" t="s">
        <v>602</v>
      </c>
      <c r="B682" s="11" t="s">
        <v>5</v>
      </c>
      <c r="C682" s="11" t="s">
        <v>2076</v>
      </c>
    </row>
    <row r="683" spans="1:3" x14ac:dyDescent="0.25">
      <c r="A683" s="12" t="s">
        <v>450</v>
      </c>
      <c r="B683" s="11" t="s">
        <v>5</v>
      </c>
      <c r="C683" s="11" t="s">
        <v>2075</v>
      </c>
    </row>
    <row r="684" spans="1:3" x14ac:dyDescent="0.25">
      <c r="A684" s="12" t="s">
        <v>539</v>
      </c>
      <c r="B684" s="11" t="s">
        <v>5</v>
      </c>
      <c r="C684" s="11" t="s">
        <v>2075</v>
      </c>
    </row>
    <row r="685" spans="1:3" x14ac:dyDescent="0.25">
      <c r="A685" s="12" t="s">
        <v>603</v>
      </c>
      <c r="B685" s="11" t="s">
        <v>5</v>
      </c>
      <c r="C685" s="11" t="s">
        <v>2075</v>
      </c>
    </row>
    <row r="686" spans="1:3" x14ac:dyDescent="0.25">
      <c r="A686" s="12" t="s">
        <v>2427</v>
      </c>
      <c r="B686" s="11" t="s">
        <v>5</v>
      </c>
      <c r="C686" s="11" t="s">
        <v>2078</v>
      </c>
    </row>
    <row r="687" spans="1:3" x14ac:dyDescent="0.25">
      <c r="A687" s="12" t="s">
        <v>1175</v>
      </c>
      <c r="B687" s="11" t="s">
        <v>5</v>
      </c>
      <c r="C687" s="11" t="s">
        <v>2075</v>
      </c>
    </row>
    <row r="688" spans="1:3" x14ac:dyDescent="0.25">
      <c r="A688" s="12" t="s">
        <v>1189</v>
      </c>
      <c r="B688" s="11" t="s">
        <v>5</v>
      </c>
      <c r="C688" s="11" t="s">
        <v>2075</v>
      </c>
    </row>
    <row r="689" spans="1:3" x14ac:dyDescent="0.25">
      <c r="A689" s="12" t="s">
        <v>1487</v>
      </c>
      <c r="B689" s="11" t="s">
        <v>5</v>
      </c>
      <c r="C689" s="11" t="s">
        <v>2075</v>
      </c>
    </row>
    <row r="690" spans="1:3" x14ac:dyDescent="0.25">
      <c r="A690" s="12" t="s">
        <v>2428</v>
      </c>
      <c r="B690" s="11" t="s">
        <v>5</v>
      </c>
      <c r="C690" s="11" t="s">
        <v>2078</v>
      </c>
    </row>
    <row r="691" spans="1:3" x14ac:dyDescent="0.25">
      <c r="A691" s="12" t="s">
        <v>540</v>
      </c>
      <c r="B691" s="11" t="s">
        <v>5</v>
      </c>
      <c r="C691" s="11" t="s">
        <v>2076</v>
      </c>
    </row>
    <row r="692" spans="1:3" x14ac:dyDescent="0.25">
      <c r="A692" s="12" t="s">
        <v>1131</v>
      </c>
      <c r="B692" s="11" t="s">
        <v>5</v>
      </c>
      <c r="C692" s="11" t="s">
        <v>2077</v>
      </c>
    </row>
    <row r="693" spans="1:3" x14ac:dyDescent="0.25">
      <c r="A693" s="12" t="s">
        <v>1132</v>
      </c>
      <c r="B693" s="11" t="s">
        <v>5</v>
      </c>
      <c r="C693" s="11" t="s">
        <v>2077</v>
      </c>
    </row>
    <row r="694" spans="1:3" x14ac:dyDescent="0.25">
      <c r="A694" s="12" t="s">
        <v>729</v>
      </c>
      <c r="B694" s="11" t="s">
        <v>5</v>
      </c>
      <c r="C694" s="11" t="s">
        <v>2076</v>
      </c>
    </row>
    <row r="695" spans="1:3" x14ac:dyDescent="0.25">
      <c r="A695" s="12" t="s">
        <v>730</v>
      </c>
      <c r="B695" s="11" t="s">
        <v>5</v>
      </c>
      <c r="C695" s="11" t="s">
        <v>2076</v>
      </c>
    </row>
    <row r="696" spans="1:3" x14ac:dyDescent="0.25">
      <c r="A696" s="12" t="s">
        <v>731</v>
      </c>
      <c r="B696" s="11" t="s">
        <v>5</v>
      </c>
      <c r="C696" s="11" t="s">
        <v>2076</v>
      </c>
    </row>
    <row r="697" spans="1:3" x14ac:dyDescent="0.25">
      <c r="A697" s="12" t="s">
        <v>732</v>
      </c>
      <c r="B697" s="11" t="s">
        <v>5</v>
      </c>
      <c r="C697" s="11" t="s">
        <v>2076</v>
      </c>
    </row>
    <row r="698" spans="1:3" x14ac:dyDescent="0.25">
      <c r="A698" s="12" t="s">
        <v>733</v>
      </c>
      <c r="B698" s="11" t="s">
        <v>5</v>
      </c>
      <c r="C698" s="11" t="s">
        <v>2076</v>
      </c>
    </row>
    <row r="699" spans="1:3" x14ac:dyDescent="0.25">
      <c r="A699" s="12" t="s">
        <v>2429</v>
      </c>
      <c r="B699" s="11" t="s">
        <v>5</v>
      </c>
      <c r="C699" s="11" t="s">
        <v>2075</v>
      </c>
    </row>
    <row r="700" spans="1:3" x14ac:dyDescent="0.25">
      <c r="A700" s="12" t="s">
        <v>1133</v>
      </c>
      <c r="B700" s="11" t="s">
        <v>5</v>
      </c>
      <c r="C700" s="11" t="s">
        <v>2077</v>
      </c>
    </row>
    <row r="701" spans="1:3" x14ac:dyDescent="0.25">
      <c r="A701" s="12" t="s">
        <v>1176</v>
      </c>
      <c r="B701" s="11" t="s">
        <v>5</v>
      </c>
      <c r="C701" s="11" t="s">
        <v>2076</v>
      </c>
    </row>
    <row r="702" spans="1:3" x14ac:dyDescent="0.25">
      <c r="A702" s="12" t="s">
        <v>1134</v>
      </c>
      <c r="B702" s="11" t="s">
        <v>5</v>
      </c>
      <c r="C702" s="11" t="s">
        <v>2077</v>
      </c>
    </row>
    <row r="703" spans="1:3" x14ac:dyDescent="0.25">
      <c r="A703" s="12" t="s">
        <v>867</v>
      </c>
      <c r="B703" s="11" t="s">
        <v>5</v>
      </c>
      <c r="C703" s="11" t="s">
        <v>2075</v>
      </c>
    </row>
    <row r="704" spans="1:3" x14ac:dyDescent="0.25">
      <c r="A704" s="12" t="s">
        <v>2028</v>
      </c>
      <c r="B704" s="11" t="s">
        <v>5</v>
      </c>
      <c r="C704" s="11" t="s">
        <v>2075</v>
      </c>
    </row>
    <row r="705" spans="1:3" x14ac:dyDescent="0.25">
      <c r="A705" s="12" t="s">
        <v>2430</v>
      </c>
      <c r="B705" s="11" t="s">
        <v>5</v>
      </c>
      <c r="C705" s="11" t="s">
        <v>2076</v>
      </c>
    </row>
    <row r="706" spans="1:3" x14ac:dyDescent="0.25">
      <c r="A706" s="12" t="s">
        <v>2431</v>
      </c>
      <c r="B706" s="11" t="s">
        <v>5</v>
      </c>
      <c r="C706" s="11" t="s">
        <v>2076</v>
      </c>
    </row>
    <row r="707" spans="1:3" x14ac:dyDescent="0.25">
      <c r="A707" s="12" t="s">
        <v>2432</v>
      </c>
      <c r="B707" s="11" t="s">
        <v>5</v>
      </c>
      <c r="C707" s="11" t="s">
        <v>2076</v>
      </c>
    </row>
    <row r="708" spans="1:3" x14ac:dyDescent="0.25">
      <c r="A708" s="12" t="s">
        <v>2433</v>
      </c>
      <c r="B708" s="11" t="s">
        <v>5</v>
      </c>
      <c r="C708" s="11" t="s">
        <v>2076</v>
      </c>
    </row>
    <row r="709" spans="1:3" x14ac:dyDescent="0.25">
      <c r="A709" s="12" t="s">
        <v>1135</v>
      </c>
      <c r="B709" s="11" t="s">
        <v>5</v>
      </c>
      <c r="C709" s="11" t="s">
        <v>2078</v>
      </c>
    </row>
    <row r="710" spans="1:3" x14ac:dyDescent="0.25">
      <c r="A710" s="12" t="s">
        <v>3603</v>
      </c>
      <c r="B710" s="11" t="s">
        <v>5</v>
      </c>
      <c r="C710" s="11" t="s">
        <v>2077</v>
      </c>
    </row>
    <row r="711" spans="1:3" x14ac:dyDescent="0.25">
      <c r="A711" s="12" t="s">
        <v>792</v>
      </c>
      <c r="B711" s="11" t="s">
        <v>5</v>
      </c>
      <c r="C711" s="11" t="s">
        <v>2076</v>
      </c>
    </row>
    <row r="712" spans="1:3" x14ac:dyDescent="0.25">
      <c r="A712" s="12" t="s">
        <v>541</v>
      </c>
      <c r="B712" s="11" t="s">
        <v>5</v>
      </c>
      <c r="C712" s="11" t="s">
        <v>2076</v>
      </c>
    </row>
    <row r="713" spans="1:3" x14ac:dyDescent="0.25">
      <c r="A713" s="12" t="s">
        <v>793</v>
      </c>
      <c r="B713" s="11" t="s">
        <v>5</v>
      </c>
      <c r="C713" s="11" t="s">
        <v>2076</v>
      </c>
    </row>
    <row r="714" spans="1:3" x14ac:dyDescent="0.25">
      <c r="A714" s="12" t="s">
        <v>841</v>
      </c>
      <c r="B714" s="11" t="s">
        <v>5</v>
      </c>
      <c r="C714" s="11" t="s">
        <v>2075</v>
      </c>
    </row>
    <row r="715" spans="1:3" x14ac:dyDescent="0.25">
      <c r="A715" s="12" t="s">
        <v>1233</v>
      </c>
      <c r="B715" s="11" t="s">
        <v>5</v>
      </c>
      <c r="C715" s="11" t="s">
        <v>2078</v>
      </c>
    </row>
    <row r="716" spans="1:3" x14ac:dyDescent="0.25">
      <c r="A716" s="12" t="s">
        <v>842</v>
      </c>
      <c r="B716" s="11" t="s">
        <v>5</v>
      </c>
      <c r="C716" s="11" t="s">
        <v>2075</v>
      </c>
    </row>
    <row r="717" spans="1:3" x14ac:dyDescent="0.25">
      <c r="A717" s="12" t="s">
        <v>542</v>
      </c>
      <c r="B717" s="11" t="s">
        <v>5</v>
      </c>
      <c r="C717" s="11" t="s">
        <v>2076</v>
      </c>
    </row>
    <row r="718" spans="1:3" x14ac:dyDescent="0.25">
      <c r="A718" s="12" t="s">
        <v>1234</v>
      </c>
      <c r="B718" s="11" t="s">
        <v>5</v>
      </c>
      <c r="C718" s="11" t="s">
        <v>2078</v>
      </c>
    </row>
    <row r="719" spans="1:3" x14ac:dyDescent="0.25">
      <c r="A719" s="12" t="s">
        <v>1235</v>
      </c>
      <c r="B719" s="11" t="s">
        <v>5</v>
      </c>
      <c r="C719" s="11" t="s">
        <v>2078</v>
      </c>
    </row>
    <row r="720" spans="1:3" x14ac:dyDescent="0.25">
      <c r="A720" s="12" t="s">
        <v>855</v>
      </c>
      <c r="B720" s="11" t="s">
        <v>5</v>
      </c>
      <c r="C720" s="11" t="s">
        <v>2078</v>
      </c>
    </row>
    <row r="721" spans="1:3" x14ac:dyDescent="0.25">
      <c r="A721" s="12" t="s">
        <v>856</v>
      </c>
      <c r="B721" s="11" t="s">
        <v>5</v>
      </c>
      <c r="C721" s="11" t="s">
        <v>2078</v>
      </c>
    </row>
    <row r="722" spans="1:3" x14ac:dyDescent="0.25">
      <c r="A722" s="12" t="s">
        <v>857</v>
      </c>
      <c r="B722" s="11" t="s">
        <v>5</v>
      </c>
      <c r="C722" s="11" t="s">
        <v>2078</v>
      </c>
    </row>
    <row r="723" spans="1:3" x14ac:dyDescent="0.25">
      <c r="A723" s="12" t="s">
        <v>853</v>
      </c>
      <c r="B723" s="11" t="s">
        <v>5</v>
      </c>
      <c r="C723" s="11" t="s">
        <v>2075</v>
      </c>
    </row>
    <row r="724" spans="1:3" x14ac:dyDescent="0.25">
      <c r="A724" s="12" t="s">
        <v>1136</v>
      </c>
      <c r="B724" s="11" t="s">
        <v>5</v>
      </c>
      <c r="C724" s="11" t="s">
        <v>2077</v>
      </c>
    </row>
    <row r="725" spans="1:3" x14ac:dyDescent="0.25">
      <c r="A725" s="12" t="s">
        <v>1449</v>
      </c>
      <c r="B725" s="11" t="s">
        <v>5</v>
      </c>
      <c r="C725" s="11" t="s">
        <v>2078</v>
      </c>
    </row>
    <row r="726" spans="1:3" x14ac:dyDescent="0.25">
      <c r="A726" s="12" t="s">
        <v>2434</v>
      </c>
      <c r="B726" s="11" t="s">
        <v>5</v>
      </c>
      <c r="C726" s="11" t="s">
        <v>2077</v>
      </c>
    </row>
    <row r="727" spans="1:3" x14ac:dyDescent="0.25">
      <c r="A727" s="12" t="s">
        <v>2064</v>
      </c>
      <c r="B727" s="11" t="s">
        <v>5</v>
      </c>
      <c r="C727" s="11" t="s">
        <v>2077</v>
      </c>
    </row>
    <row r="728" spans="1:3" x14ac:dyDescent="0.25">
      <c r="A728" s="12" t="s">
        <v>1137</v>
      </c>
      <c r="B728" s="11" t="s">
        <v>5</v>
      </c>
      <c r="C728" s="11" t="s">
        <v>2077</v>
      </c>
    </row>
    <row r="729" spans="1:3" x14ac:dyDescent="0.25">
      <c r="A729" s="12" t="s">
        <v>1210</v>
      </c>
      <c r="B729" s="11" t="s">
        <v>5</v>
      </c>
      <c r="C729" s="11" t="s">
        <v>2075</v>
      </c>
    </row>
    <row r="730" spans="1:3" x14ac:dyDescent="0.25">
      <c r="A730" s="12" t="s">
        <v>3604</v>
      </c>
      <c r="B730" s="11" t="s">
        <v>5</v>
      </c>
      <c r="C730" s="11" t="s">
        <v>2077</v>
      </c>
    </row>
    <row r="731" spans="1:3" x14ac:dyDescent="0.25">
      <c r="A731" s="12" t="s">
        <v>543</v>
      </c>
      <c r="B731" s="11" t="s">
        <v>5</v>
      </c>
      <c r="C731" s="11" t="s">
        <v>2076</v>
      </c>
    </row>
    <row r="732" spans="1:3" x14ac:dyDescent="0.25">
      <c r="A732" s="12" t="s">
        <v>2435</v>
      </c>
      <c r="B732" s="11" t="s">
        <v>5</v>
      </c>
      <c r="C732" s="11" t="s">
        <v>2075</v>
      </c>
    </row>
    <row r="733" spans="1:3" x14ac:dyDescent="0.25">
      <c r="A733" s="12" t="s">
        <v>2436</v>
      </c>
      <c r="B733" s="11" t="s">
        <v>5</v>
      </c>
      <c r="C733" s="11" t="s">
        <v>2075</v>
      </c>
    </row>
    <row r="734" spans="1:3" x14ac:dyDescent="0.25">
      <c r="A734" s="12" t="s">
        <v>2437</v>
      </c>
      <c r="B734" s="11" t="s">
        <v>5</v>
      </c>
      <c r="C734" s="11" t="s">
        <v>2075</v>
      </c>
    </row>
    <row r="735" spans="1:3" x14ac:dyDescent="0.25">
      <c r="A735" s="12" t="s">
        <v>2438</v>
      </c>
      <c r="B735" s="11" t="s">
        <v>5</v>
      </c>
      <c r="C735" s="11" t="s">
        <v>2075</v>
      </c>
    </row>
    <row r="736" spans="1:3" x14ac:dyDescent="0.25">
      <c r="A736" s="12" t="s">
        <v>2439</v>
      </c>
      <c r="B736" s="11" t="s">
        <v>5</v>
      </c>
      <c r="C736" s="11" t="s">
        <v>2075</v>
      </c>
    </row>
    <row r="737" spans="1:3" x14ac:dyDescent="0.25">
      <c r="A737" s="12" t="s">
        <v>2440</v>
      </c>
      <c r="B737" s="11" t="s">
        <v>5</v>
      </c>
      <c r="C737" s="11" t="s">
        <v>2075</v>
      </c>
    </row>
    <row r="738" spans="1:3" x14ac:dyDescent="0.25">
      <c r="A738" s="12" t="s">
        <v>1184</v>
      </c>
      <c r="B738" s="11" t="s">
        <v>5</v>
      </c>
      <c r="C738" s="11" t="s">
        <v>2078</v>
      </c>
    </row>
    <row r="739" spans="1:3" x14ac:dyDescent="0.25">
      <c r="A739" s="12" t="s">
        <v>2441</v>
      </c>
      <c r="B739" s="11" t="s">
        <v>5</v>
      </c>
      <c r="C739" s="11" t="s">
        <v>2076</v>
      </c>
    </row>
    <row r="740" spans="1:3" x14ac:dyDescent="0.25">
      <c r="A740" s="12" t="s">
        <v>522</v>
      </c>
      <c r="B740" s="11" t="s">
        <v>5</v>
      </c>
      <c r="C740" s="11" t="s">
        <v>2075</v>
      </c>
    </row>
    <row r="741" spans="1:3" x14ac:dyDescent="0.25">
      <c r="A741" s="12" t="s">
        <v>1211</v>
      </c>
      <c r="B741" s="11" t="s">
        <v>5</v>
      </c>
      <c r="C741" s="11" t="s">
        <v>2075</v>
      </c>
    </row>
    <row r="742" spans="1:3" x14ac:dyDescent="0.25">
      <c r="A742" s="12" t="s">
        <v>2442</v>
      </c>
      <c r="B742" s="11" t="s">
        <v>5</v>
      </c>
      <c r="C742" s="11" t="s">
        <v>2075</v>
      </c>
    </row>
    <row r="743" spans="1:3" x14ac:dyDescent="0.25">
      <c r="A743" s="12" t="s">
        <v>2443</v>
      </c>
      <c r="B743" s="11" t="s">
        <v>5</v>
      </c>
      <c r="C743" s="11" t="s">
        <v>2075</v>
      </c>
    </row>
    <row r="744" spans="1:3" x14ac:dyDescent="0.25">
      <c r="A744" s="12" t="s">
        <v>523</v>
      </c>
      <c r="B744" s="11" t="s">
        <v>5</v>
      </c>
      <c r="C744" s="11" t="s">
        <v>2075</v>
      </c>
    </row>
    <row r="745" spans="1:3" x14ac:dyDescent="0.25">
      <c r="A745" s="12" t="s">
        <v>2444</v>
      </c>
      <c r="B745" s="11" t="s">
        <v>5</v>
      </c>
      <c r="C745" s="11" t="s">
        <v>2075</v>
      </c>
    </row>
    <row r="746" spans="1:3" x14ac:dyDescent="0.25">
      <c r="A746" s="12" t="s">
        <v>2445</v>
      </c>
      <c r="B746" s="11" t="s">
        <v>5</v>
      </c>
      <c r="C746" s="11" t="s">
        <v>2075</v>
      </c>
    </row>
    <row r="747" spans="1:3" x14ac:dyDescent="0.25">
      <c r="A747" s="12" t="s">
        <v>2446</v>
      </c>
      <c r="B747" s="11" t="s">
        <v>5</v>
      </c>
      <c r="C747" s="11" t="s">
        <v>2075</v>
      </c>
    </row>
    <row r="748" spans="1:3" x14ac:dyDescent="0.25">
      <c r="A748" s="12" t="s">
        <v>2447</v>
      </c>
      <c r="B748" s="11" t="s">
        <v>5</v>
      </c>
      <c r="C748" s="11" t="s">
        <v>2075</v>
      </c>
    </row>
    <row r="749" spans="1:3" x14ac:dyDescent="0.25">
      <c r="A749" s="12" t="s">
        <v>1068</v>
      </c>
      <c r="B749" s="11" t="s">
        <v>5</v>
      </c>
      <c r="C749" s="11" t="s">
        <v>2076</v>
      </c>
    </row>
    <row r="750" spans="1:3" x14ac:dyDescent="0.25">
      <c r="A750" s="12" t="s">
        <v>1069</v>
      </c>
      <c r="B750" s="11" t="s">
        <v>5</v>
      </c>
      <c r="C750" s="11" t="s">
        <v>2076</v>
      </c>
    </row>
    <row r="751" spans="1:3" x14ac:dyDescent="0.25">
      <c r="A751" s="12" t="s">
        <v>2448</v>
      </c>
      <c r="B751" s="11" t="s">
        <v>5</v>
      </c>
      <c r="C751" s="11" t="s">
        <v>2076</v>
      </c>
    </row>
    <row r="752" spans="1:3" x14ac:dyDescent="0.25">
      <c r="A752" s="12" t="s">
        <v>2449</v>
      </c>
      <c r="B752" s="11" t="s">
        <v>5</v>
      </c>
      <c r="C752" s="11" t="s">
        <v>2076</v>
      </c>
    </row>
    <row r="753" spans="1:3" x14ac:dyDescent="0.25">
      <c r="A753" s="12" t="s">
        <v>2450</v>
      </c>
      <c r="B753" s="11" t="s">
        <v>5</v>
      </c>
      <c r="C753" s="11" t="s">
        <v>2076</v>
      </c>
    </row>
    <row r="754" spans="1:3" x14ac:dyDescent="0.25">
      <c r="A754" s="12" t="s">
        <v>2451</v>
      </c>
      <c r="B754" s="11" t="s">
        <v>5</v>
      </c>
      <c r="C754" s="11" t="s">
        <v>2076</v>
      </c>
    </row>
    <row r="755" spans="1:3" x14ac:dyDescent="0.25">
      <c r="A755" s="12" t="s">
        <v>2452</v>
      </c>
      <c r="B755" s="11" t="s">
        <v>5</v>
      </c>
      <c r="C755" s="11" t="s">
        <v>2076</v>
      </c>
    </row>
    <row r="756" spans="1:3" x14ac:dyDescent="0.25">
      <c r="A756" s="12" t="s">
        <v>544</v>
      </c>
      <c r="B756" s="11" t="s">
        <v>5</v>
      </c>
      <c r="C756" s="11" t="s">
        <v>2076</v>
      </c>
    </row>
    <row r="757" spans="1:3" x14ac:dyDescent="0.25">
      <c r="A757" s="12" t="s">
        <v>2453</v>
      </c>
      <c r="B757" s="11" t="s">
        <v>5</v>
      </c>
      <c r="C757" s="11" t="s">
        <v>2078</v>
      </c>
    </row>
    <row r="758" spans="1:3" x14ac:dyDescent="0.25">
      <c r="A758" s="12" t="s">
        <v>1604</v>
      </c>
      <c r="B758" s="11" t="s">
        <v>5</v>
      </c>
      <c r="C758" s="11" t="s">
        <v>2078</v>
      </c>
    </row>
    <row r="759" spans="1:3" x14ac:dyDescent="0.25">
      <c r="A759" s="12" t="s">
        <v>2454</v>
      </c>
      <c r="B759" s="11" t="s">
        <v>5</v>
      </c>
      <c r="C759" s="11" t="s">
        <v>2076</v>
      </c>
    </row>
    <row r="760" spans="1:3" x14ac:dyDescent="0.25">
      <c r="A760" s="12" t="s">
        <v>1202</v>
      </c>
      <c r="B760" s="11" t="s">
        <v>5</v>
      </c>
      <c r="C760" s="11" t="s">
        <v>2077</v>
      </c>
    </row>
    <row r="761" spans="1:3" x14ac:dyDescent="0.25">
      <c r="A761" s="12" t="s">
        <v>2455</v>
      </c>
      <c r="B761" s="11" t="s">
        <v>5</v>
      </c>
      <c r="C761" s="11" t="s">
        <v>2077</v>
      </c>
    </row>
    <row r="762" spans="1:3" x14ac:dyDescent="0.25">
      <c r="A762" s="12" t="s">
        <v>1203</v>
      </c>
      <c r="B762" s="11" t="s">
        <v>5</v>
      </c>
      <c r="C762" s="11" t="s">
        <v>2077</v>
      </c>
    </row>
    <row r="763" spans="1:3" x14ac:dyDescent="0.25">
      <c r="A763" s="12" t="s">
        <v>2456</v>
      </c>
      <c r="B763" s="11" t="s">
        <v>5</v>
      </c>
      <c r="C763" s="11" t="s">
        <v>2077</v>
      </c>
    </row>
    <row r="764" spans="1:3" x14ac:dyDescent="0.25">
      <c r="A764" s="12" t="s">
        <v>1477</v>
      </c>
      <c r="B764" s="11" t="s">
        <v>5</v>
      </c>
      <c r="C764" s="11" t="s">
        <v>2077</v>
      </c>
    </row>
    <row r="765" spans="1:3" x14ac:dyDescent="0.25">
      <c r="A765" s="12" t="s">
        <v>1212</v>
      </c>
      <c r="B765" s="11" t="s">
        <v>5</v>
      </c>
      <c r="C765" s="11" t="s">
        <v>2077</v>
      </c>
    </row>
    <row r="766" spans="1:3" x14ac:dyDescent="0.25">
      <c r="A766" s="12" t="s">
        <v>1213</v>
      </c>
      <c r="B766" s="11" t="s">
        <v>5</v>
      </c>
      <c r="C766" s="11" t="s">
        <v>2077</v>
      </c>
    </row>
    <row r="767" spans="1:3" x14ac:dyDescent="0.25">
      <c r="A767" s="12" t="s">
        <v>1214</v>
      </c>
      <c r="B767" s="11" t="s">
        <v>5</v>
      </c>
      <c r="C767" s="11" t="s">
        <v>2077</v>
      </c>
    </row>
    <row r="768" spans="1:3" x14ac:dyDescent="0.25">
      <c r="A768" s="12" t="s">
        <v>2457</v>
      </c>
      <c r="B768" s="11" t="s">
        <v>5</v>
      </c>
      <c r="C768" s="11" t="s">
        <v>2078</v>
      </c>
    </row>
    <row r="769" spans="1:3" x14ac:dyDescent="0.25">
      <c r="A769" s="12" t="s">
        <v>2458</v>
      </c>
      <c r="B769" s="11" t="s">
        <v>5</v>
      </c>
      <c r="C769" s="11" t="s">
        <v>2078</v>
      </c>
    </row>
    <row r="770" spans="1:3" x14ac:dyDescent="0.25">
      <c r="A770" s="12" t="s">
        <v>2459</v>
      </c>
      <c r="B770" s="11" t="s">
        <v>5</v>
      </c>
      <c r="C770" s="11" t="s">
        <v>2078</v>
      </c>
    </row>
    <row r="771" spans="1:3" x14ac:dyDescent="0.25">
      <c r="A771" s="12" t="s">
        <v>1261</v>
      </c>
      <c r="B771" s="11" t="s">
        <v>5</v>
      </c>
      <c r="C771" s="11" t="s">
        <v>2078</v>
      </c>
    </row>
    <row r="772" spans="1:3" x14ac:dyDescent="0.25">
      <c r="A772" s="12" t="s">
        <v>1236</v>
      </c>
      <c r="B772" s="11" t="s">
        <v>5</v>
      </c>
      <c r="C772" s="11" t="s">
        <v>2078</v>
      </c>
    </row>
    <row r="773" spans="1:3" x14ac:dyDescent="0.25">
      <c r="A773" s="12" t="s">
        <v>1237</v>
      </c>
      <c r="B773" s="11" t="s">
        <v>5</v>
      </c>
      <c r="C773" s="11" t="s">
        <v>2075</v>
      </c>
    </row>
    <row r="774" spans="1:3" x14ac:dyDescent="0.25">
      <c r="A774" s="12" t="s">
        <v>2460</v>
      </c>
      <c r="B774" s="11" t="s">
        <v>5</v>
      </c>
      <c r="C774" s="11" t="s">
        <v>2075</v>
      </c>
    </row>
    <row r="775" spans="1:3" x14ac:dyDescent="0.25">
      <c r="A775" s="12" t="s">
        <v>2461</v>
      </c>
      <c r="B775" s="11" t="s">
        <v>5</v>
      </c>
      <c r="C775" s="11" t="s">
        <v>2075</v>
      </c>
    </row>
    <row r="776" spans="1:3" x14ac:dyDescent="0.25">
      <c r="A776" s="12" t="s">
        <v>2462</v>
      </c>
      <c r="B776" s="11" t="s">
        <v>5</v>
      </c>
      <c r="C776" s="11" t="s">
        <v>2075</v>
      </c>
    </row>
    <row r="777" spans="1:3" x14ac:dyDescent="0.25">
      <c r="A777" s="12" t="s">
        <v>1194</v>
      </c>
      <c r="B777" s="11" t="s">
        <v>5</v>
      </c>
      <c r="C777" s="11" t="s">
        <v>2075</v>
      </c>
    </row>
    <row r="778" spans="1:3" x14ac:dyDescent="0.25">
      <c r="A778" s="12" t="s">
        <v>2463</v>
      </c>
      <c r="B778" s="11" t="s">
        <v>5</v>
      </c>
      <c r="C778" s="11" t="s">
        <v>2075</v>
      </c>
    </row>
    <row r="779" spans="1:3" x14ac:dyDescent="0.25">
      <c r="A779" s="12" t="s">
        <v>2464</v>
      </c>
      <c r="B779" s="11" t="s">
        <v>5</v>
      </c>
      <c r="C779" s="11" t="s">
        <v>2075</v>
      </c>
    </row>
    <row r="780" spans="1:3" x14ac:dyDescent="0.25">
      <c r="A780" s="12" t="s">
        <v>2465</v>
      </c>
      <c r="B780" s="11" t="s">
        <v>5</v>
      </c>
      <c r="C780" s="11" t="s">
        <v>2075</v>
      </c>
    </row>
    <row r="781" spans="1:3" x14ac:dyDescent="0.25">
      <c r="A781" s="12" t="s">
        <v>1185</v>
      </c>
      <c r="B781" s="11" t="s">
        <v>5</v>
      </c>
      <c r="C781" s="11" t="s">
        <v>2075</v>
      </c>
    </row>
    <row r="782" spans="1:3" x14ac:dyDescent="0.25">
      <c r="A782" s="12" t="s">
        <v>2466</v>
      </c>
      <c r="B782" s="11" t="s">
        <v>5</v>
      </c>
      <c r="C782" s="11" t="s">
        <v>2075</v>
      </c>
    </row>
    <row r="783" spans="1:3" x14ac:dyDescent="0.25">
      <c r="A783" s="12" t="s">
        <v>1238</v>
      </c>
      <c r="B783" s="11" t="s">
        <v>5</v>
      </c>
      <c r="C783" s="11" t="s">
        <v>2078</v>
      </c>
    </row>
    <row r="784" spans="1:3" x14ac:dyDescent="0.25">
      <c r="A784" s="12" t="s">
        <v>2467</v>
      </c>
      <c r="B784" s="11" t="s">
        <v>5</v>
      </c>
      <c r="C784" s="11" t="s">
        <v>2076</v>
      </c>
    </row>
    <row r="785" spans="1:3" x14ac:dyDescent="0.25">
      <c r="A785" s="12" t="s">
        <v>2468</v>
      </c>
      <c r="B785" s="11" t="s">
        <v>5</v>
      </c>
      <c r="C785" s="11" t="s">
        <v>2076</v>
      </c>
    </row>
    <row r="786" spans="1:3" x14ac:dyDescent="0.25">
      <c r="A786" s="12" t="s">
        <v>858</v>
      </c>
      <c r="B786" s="11" t="s">
        <v>5</v>
      </c>
      <c r="C786" s="11" t="s">
        <v>2075</v>
      </c>
    </row>
    <row r="787" spans="1:3" x14ac:dyDescent="0.25">
      <c r="A787" s="12" t="s">
        <v>1254</v>
      </c>
      <c r="B787" s="11" t="s">
        <v>5</v>
      </c>
      <c r="C787" s="11" t="s">
        <v>2075</v>
      </c>
    </row>
    <row r="788" spans="1:3" x14ac:dyDescent="0.25">
      <c r="A788" s="12" t="s">
        <v>545</v>
      </c>
      <c r="B788" s="11" t="s">
        <v>5</v>
      </c>
      <c r="C788" s="11" t="s">
        <v>2076</v>
      </c>
    </row>
    <row r="789" spans="1:3" x14ac:dyDescent="0.25">
      <c r="A789" s="12" t="s">
        <v>2469</v>
      </c>
      <c r="B789" s="11" t="s">
        <v>5</v>
      </c>
      <c r="C789" s="11" t="s">
        <v>2076</v>
      </c>
    </row>
    <row r="790" spans="1:3" x14ac:dyDescent="0.25">
      <c r="A790" s="12" t="s">
        <v>2470</v>
      </c>
      <c r="B790" s="11" t="s">
        <v>5</v>
      </c>
      <c r="C790" s="11" t="s">
        <v>2076</v>
      </c>
    </row>
    <row r="791" spans="1:3" x14ac:dyDescent="0.25">
      <c r="A791" s="12" t="s">
        <v>2471</v>
      </c>
      <c r="B791" s="11" t="s">
        <v>5</v>
      </c>
      <c r="C791" s="11" t="s">
        <v>2076</v>
      </c>
    </row>
    <row r="792" spans="1:3" x14ac:dyDescent="0.25">
      <c r="A792" s="12" t="s">
        <v>2472</v>
      </c>
      <c r="B792" s="11" t="s">
        <v>5</v>
      </c>
      <c r="C792" s="11" t="s">
        <v>2075</v>
      </c>
    </row>
    <row r="793" spans="1:3" x14ac:dyDescent="0.25">
      <c r="A793" s="12" t="s">
        <v>2473</v>
      </c>
      <c r="B793" s="11" t="s">
        <v>5</v>
      </c>
      <c r="C793" s="11" t="s">
        <v>2076</v>
      </c>
    </row>
    <row r="794" spans="1:3" x14ac:dyDescent="0.25">
      <c r="A794" s="12" t="s">
        <v>2474</v>
      </c>
      <c r="B794" s="11" t="s">
        <v>5</v>
      </c>
      <c r="C794" s="11" t="s">
        <v>2076</v>
      </c>
    </row>
    <row r="795" spans="1:3" x14ac:dyDescent="0.25">
      <c r="A795" s="12" t="s">
        <v>2475</v>
      </c>
      <c r="B795" s="11" t="s">
        <v>5</v>
      </c>
      <c r="C795" s="11" t="s">
        <v>2076</v>
      </c>
    </row>
    <row r="796" spans="1:3" x14ac:dyDescent="0.25">
      <c r="A796" s="12" t="s">
        <v>2476</v>
      </c>
      <c r="B796" s="11" t="s">
        <v>5</v>
      </c>
      <c r="C796" s="11" t="s">
        <v>2076</v>
      </c>
    </row>
    <row r="797" spans="1:3" x14ac:dyDescent="0.25">
      <c r="A797" s="12" t="s">
        <v>3610</v>
      </c>
      <c r="B797" s="11" t="s">
        <v>5</v>
      </c>
      <c r="C797" s="11" t="s">
        <v>2077</v>
      </c>
    </row>
    <row r="798" spans="1:3" x14ac:dyDescent="0.25">
      <c r="A798" s="12" t="s">
        <v>2477</v>
      </c>
      <c r="B798" s="11" t="s">
        <v>5</v>
      </c>
      <c r="C798" s="11" t="s">
        <v>2077</v>
      </c>
    </row>
    <row r="799" spans="1:3" x14ac:dyDescent="0.25">
      <c r="A799" s="12" t="s">
        <v>546</v>
      </c>
      <c r="B799" s="11" t="s">
        <v>5</v>
      </c>
      <c r="C799" s="11" t="s">
        <v>2076</v>
      </c>
    </row>
    <row r="800" spans="1:3" x14ac:dyDescent="0.25">
      <c r="A800" s="12" t="s">
        <v>2478</v>
      </c>
      <c r="B800" s="11" t="s">
        <v>5</v>
      </c>
      <c r="C800" s="11" t="s">
        <v>2077</v>
      </c>
    </row>
    <row r="801" spans="1:3" x14ac:dyDescent="0.25">
      <c r="A801" s="12" t="s">
        <v>2479</v>
      </c>
      <c r="B801" s="11" t="s">
        <v>5</v>
      </c>
      <c r="C801" s="11" t="s">
        <v>2075</v>
      </c>
    </row>
    <row r="802" spans="1:3" x14ac:dyDescent="0.25">
      <c r="A802" s="12" t="s">
        <v>2480</v>
      </c>
      <c r="B802" s="11" t="s">
        <v>5</v>
      </c>
      <c r="C802" s="11" t="s">
        <v>2075</v>
      </c>
    </row>
    <row r="803" spans="1:3" x14ac:dyDescent="0.25">
      <c r="A803" s="12" t="s">
        <v>2481</v>
      </c>
      <c r="B803" s="11" t="s">
        <v>5</v>
      </c>
      <c r="C803" s="11" t="s">
        <v>2075</v>
      </c>
    </row>
    <row r="804" spans="1:3" x14ac:dyDescent="0.25">
      <c r="A804" s="12" t="s">
        <v>547</v>
      </c>
      <c r="B804" s="11" t="s">
        <v>5</v>
      </c>
      <c r="C804" s="11" t="s">
        <v>2076</v>
      </c>
    </row>
    <row r="805" spans="1:3" x14ac:dyDescent="0.25">
      <c r="A805" s="12" t="s">
        <v>2482</v>
      </c>
      <c r="B805" s="11" t="s">
        <v>5</v>
      </c>
      <c r="C805" s="11" t="s">
        <v>2076</v>
      </c>
    </row>
    <row r="806" spans="1:3" x14ac:dyDescent="0.25">
      <c r="A806" s="12" t="s">
        <v>3605</v>
      </c>
      <c r="B806" s="11" t="s">
        <v>5</v>
      </c>
      <c r="C806" s="11" t="s">
        <v>2077</v>
      </c>
    </row>
    <row r="807" spans="1:3" x14ac:dyDescent="0.25">
      <c r="A807" s="12" t="s">
        <v>1138</v>
      </c>
      <c r="B807" s="11" t="s">
        <v>5</v>
      </c>
      <c r="C807" s="11" t="s">
        <v>2077</v>
      </c>
    </row>
    <row r="808" spans="1:3" x14ac:dyDescent="0.25">
      <c r="A808" s="12" t="s">
        <v>2483</v>
      </c>
      <c r="B808" s="11" t="s">
        <v>5</v>
      </c>
      <c r="C808" s="11" t="s">
        <v>2077</v>
      </c>
    </row>
    <row r="809" spans="1:3" x14ac:dyDescent="0.25">
      <c r="A809" s="12" t="s">
        <v>3611</v>
      </c>
      <c r="B809" s="11" t="s">
        <v>5</v>
      </c>
      <c r="C809" s="11" t="s">
        <v>2077</v>
      </c>
    </row>
    <row r="810" spans="1:3" x14ac:dyDescent="0.25">
      <c r="A810" s="12" t="s">
        <v>3606</v>
      </c>
      <c r="B810" s="11" t="s">
        <v>5</v>
      </c>
      <c r="C810" s="11" t="s">
        <v>2077</v>
      </c>
    </row>
    <row r="811" spans="1:3" x14ac:dyDescent="0.25">
      <c r="A811" s="12" t="s">
        <v>2484</v>
      </c>
      <c r="B811" s="11" t="s">
        <v>5</v>
      </c>
      <c r="C811" s="11" t="s">
        <v>2077</v>
      </c>
    </row>
    <row r="812" spans="1:3" x14ac:dyDescent="0.25">
      <c r="A812" s="12" t="s">
        <v>2485</v>
      </c>
      <c r="B812" s="11" t="s">
        <v>5</v>
      </c>
      <c r="C812" s="11" t="s">
        <v>2077</v>
      </c>
    </row>
    <row r="813" spans="1:3" x14ac:dyDescent="0.25">
      <c r="A813" s="12" t="s">
        <v>2486</v>
      </c>
      <c r="B813" s="11" t="s">
        <v>5</v>
      </c>
      <c r="C813" s="11" t="s">
        <v>2077</v>
      </c>
    </row>
    <row r="814" spans="1:3" x14ac:dyDescent="0.25">
      <c r="A814" s="12" t="s">
        <v>1139</v>
      </c>
      <c r="B814" s="11" t="s">
        <v>5</v>
      </c>
      <c r="C814" s="11" t="s">
        <v>2077</v>
      </c>
    </row>
    <row r="815" spans="1:3" x14ac:dyDescent="0.25">
      <c r="A815" s="12" t="s">
        <v>1140</v>
      </c>
      <c r="B815" s="11" t="s">
        <v>5</v>
      </c>
      <c r="C815" s="11" t="s">
        <v>2077</v>
      </c>
    </row>
    <row r="816" spans="1:3" x14ac:dyDescent="0.25">
      <c r="A816" s="12" t="s">
        <v>1141</v>
      </c>
      <c r="B816" s="11" t="s">
        <v>5</v>
      </c>
      <c r="C816" s="11" t="s">
        <v>2077</v>
      </c>
    </row>
    <row r="817" spans="1:3" x14ac:dyDescent="0.25">
      <c r="A817" s="12" t="s">
        <v>1142</v>
      </c>
      <c r="B817" s="11" t="s">
        <v>5</v>
      </c>
      <c r="C817" s="11" t="s">
        <v>2077</v>
      </c>
    </row>
    <row r="818" spans="1:3" x14ac:dyDescent="0.25">
      <c r="A818" s="12" t="s">
        <v>451</v>
      </c>
      <c r="B818" s="11" t="s">
        <v>5</v>
      </c>
      <c r="C818" s="11" t="s">
        <v>2075</v>
      </c>
    </row>
    <row r="819" spans="1:3" x14ac:dyDescent="0.25">
      <c r="A819" s="12" t="s">
        <v>452</v>
      </c>
      <c r="B819" s="11" t="s">
        <v>5</v>
      </c>
      <c r="C819" s="11" t="s">
        <v>2075</v>
      </c>
    </row>
    <row r="820" spans="1:3" x14ac:dyDescent="0.25">
      <c r="A820" s="12" t="s">
        <v>2487</v>
      </c>
      <c r="B820" s="11" t="s">
        <v>5</v>
      </c>
      <c r="C820" s="11" t="s">
        <v>2075</v>
      </c>
    </row>
    <row r="821" spans="1:3" x14ac:dyDescent="0.25">
      <c r="A821" s="12" t="s">
        <v>63</v>
      </c>
      <c r="B821" s="11" t="s">
        <v>5</v>
      </c>
      <c r="C821" s="11" t="s">
        <v>2075</v>
      </c>
    </row>
    <row r="822" spans="1:3" x14ac:dyDescent="0.25">
      <c r="A822" s="12" t="s">
        <v>604</v>
      </c>
      <c r="B822" s="11" t="s">
        <v>5</v>
      </c>
      <c r="C822" s="11" t="s">
        <v>2076</v>
      </c>
    </row>
    <row r="823" spans="1:3" x14ac:dyDescent="0.25">
      <c r="A823" s="12" t="s">
        <v>453</v>
      </c>
      <c r="B823" s="11" t="s">
        <v>5</v>
      </c>
      <c r="C823" s="11" t="s">
        <v>2075</v>
      </c>
    </row>
    <row r="824" spans="1:3" x14ac:dyDescent="0.25">
      <c r="A824" s="12" t="s">
        <v>810</v>
      </c>
      <c r="B824" s="11" t="s">
        <v>5</v>
      </c>
      <c r="C824" s="11" t="s">
        <v>2076</v>
      </c>
    </row>
    <row r="825" spans="1:3" x14ac:dyDescent="0.25">
      <c r="A825" s="12" t="s">
        <v>875</v>
      </c>
      <c r="B825" s="11" t="s">
        <v>5</v>
      </c>
      <c r="C825" s="11" t="s">
        <v>2076</v>
      </c>
    </row>
    <row r="826" spans="1:3" x14ac:dyDescent="0.25">
      <c r="A826" s="12" t="s">
        <v>1070</v>
      </c>
      <c r="B826" s="11" t="s">
        <v>5</v>
      </c>
      <c r="C826" s="11" t="s">
        <v>2078</v>
      </c>
    </row>
    <row r="827" spans="1:3" x14ac:dyDescent="0.25">
      <c r="A827" s="12" t="s">
        <v>1439</v>
      </c>
      <c r="B827" s="11" t="s">
        <v>5</v>
      </c>
      <c r="C827" s="11" t="s">
        <v>2075</v>
      </c>
    </row>
    <row r="828" spans="1:3" x14ac:dyDescent="0.25">
      <c r="A828" s="12" t="s">
        <v>811</v>
      </c>
      <c r="B828" s="11" t="s">
        <v>5</v>
      </c>
      <c r="C828" s="11" t="s">
        <v>2075</v>
      </c>
    </row>
    <row r="829" spans="1:3" x14ac:dyDescent="0.25">
      <c r="A829" s="12" t="s">
        <v>2488</v>
      </c>
      <c r="B829" s="11" t="s">
        <v>5</v>
      </c>
      <c r="C829" s="11" t="s">
        <v>2075</v>
      </c>
    </row>
    <row r="830" spans="1:3" x14ac:dyDescent="0.25">
      <c r="A830" s="12" t="s">
        <v>2489</v>
      </c>
      <c r="B830" s="11" t="s">
        <v>5</v>
      </c>
      <c r="C830" s="11" t="s">
        <v>2075</v>
      </c>
    </row>
    <row r="831" spans="1:3" x14ac:dyDescent="0.25">
      <c r="A831" s="12" t="s">
        <v>548</v>
      </c>
      <c r="B831" s="11" t="s">
        <v>5</v>
      </c>
      <c r="C831" s="11" t="s">
        <v>2076</v>
      </c>
    </row>
    <row r="832" spans="1:3" x14ac:dyDescent="0.25">
      <c r="A832" s="12" t="s">
        <v>812</v>
      </c>
      <c r="B832" s="11" t="s">
        <v>5</v>
      </c>
      <c r="C832" s="11" t="s">
        <v>2076</v>
      </c>
    </row>
    <row r="833" spans="1:3" x14ac:dyDescent="0.25">
      <c r="A833" s="12" t="s">
        <v>734</v>
      </c>
      <c r="B833" s="11" t="s">
        <v>5</v>
      </c>
      <c r="C833" s="11" t="s">
        <v>2076</v>
      </c>
    </row>
    <row r="834" spans="1:3" x14ac:dyDescent="0.25">
      <c r="A834" s="12" t="s">
        <v>2490</v>
      </c>
      <c r="B834" s="11" t="s">
        <v>5</v>
      </c>
      <c r="C834" s="11" t="s">
        <v>2076</v>
      </c>
    </row>
    <row r="835" spans="1:3" x14ac:dyDescent="0.25">
      <c r="A835" s="12" t="s">
        <v>2491</v>
      </c>
      <c r="B835" s="11" t="s">
        <v>5</v>
      </c>
      <c r="C835" s="11" t="s">
        <v>2076</v>
      </c>
    </row>
    <row r="836" spans="1:3" x14ac:dyDescent="0.25">
      <c r="A836" s="12" t="s">
        <v>2492</v>
      </c>
      <c r="B836" s="11" t="s">
        <v>5</v>
      </c>
      <c r="C836" s="11" t="s">
        <v>2078</v>
      </c>
    </row>
    <row r="837" spans="1:3" x14ac:dyDescent="0.25">
      <c r="A837" s="12" t="s">
        <v>1926</v>
      </c>
      <c r="B837" s="11" t="s">
        <v>5</v>
      </c>
      <c r="C837" s="11" t="s">
        <v>2078</v>
      </c>
    </row>
    <row r="838" spans="1:3" x14ac:dyDescent="0.25">
      <c r="A838" s="12" t="s">
        <v>1255</v>
      </c>
      <c r="B838" s="11" t="s">
        <v>5</v>
      </c>
      <c r="C838" s="11" t="s">
        <v>2078</v>
      </c>
    </row>
    <row r="839" spans="1:3" x14ac:dyDescent="0.25">
      <c r="A839" s="12" t="s">
        <v>2493</v>
      </c>
      <c r="B839" s="11" t="s">
        <v>5</v>
      </c>
      <c r="C839" s="11" t="s">
        <v>2078</v>
      </c>
    </row>
    <row r="840" spans="1:3" x14ac:dyDescent="0.25">
      <c r="A840" s="12" t="s">
        <v>2494</v>
      </c>
      <c r="B840" s="11" t="s">
        <v>5</v>
      </c>
      <c r="C840" s="11" t="s">
        <v>2078</v>
      </c>
    </row>
    <row r="841" spans="1:3" x14ac:dyDescent="0.25">
      <c r="A841" s="12" t="s">
        <v>2495</v>
      </c>
      <c r="B841" s="11" t="s">
        <v>5</v>
      </c>
      <c r="C841" s="11" t="s">
        <v>2078</v>
      </c>
    </row>
    <row r="842" spans="1:3" x14ac:dyDescent="0.25">
      <c r="A842" s="12" t="s">
        <v>1927</v>
      </c>
      <c r="B842" s="11" t="s">
        <v>5</v>
      </c>
      <c r="C842" s="11" t="s">
        <v>2078</v>
      </c>
    </row>
    <row r="843" spans="1:3" x14ac:dyDescent="0.25">
      <c r="A843" s="12" t="s">
        <v>2496</v>
      </c>
      <c r="B843" s="11" t="s">
        <v>5</v>
      </c>
      <c r="C843" s="11" t="s">
        <v>2078</v>
      </c>
    </row>
    <row r="844" spans="1:3" x14ac:dyDescent="0.25">
      <c r="A844" s="12" t="s">
        <v>1606</v>
      </c>
      <c r="B844" s="11" t="s">
        <v>5</v>
      </c>
      <c r="C844" s="11" t="s">
        <v>2078</v>
      </c>
    </row>
    <row r="845" spans="1:3" x14ac:dyDescent="0.25">
      <c r="A845" s="12" t="s">
        <v>2497</v>
      </c>
      <c r="B845" s="11" t="s">
        <v>5</v>
      </c>
      <c r="C845" s="11" t="s">
        <v>2077</v>
      </c>
    </row>
    <row r="846" spans="1:3" x14ac:dyDescent="0.25">
      <c r="A846" s="12" t="s">
        <v>1143</v>
      </c>
      <c r="B846" s="11" t="s">
        <v>5</v>
      </c>
      <c r="C846" s="11" t="s">
        <v>2077</v>
      </c>
    </row>
    <row r="847" spans="1:3" x14ac:dyDescent="0.25">
      <c r="A847" s="12" t="s">
        <v>1144</v>
      </c>
      <c r="B847" s="11" t="s">
        <v>5</v>
      </c>
      <c r="C847" s="11" t="s">
        <v>2077</v>
      </c>
    </row>
    <row r="848" spans="1:3" x14ac:dyDescent="0.25">
      <c r="A848" s="12" t="s">
        <v>1145</v>
      </c>
      <c r="B848" s="11" t="s">
        <v>5</v>
      </c>
      <c r="C848" s="11" t="s">
        <v>2077</v>
      </c>
    </row>
    <row r="849" spans="1:3" x14ac:dyDescent="0.25">
      <c r="A849" s="12" t="s">
        <v>1146</v>
      </c>
      <c r="B849" s="11" t="s">
        <v>5</v>
      </c>
      <c r="C849" s="11" t="s">
        <v>2077</v>
      </c>
    </row>
    <row r="850" spans="1:3" x14ac:dyDescent="0.25">
      <c r="A850" s="12" t="s">
        <v>2498</v>
      </c>
      <c r="B850" s="11" t="s">
        <v>5</v>
      </c>
      <c r="C850" s="11" t="s">
        <v>2076</v>
      </c>
    </row>
    <row r="851" spans="1:3" x14ac:dyDescent="0.25">
      <c r="A851" s="12" t="s">
        <v>2499</v>
      </c>
      <c r="B851" s="11" t="s">
        <v>5</v>
      </c>
      <c r="C851" s="11" t="s">
        <v>2076</v>
      </c>
    </row>
    <row r="852" spans="1:3" x14ac:dyDescent="0.25">
      <c r="A852" s="12" t="s">
        <v>2500</v>
      </c>
      <c r="B852" s="11" t="s">
        <v>5</v>
      </c>
      <c r="C852" s="11" t="s">
        <v>2076</v>
      </c>
    </row>
    <row r="853" spans="1:3" x14ac:dyDescent="0.25">
      <c r="A853" s="12" t="s">
        <v>2501</v>
      </c>
      <c r="B853" s="11" t="s">
        <v>5</v>
      </c>
      <c r="C853" s="11" t="s">
        <v>2076</v>
      </c>
    </row>
    <row r="854" spans="1:3" x14ac:dyDescent="0.25">
      <c r="A854" s="12" t="s">
        <v>2502</v>
      </c>
      <c r="B854" s="11" t="s">
        <v>5</v>
      </c>
      <c r="C854" s="11" t="s">
        <v>2076</v>
      </c>
    </row>
    <row r="855" spans="1:3" x14ac:dyDescent="0.25">
      <c r="A855" s="12" t="s">
        <v>1195</v>
      </c>
      <c r="B855" s="11" t="s">
        <v>5</v>
      </c>
      <c r="C855" s="11" t="s">
        <v>2078</v>
      </c>
    </row>
    <row r="856" spans="1:3" x14ac:dyDescent="0.25">
      <c r="A856" s="12" t="s">
        <v>2503</v>
      </c>
      <c r="B856" s="11" t="s">
        <v>5</v>
      </c>
      <c r="C856" s="11" t="s">
        <v>2078</v>
      </c>
    </row>
    <row r="857" spans="1:3" x14ac:dyDescent="0.25">
      <c r="A857" s="12" t="s">
        <v>2504</v>
      </c>
      <c r="B857" s="11" t="s">
        <v>5</v>
      </c>
      <c r="C857" s="11" t="s">
        <v>2078</v>
      </c>
    </row>
    <row r="858" spans="1:3" x14ac:dyDescent="0.25">
      <c r="A858" s="12" t="s">
        <v>2505</v>
      </c>
      <c r="B858" s="11" t="s">
        <v>5</v>
      </c>
      <c r="C858" s="11" t="s">
        <v>2076</v>
      </c>
    </row>
    <row r="859" spans="1:3" x14ac:dyDescent="0.25">
      <c r="A859" s="12" t="s">
        <v>2506</v>
      </c>
      <c r="B859" s="11" t="s">
        <v>5</v>
      </c>
      <c r="C859" s="11" t="s">
        <v>2078</v>
      </c>
    </row>
    <row r="860" spans="1:3" x14ac:dyDescent="0.25">
      <c r="A860" s="12" t="s">
        <v>850</v>
      </c>
      <c r="B860" s="11" t="s">
        <v>5</v>
      </c>
      <c r="C860" s="11" t="s">
        <v>2076</v>
      </c>
    </row>
    <row r="861" spans="1:3" x14ac:dyDescent="0.25">
      <c r="A861" s="12" t="s">
        <v>2029</v>
      </c>
      <c r="B861" s="11" t="s">
        <v>5</v>
      </c>
      <c r="C861" s="11" t="s">
        <v>2078</v>
      </c>
    </row>
    <row r="862" spans="1:3" x14ac:dyDescent="0.25">
      <c r="A862" s="12" t="s">
        <v>64</v>
      </c>
      <c r="B862" s="11" t="s">
        <v>5</v>
      </c>
      <c r="C862" s="11" t="s">
        <v>2075</v>
      </c>
    </row>
    <row r="863" spans="1:3" x14ac:dyDescent="0.25">
      <c r="A863" s="12" t="s">
        <v>2507</v>
      </c>
      <c r="B863" s="11" t="s">
        <v>5</v>
      </c>
      <c r="C863" s="11" t="s">
        <v>2076</v>
      </c>
    </row>
    <row r="864" spans="1:3" x14ac:dyDescent="0.25">
      <c r="A864" s="12" t="s">
        <v>549</v>
      </c>
      <c r="B864" s="11" t="s">
        <v>5</v>
      </c>
      <c r="C864" s="11" t="s">
        <v>2076</v>
      </c>
    </row>
    <row r="865" spans="1:3" x14ac:dyDescent="0.25">
      <c r="A865" s="12" t="s">
        <v>851</v>
      </c>
      <c r="B865" s="11" t="s">
        <v>5</v>
      </c>
      <c r="C865" s="11" t="s">
        <v>2076</v>
      </c>
    </row>
    <row r="866" spans="1:3" x14ac:dyDescent="0.25">
      <c r="A866" s="12" t="s">
        <v>2030</v>
      </c>
      <c r="B866" s="11" t="s">
        <v>5</v>
      </c>
      <c r="C866" s="11" t="s">
        <v>2078</v>
      </c>
    </row>
    <row r="867" spans="1:3" x14ac:dyDescent="0.25">
      <c r="A867" s="12" t="s">
        <v>859</v>
      </c>
      <c r="B867" s="11" t="s">
        <v>5</v>
      </c>
      <c r="C867" s="11" t="s">
        <v>2076</v>
      </c>
    </row>
    <row r="868" spans="1:3" x14ac:dyDescent="0.25">
      <c r="A868" s="12" t="s">
        <v>2031</v>
      </c>
      <c r="B868" s="11" t="s">
        <v>5</v>
      </c>
      <c r="C868" s="11" t="s">
        <v>2078</v>
      </c>
    </row>
    <row r="869" spans="1:3" x14ac:dyDescent="0.25">
      <c r="A869" s="12" t="s">
        <v>454</v>
      </c>
      <c r="B869" s="11" t="s">
        <v>5</v>
      </c>
      <c r="C869" s="11" t="s">
        <v>2075</v>
      </c>
    </row>
    <row r="870" spans="1:3" x14ac:dyDescent="0.25">
      <c r="A870" s="12" t="s">
        <v>774</v>
      </c>
      <c r="B870" s="11" t="s">
        <v>5</v>
      </c>
      <c r="C870" s="11" t="s">
        <v>2076</v>
      </c>
    </row>
    <row r="871" spans="1:3" x14ac:dyDescent="0.25">
      <c r="A871" s="12" t="s">
        <v>775</v>
      </c>
      <c r="B871" s="11" t="s">
        <v>5</v>
      </c>
      <c r="C871" s="11" t="s">
        <v>2076</v>
      </c>
    </row>
    <row r="872" spans="1:3" x14ac:dyDescent="0.25">
      <c r="A872" s="12" t="s">
        <v>776</v>
      </c>
      <c r="B872" s="11" t="s">
        <v>5</v>
      </c>
      <c r="C872" s="11" t="s">
        <v>2076</v>
      </c>
    </row>
    <row r="873" spans="1:3" x14ac:dyDescent="0.25">
      <c r="A873" s="12" t="s">
        <v>550</v>
      </c>
      <c r="B873" s="11" t="s">
        <v>5</v>
      </c>
      <c r="C873" s="11" t="s">
        <v>2076</v>
      </c>
    </row>
    <row r="874" spans="1:3" x14ac:dyDescent="0.25">
      <c r="A874" s="12" t="s">
        <v>777</v>
      </c>
      <c r="B874" s="11" t="s">
        <v>5</v>
      </c>
      <c r="C874" s="11" t="s">
        <v>2076</v>
      </c>
    </row>
    <row r="875" spans="1:3" x14ac:dyDescent="0.25">
      <c r="A875" s="12" t="s">
        <v>778</v>
      </c>
      <c r="B875" s="11" t="s">
        <v>5</v>
      </c>
      <c r="C875" s="11" t="s">
        <v>2076</v>
      </c>
    </row>
    <row r="876" spans="1:3" x14ac:dyDescent="0.25">
      <c r="A876" s="12" t="s">
        <v>2508</v>
      </c>
      <c r="B876" s="11" t="s">
        <v>5</v>
      </c>
      <c r="C876" s="11" t="s">
        <v>2075</v>
      </c>
    </row>
    <row r="877" spans="1:3" x14ac:dyDescent="0.25">
      <c r="A877" s="12" t="s">
        <v>2509</v>
      </c>
      <c r="B877" s="11" t="s">
        <v>5</v>
      </c>
      <c r="C877" s="11" t="s">
        <v>2075</v>
      </c>
    </row>
    <row r="878" spans="1:3" x14ac:dyDescent="0.25">
      <c r="A878" s="12" t="s">
        <v>779</v>
      </c>
      <c r="B878" s="11" t="s">
        <v>5</v>
      </c>
      <c r="C878" s="11" t="s">
        <v>2075</v>
      </c>
    </row>
    <row r="879" spans="1:3" x14ac:dyDescent="0.25">
      <c r="A879" s="12" t="s">
        <v>2510</v>
      </c>
      <c r="B879" s="11" t="s">
        <v>5</v>
      </c>
      <c r="C879" s="11" t="s">
        <v>2076</v>
      </c>
    </row>
    <row r="880" spans="1:3" x14ac:dyDescent="0.25">
      <c r="A880" s="12" t="s">
        <v>551</v>
      </c>
      <c r="B880" s="11" t="s">
        <v>5</v>
      </c>
      <c r="C880" s="11" t="s">
        <v>2076</v>
      </c>
    </row>
    <row r="881" spans="1:3" x14ac:dyDescent="0.25">
      <c r="A881" s="12" t="s">
        <v>2511</v>
      </c>
      <c r="B881" s="11" t="s">
        <v>5</v>
      </c>
      <c r="C881" s="11" t="s">
        <v>2076</v>
      </c>
    </row>
    <row r="882" spans="1:3" x14ac:dyDescent="0.25">
      <c r="A882" s="12" t="s">
        <v>552</v>
      </c>
      <c r="B882" s="11" t="s">
        <v>5</v>
      </c>
      <c r="C882" s="11" t="s">
        <v>2076</v>
      </c>
    </row>
    <row r="883" spans="1:3" x14ac:dyDescent="0.25">
      <c r="A883" s="12" t="s">
        <v>553</v>
      </c>
      <c r="B883" s="11" t="s">
        <v>5</v>
      </c>
      <c r="C883" s="11" t="s">
        <v>2076</v>
      </c>
    </row>
    <row r="884" spans="1:3" x14ac:dyDescent="0.25">
      <c r="A884" s="12" t="s">
        <v>554</v>
      </c>
      <c r="B884" s="11" t="s">
        <v>5</v>
      </c>
      <c r="C884" s="11" t="s">
        <v>2076</v>
      </c>
    </row>
    <row r="885" spans="1:3" x14ac:dyDescent="0.25">
      <c r="A885" s="12" t="s">
        <v>555</v>
      </c>
      <c r="B885" s="11" t="s">
        <v>5</v>
      </c>
      <c r="C885" s="11" t="s">
        <v>2076</v>
      </c>
    </row>
    <row r="886" spans="1:3" x14ac:dyDescent="0.25">
      <c r="A886" s="12" t="s">
        <v>556</v>
      </c>
      <c r="B886" s="11" t="s">
        <v>5</v>
      </c>
      <c r="C886" s="11" t="s">
        <v>2076</v>
      </c>
    </row>
    <row r="887" spans="1:3" x14ac:dyDescent="0.25">
      <c r="A887" s="12" t="s">
        <v>557</v>
      </c>
      <c r="B887" s="11" t="s">
        <v>5</v>
      </c>
      <c r="C887" s="11" t="s">
        <v>2076</v>
      </c>
    </row>
    <row r="888" spans="1:3" x14ac:dyDescent="0.25">
      <c r="A888" s="12" t="s">
        <v>558</v>
      </c>
      <c r="B888" s="11" t="s">
        <v>5</v>
      </c>
      <c r="C888" s="11" t="s">
        <v>2076</v>
      </c>
    </row>
    <row r="889" spans="1:3" x14ac:dyDescent="0.25">
      <c r="A889" s="12" t="s">
        <v>559</v>
      </c>
      <c r="B889" s="11" t="s">
        <v>5</v>
      </c>
      <c r="C889" s="11" t="s">
        <v>2076</v>
      </c>
    </row>
    <row r="890" spans="1:3" x14ac:dyDescent="0.25">
      <c r="A890" s="12" t="s">
        <v>1060</v>
      </c>
      <c r="B890" s="11" t="s">
        <v>5</v>
      </c>
      <c r="C890" s="11" t="s">
        <v>2076</v>
      </c>
    </row>
    <row r="891" spans="1:3" x14ac:dyDescent="0.25">
      <c r="A891" s="12" t="s">
        <v>780</v>
      </c>
      <c r="B891" s="11" t="s">
        <v>5</v>
      </c>
      <c r="C891" s="11" t="s">
        <v>2076</v>
      </c>
    </row>
    <row r="892" spans="1:3" x14ac:dyDescent="0.25">
      <c r="A892" s="12" t="s">
        <v>2512</v>
      </c>
      <c r="B892" s="11" t="s">
        <v>5</v>
      </c>
      <c r="C892" s="11" t="s">
        <v>2076</v>
      </c>
    </row>
    <row r="893" spans="1:3" x14ac:dyDescent="0.25">
      <c r="A893" s="12" t="s">
        <v>2513</v>
      </c>
      <c r="B893" s="11" t="s">
        <v>5</v>
      </c>
      <c r="C893" s="11" t="s">
        <v>2076</v>
      </c>
    </row>
    <row r="894" spans="1:3" x14ac:dyDescent="0.25">
      <c r="A894" s="12" t="s">
        <v>560</v>
      </c>
      <c r="B894" s="11" t="s">
        <v>5</v>
      </c>
      <c r="C894" s="11" t="s">
        <v>2076</v>
      </c>
    </row>
    <row r="895" spans="1:3" x14ac:dyDescent="0.25">
      <c r="A895" s="12" t="s">
        <v>868</v>
      </c>
      <c r="B895" s="11" t="s">
        <v>5</v>
      </c>
      <c r="C895" s="11" t="s">
        <v>2076</v>
      </c>
    </row>
    <row r="896" spans="1:3" x14ac:dyDescent="0.25">
      <c r="A896" s="12" t="s">
        <v>561</v>
      </c>
      <c r="B896" s="11" t="s">
        <v>5</v>
      </c>
      <c r="C896" s="11" t="s">
        <v>2076</v>
      </c>
    </row>
    <row r="897" spans="1:3" x14ac:dyDescent="0.25">
      <c r="A897" s="12" t="s">
        <v>562</v>
      </c>
      <c r="B897" s="11" t="s">
        <v>5</v>
      </c>
      <c r="C897" s="11" t="s">
        <v>2076</v>
      </c>
    </row>
    <row r="898" spans="1:3" x14ac:dyDescent="0.25">
      <c r="A898" s="12" t="s">
        <v>563</v>
      </c>
      <c r="B898" s="11" t="s">
        <v>5</v>
      </c>
      <c r="C898" s="11" t="s">
        <v>2076</v>
      </c>
    </row>
    <row r="899" spans="1:3" x14ac:dyDescent="0.25">
      <c r="A899" s="12" t="s">
        <v>781</v>
      </c>
      <c r="B899" s="11" t="s">
        <v>5</v>
      </c>
      <c r="C899" s="11" t="s">
        <v>2076</v>
      </c>
    </row>
    <row r="900" spans="1:3" x14ac:dyDescent="0.25">
      <c r="A900" s="12" t="s">
        <v>65</v>
      </c>
      <c r="B900" s="11" t="s">
        <v>5</v>
      </c>
      <c r="C900" s="11" t="s">
        <v>2075</v>
      </c>
    </row>
    <row r="901" spans="1:3" x14ac:dyDescent="0.25">
      <c r="A901" s="12" t="s">
        <v>489</v>
      </c>
      <c r="B901" s="11" t="s">
        <v>5</v>
      </c>
      <c r="C901" s="11" t="s">
        <v>2075</v>
      </c>
    </row>
    <row r="902" spans="1:3" x14ac:dyDescent="0.25">
      <c r="A902" s="12" t="s">
        <v>2514</v>
      </c>
      <c r="B902" s="11" t="s">
        <v>5</v>
      </c>
      <c r="C902" s="11" t="s">
        <v>2075</v>
      </c>
    </row>
    <row r="903" spans="1:3" x14ac:dyDescent="0.25">
      <c r="A903" s="12" t="s">
        <v>403</v>
      </c>
      <c r="B903" s="11" t="s">
        <v>5</v>
      </c>
      <c r="C903" s="11" t="s">
        <v>2075</v>
      </c>
    </row>
    <row r="904" spans="1:3" x14ac:dyDescent="0.25">
      <c r="A904" s="12" t="s">
        <v>66</v>
      </c>
      <c r="B904" s="11" t="s">
        <v>5</v>
      </c>
      <c r="C904" s="11" t="s">
        <v>2075</v>
      </c>
    </row>
    <row r="905" spans="1:3" x14ac:dyDescent="0.25">
      <c r="A905" s="12" t="s">
        <v>2515</v>
      </c>
      <c r="B905" s="11" t="s">
        <v>5</v>
      </c>
      <c r="C905" s="11" t="s">
        <v>2077</v>
      </c>
    </row>
    <row r="906" spans="1:3" x14ac:dyDescent="0.25">
      <c r="A906" s="12" t="s">
        <v>2516</v>
      </c>
      <c r="B906" s="11" t="s">
        <v>5</v>
      </c>
      <c r="C906" s="11" t="s">
        <v>2077</v>
      </c>
    </row>
    <row r="907" spans="1:3" x14ac:dyDescent="0.25">
      <c r="A907" s="12" t="s">
        <v>404</v>
      </c>
      <c r="B907" s="11" t="s">
        <v>5</v>
      </c>
      <c r="C907" s="11" t="s">
        <v>2075</v>
      </c>
    </row>
    <row r="908" spans="1:3" x14ac:dyDescent="0.25">
      <c r="A908" s="12" t="s">
        <v>1061</v>
      </c>
      <c r="B908" s="11" t="s">
        <v>5</v>
      </c>
      <c r="C908" s="11" t="s">
        <v>2078</v>
      </c>
    </row>
    <row r="909" spans="1:3" x14ac:dyDescent="0.25">
      <c r="A909" s="12" t="s">
        <v>646</v>
      </c>
      <c r="B909" s="11" t="s">
        <v>5</v>
      </c>
      <c r="C909" s="11" t="s">
        <v>2078</v>
      </c>
    </row>
    <row r="910" spans="1:3" x14ac:dyDescent="0.25">
      <c r="A910" s="12" t="s">
        <v>647</v>
      </c>
      <c r="B910" s="11" t="s">
        <v>5</v>
      </c>
      <c r="C910" s="11" t="s">
        <v>2078</v>
      </c>
    </row>
    <row r="911" spans="1:3" x14ac:dyDescent="0.25">
      <c r="A911" s="12" t="s">
        <v>648</v>
      </c>
      <c r="B911" s="11" t="s">
        <v>5</v>
      </c>
      <c r="C911" s="11" t="s">
        <v>2078</v>
      </c>
    </row>
    <row r="912" spans="1:3" x14ac:dyDescent="0.25">
      <c r="A912" s="12" t="s">
        <v>430</v>
      </c>
      <c r="B912" s="11" t="s">
        <v>5</v>
      </c>
      <c r="C912" s="11" t="s">
        <v>2075</v>
      </c>
    </row>
    <row r="913" spans="1:3" x14ac:dyDescent="0.25">
      <c r="A913" s="12" t="s">
        <v>2517</v>
      </c>
      <c r="B913" s="11" t="s">
        <v>5</v>
      </c>
      <c r="C913" s="11" t="s">
        <v>2075</v>
      </c>
    </row>
    <row r="914" spans="1:3" x14ac:dyDescent="0.25">
      <c r="A914" s="12" t="s">
        <v>455</v>
      </c>
      <c r="B914" s="11" t="s">
        <v>5</v>
      </c>
      <c r="C914" s="11" t="s">
        <v>2075</v>
      </c>
    </row>
    <row r="915" spans="1:3" x14ac:dyDescent="0.25">
      <c r="A915" s="12" t="s">
        <v>456</v>
      </c>
      <c r="B915" s="11" t="s">
        <v>5</v>
      </c>
      <c r="C915" s="11" t="s">
        <v>2075</v>
      </c>
    </row>
    <row r="916" spans="1:3" x14ac:dyDescent="0.25">
      <c r="A916" s="12" t="s">
        <v>457</v>
      </c>
      <c r="B916" s="11" t="s">
        <v>5</v>
      </c>
      <c r="C916" s="11" t="s">
        <v>2075</v>
      </c>
    </row>
    <row r="917" spans="1:3" x14ac:dyDescent="0.25">
      <c r="A917" s="12" t="s">
        <v>458</v>
      </c>
      <c r="B917" s="11" t="s">
        <v>5</v>
      </c>
      <c r="C917" s="11" t="s">
        <v>2075</v>
      </c>
    </row>
    <row r="918" spans="1:3" x14ac:dyDescent="0.25">
      <c r="A918" s="12" t="s">
        <v>388</v>
      </c>
      <c r="B918" s="11" t="s">
        <v>5</v>
      </c>
      <c r="C918" s="11" t="s">
        <v>2075</v>
      </c>
    </row>
    <row r="919" spans="1:3" x14ac:dyDescent="0.25">
      <c r="A919" s="12" t="s">
        <v>459</v>
      </c>
      <c r="B919" s="11" t="s">
        <v>5</v>
      </c>
      <c r="C919" s="11" t="s">
        <v>2075</v>
      </c>
    </row>
    <row r="920" spans="1:3" x14ac:dyDescent="0.25">
      <c r="A920" s="12" t="s">
        <v>2518</v>
      </c>
      <c r="B920" s="11" t="s">
        <v>5</v>
      </c>
      <c r="C920" s="11" t="s">
        <v>2075</v>
      </c>
    </row>
    <row r="921" spans="1:3" x14ac:dyDescent="0.25">
      <c r="A921" s="12" t="s">
        <v>2519</v>
      </c>
      <c r="B921" s="11" t="s">
        <v>5</v>
      </c>
      <c r="C921" s="11" t="s">
        <v>2075</v>
      </c>
    </row>
    <row r="922" spans="1:3" x14ac:dyDescent="0.25">
      <c r="A922" s="12" t="s">
        <v>2520</v>
      </c>
      <c r="B922" s="11" t="s">
        <v>5</v>
      </c>
      <c r="C922" s="11" t="s">
        <v>2075</v>
      </c>
    </row>
    <row r="923" spans="1:3" x14ac:dyDescent="0.25">
      <c r="A923" s="12" t="s">
        <v>2521</v>
      </c>
      <c r="B923" s="11" t="s">
        <v>5</v>
      </c>
      <c r="C923" s="11" t="s">
        <v>2077</v>
      </c>
    </row>
    <row r="924" spans="1:3" x14ac:dyDescent="0.25">
      <c r="A924" s="12" t="s">
        <v>2522</v>
      </c>
      <c r="B924" s="11" t="s">
        <v>5</v>
      </c>
      <c r="C924" s="11" t="s">
        <v>2075</v>
      </c>
    </row>
    <row r="925" spans="1:3" x14ac:dyDescent="0.25">
      <c r="A925" s="12" t="s">
        <v>1190</v>
      </c>
      <c r="B925" s="11" t="s">
        <v>5</v>
      </c>
      <c r="C925" s="11" t="s">
        <v>2075</v>
      </c>
    </row>
    <row r="926" spans="1:3" x14ac:dyDescent="0.25">
      <c r="A926" s="12" t="s">
        <v>2523</v>
      </c>
      <c r="B926" s="11" t="s">
        <v>5</v>
      </c>
      <c r="C926" s="11" t="s">
        <v>2075</v>
      </c>
    </row>
    <row r="927" spans="1:3" x14ac:dyDescent="0.25">
      <c r="A927" s="12" t="s">
        <v>1450</v>
      </c>
      <c r="B927" s="11" t="s">
        <v>5</v>
      </c>
      <c r="C927" s="11" t="s">
        <v>2075</v>
      </c>
    </row>
    <row r="928" spans="1:3" x14ac:dyDescent="0.25">
      <c r="A928" s="12" t="s">
        <v>2524</v>
      </c>
      <c r="B928" s="11" t="s">
        <v>5</v>
      </c>
      <c r="C928" s="11" t="s">
        <v>2075</v>
      </c>
    </row>
    <row r="929" spans="1:3" x14ac:dyDescent="0.25">
      <c r="A929" s="12" t="s">
        <v>1215</v>
      </c>
      <c r="B929" s="11" t="s">
        <v>5</v>
      </c>
      <c r="C929" s="11" t="s">
        <v>2075</v>
      </c>
    </row>
    <row r="930" spans="1:3" x14ac:dyDescent="0.25">
      <c r="A930" s="12" t="s">
        <v>735</v>
      </c>
      <c r="B930" s="11" t="s">
        <v>5</v>
      </c>
      <c r="C930" s="11" t="s">
        <v>2075</v>
      </c>
    </row>
    <row r="931" spans="1:3" x14ac:dyDescent="0.25">
      <c r="A931" s="12" t="s">
        <v>736</v>
      </c>
      <c r="B931" s="11" t="s">
        <v>5</v>
      </c>
      <c r="C931" s="11" t="s">
        <v>2075</v>
      </c>
    </row>
    <row r="932" spans="1:3" x14ac:dyDescent="0.25">
      <c r="A932" s="12" t="s">
        <v>389</v>
      </c>
      <c r="B932" s="11" t="s">
        <v>5</v>
      </c>
      <c r="C932" s="11" t="s">
        <v>2075</v>
      </c>
    </row>
    <row r="933" spans="1:3" x14ac:dyDescent="0.25">
      <c r="A933" s="12" t="s">
        <v>2525</v>
      </c>
      <c r="B933" s="11" t="s">
        <v>5</v>
      </c>
      <c r="C933" s="11" t="s">
        <v>2075</v>
      </c>
    </row>
    <row r="934" spans="1:3" x14ac:dyDescent="0.25">
      <c r="A934" s="12" t="s">
        <v>2526</v>
      </c>
      <c r="B934" s="11" t="s">
        <v>5</v>
      </c>
      <c r="C934" s="11" t="s">
        <v>2075</v>
      </c>
    </row>
    <row r="935" spans="1:3" x14ac:dyDescent="0.25">
      <c r="A935" s="12" t="s">
        <v>2527</v>
      </c>
      <c r="B935" s="11" t="s">
        <v>5</v>
      </c>
      <c r="C935" s="11" t="s">
        <v>2075</v>
      </c>
    </row>
    <row r="936" spans="1:3" x14ac:dyDescent="0.25">
      <c r="A936" s="12" t="s">
        <v>2528</v>
      </c>
      <c r="B936" s="11" t="s">
        <v>5</v>
      </c>
      <c r="C936" s="11" t="s">
        <v>2075</v>
      </c>
    </row>
    <row r="937" spans="1:3" x14ac:dyDescent="0.25">
      <c r="A937" s="12" t="s">
        <v>2529</v>
      </c>
      <c r="B937" s="11" t="s">
        <v>5</v>
      </c>
      <c r="C937" s="11" t="s">
        <v>2075</v>
      </c>
    </row>
    <row r="938" spans="1:3" x14ac:dyDescent="0.25">
      <c r="A938" s="12" t="s">
        <v>2530</v>
      </c>
      <c r="B938" s="11" t="s">
        <v>5</v>
      </c>
      <c r="C938" s="11" t="s">
        <v>2075</v>
      </c>
    </row>
    <row r="939" spans="1:3" x14ac:dyDescent="0.25">
      <c r="A939" s="12" t="s">
        <v>2531</v>
      </c>
      <c r="B939" s="11" t="s">
        <v>5</v>
      </c>
      <c r="C939" s="11" t="s">
        <v>2075</v>
      </c>
    </row>
    <row r="940" spans="1:3" x14ac:dyDescent="0.25">
      <c r="A940" s="12" t="s">
        <v>2532</v>
      </c>
      <c r="B940" s="11" t="s">
        <v>5</v>
      </c>
      <c r="C940" s="11" t="s">
        <v>2075</v>
      </c>
    </row>
    <row r="941" spans="1:3" x14ac:dyDescent="0.25">
      <c r="A941" s="12" t="s">
        <v>2533</v>
      </c>
      <c r="B941" s="11" t="s">
        <v>5</v>
      </c>
      <c r="C941" s="11" t="s">
        <v>2075</v>
      </c>
    </row>
    <row r="942" spans="1:3" x14ac:dyDescent="0.25">
      <c r="A942" s="12" t="s">
        <v>2534</v>
      </c>
      <c r="B942" s="11" t="s">
        <v>5</v>
      </c>
      <c r="C942" s="11" t="s">
        <v>2075</v>
      </c>
    </row>
    <row r="943" spans="1:3" x14ac:dyDescent="0.25">
      <c r="A943" s="12" t="s">
        <v>2535</v>
      </c>
      <c r="B943" s="11" t="s">
        <v>5</v>
      </c>
      <c r="C943" s="11" t="s">
        <v>2075</v>
      </c>
    </row>
    <row r="944" spans="1:3" x14ac:dyDescent="0.25">
      <c r="A944" s="12" t="s">
        <v>2536</v>
      </c>
      <c r="B944" s="11" t="s">
        <v>5</v>
      </c>
      <c r="C944" s="11" t="s">
        <v>2076</v>
      </c>
    </row>
    <row r="945" spans="1:3" x14ac:dyDescent="0.25">
      <c r="A945" s="12" t="s">
        <v>2537</v>
      </c>
      <c r="B945" s="11" t="s">
        <v>5</v>
      </c>
      <c r="C945" s="11" t="s">
        <v>2076</v>
      </c>
    </row>
    <row r="946" spans="1:3" x14ac:dyDescent="0.25">
      <c r="A946" s="12" t="s">
        <v>1913</v>
      </c>
      <c r="B946" s="11" t="s">
        <v>5</v>
      </c>
      <c r="C946" s="11" t="s">
        <v>2077</v>
      </c>
    </row>
    <row r="947" spans="1:3" x14ac:dyDescent="0.25">
      <c r="A947" s="12" t="s">
        <v>2045</v>
      </c>
      <c r="B947" s="11" t="s">
        <v>5</v>
      </c>
      <c r="C947" s="11" t="s">
        <v>2077</v>
      </c>
    </row>
    <row r="948" spans="1:3" x14ac:dyDescent="0.25">
      <c r="A948" s="12" t="s">
        <v>2538</v>
      </c>
      <c r="B948" s="11" t="s">
        <v>5</v>
      </c>
      <c r="C948" s="11" t="s">
        <v>2075</v>
      </c>
    </row>
    <row r="949" spans="1:3" x14ac:dyDescent="0.25">
      <c r="A949" s="12" t="s">
        <v>737</v>
      </c>
      <c r="B949" s="11" t="s">
        <v>5</v>
      </c>
      <c r="C949" s="11" t="s">
        <v>2075</v>
      </c>
    </row>
    <row r="950" spans="1:3" x14ac:dyDescent="0.25">
      <c r="A950" s="12" t="s">
        <v>738</v>
      </c>
      <c r="B950" s="11" t="s">
        <v>5</v>
      </c>
      <c r="C950" s="11" t="s">
        <v>2075</v>
      </c>
    </row>
    <row r="951" spans="1:3" x14ac:dyDescent="0.25">
      <c r="A951" s="12" t="s">
        <v>739</v>
      </c>
      <c r="B951" s="11" t="s">
        <v>5</v>
      </c>
      <c r="C951" s="11" t="s">
        <v>2075</v>
      </c>
    </row>
    <row r="952" spans="1:3" x14ac:dyDescent="0.25">
      <c r="A952" s="12" t="s">
        <v>1101</v>
      </c>
      <c r="B952" s="11" t="s">
        <v>5</v>
      </c>
      <c r="C952" s="11" t="s">
        <v>2075</v>
      </c>
    </row>
    <row r="953" spans="1:3" x14ac:dyDescent="0.25">
      <c r="A953" s="12" t="s">
        <v>405</v>
      </c>
      <c r="B953" s="11" t="s">
        <v>5</v>
      </c>
      <c r="C953" s="11" t="s">
        <v>2075</v>
      </c>
    </row>
    <row r="954" spans="1:3" x14ac:dyDescent="0.25">
      <c r="A954" s="12" t="s">
        <v>2539</v>
      </c>
      <c r="B954" s="11" t="s">
        <v>5</v>
      </c>
      <c r="C954" s="11" t="s">
        <v>2075</v>
      </c>
    </row>
    <row r="955" spans="1:3" x14ac:dyDescent="0.25">
      <c r="A955" s="12" t="s">
        <v>2540</v>
      </c>
      <c r="B955" s="11" t="s">
        <v>5</v>
      </c>
      <c r="C955" s="11" t="s">
        <v>2076</v>
      </c>
    </row>
    <row r="956" spans="1:3" x14ac:dyDescent="0.25">
      <c r="A956" s="12" t="s">
        <v>819</v>
      </c>
      <c r="B956" s="11" t="s">
        <v>5</v>
      </c>
      <c r="C956" s="11" t="s">
        <v>2076</v>
      </c>
    </row>
    <row r="957" spans="1:3" x14ac:dyDescent="0.25">
      <c r="A957" s="12" t="s">
        <v>2541</v>
      </c>
      <c r="B957" s="11" t="s">
        <v>5</v>
      </c>
      <c r="C957" s="11" t="s">
        <v>2076</v>
      </c>
    </row>
    <row r="958" spans="1:3" x14ac:dyDescent="0.25">
      <c r="A958" s="12" t="s">
        <v>820</v>
      </c>
      <c r="B958" s="11" t="s">
        <v>5</v>
      </c>
      <c r="C958" s="11" t="s">
        <v>2076</v>
      </c>
    </row>
    <row r="959" spans="1:3" x14ac:dyDescent="0.25">
      <c r="A959" s="12" t="s">
        <v>2542</v>
      </c>
      <c r="B959" s="11" t="s">
        <v>5</v>
      </c>
      <c r="C959" s="11" t="s">
        <v>2076</v>
      </c>
    </row>
    <row r="960" spans="1:3" x14ac:dyDescent="0.25">
      <c r="A960" s="12" t="s">
        <v>564</v>
      </c>
      <c r="B960" s="11" t="s">
        <v>5</v>
      </c>
      <c r="C960" s="11" t="s">
        <v>2076</v>
      </c>
    </row>
    <row r="961" spans="1:3" x14ac:dyDescent="0.25">
      <c r="A961" s="12" t="s">
        <v>565</v>
      </c>
      <c r="B961" s="11" t="s">
        <v>5</v>
      </c>
      <c r="C961" s="11" t="s">
        <v>2076</v>
      </c>
    </row>
    <row r="962" spans="1:3" x14ac:dyDescent="0.25">
      <c r="A962" s="12" t="s">
        <v>566</v>
      </c>
      <c r="B962" s="11" t="s">
        <v>5</v>
      </c>
      <c r="C962" s="11" t="s">
        <v>2076</v>
      </c>
    </row>
    <row r="963" spans="1:3" x14ac:dyDescent="0.25">
      <c r="A963" s="12" t="s">
        <v>649</v>
      </c>
      <c r="B963" s="11" t="s">
        <v>5</v>
      </c>
      <c r="C963" s="11" t="s">
        <v>2076</v>
      </c>
    </row>
    <row r="964" spans="1:3" x14ac:dyDescent="0.25">
      <c r="A964" s="12" t="s">
        <v>1239</v>
      </c>
      <c r="B964" s="11" t="s">
        <v>5</v>
      </c>
      <c r="C964" s="11" t="s">
        <v>2078</v>
      </c>
    </row>
    <row r="965" spans="1:3" x14ac:dyDescent="0.25">
      <c r="A965" s="12" t="s">
        <v>2543</v>
      </c>
      <c r="B965" s="11" t="s">
        <v>5</v>
      </c>
      <c r="C965" s="11" t="s">
        <v>2076</v>
      </c>
    </row>
    <row r="966" spans="1:3" x14ac:dyDescent="0.25">
      <c r="A966" s="12" t="s">
        <v>1192</v>
      </c>
      <c r="B966" s="11" t="s">
        <v>5</v>
      </c>
      <c r="C966" s="11" t="s">
        <v>2078</v>
      </c>
    </row>
    <row r="967" spans="1:3" x14ac:dyDescent="0.25">
      <c r="A967" s="12" t="s">
        <v>2544</v>
      </c>
      <c r="B967" s="11" t="s">
        <v>5</v>
      </c>
      <c r="C967" s="11" t="s">
        <v>2076</v>
      </c>
    </row>
    <row r="968" spans="1:3" x14ac:dyDescent="0.25">
      <c r="A968" s="12" t="s">
        <v>821</v>
      </c>
      <c r="B968" s="11" t="s">
        <v>5</v>
      </c>
      <c r="C968" s="11" t="s">
        <v>2076</v>
      </c>
    </row>
    <row r="969" spans="1:3" x14ac:dyDescent="0.25">
      <c r="A969" s="12" t="s">
        <v>1240</v>
      </c>
      <c r="B969" s="11" t="s">
        <v>5</v>
      </c>
      <c r="C969" s="11" t="s">
        <v>2078</v>
      </c>
    </row>
    <row r="970" spans="1:3" x14ac:dyDescent="0.25">
      <c r="A970" s="12" t="s">
        <v>1177</v>
      </c>
      <c r="B970" s="11" t="s">
        <v>5</v>
      </c>
      <c r="C970" s="11" t="s">
        <v>2078</v>
      </c>
    </row>
    <row r="971" spans="1:3" x14ac:dyDescent="0.25">
      <c r="A971" s="12" t="s">
        <v>1178</v>
      </c>
      <c r="B971" s="11" t="s">
        <v>5</v>
      </c>
      <c r="C971" s="11" t="s">
        <v>2078</v>
      </c>
    </row>
    <row r="972" spans="1:3" x14ac:dyDescent="0.25">
      <c r="A972" s="12" t="s">
        <v>2545</v>
      </c>
      <c r="B972" s="11" t="s">
        <v>5</v>
      </c>
      <c r="C972" s="11" t="s">
        <v>2078</v>
      </c>
    </row>
    <row r="973" spans="1:3" x14ac:dyDescent="0.25">
      <c r="A973" s="12" t="s">
        <v>1196</v>
      </c>
      <c r="B973" s="11" t="s">
        <v>5</v>
      </c>
      <c r="C973" s="11" t="s">
        <v>2076</v>
      </c>
    </row>
    <row r="974" spans="1:3" x14ac:dyDescent="0.25">
      <c r="A974" s="12" t="s">
        <v>1241</v>
      </c>
      <c r="B974" s="11" t="s">
        <v>5</v>
      </c>
      <c r="C974" s="11" t="s">
        <v>2078</v>
      </c>
    </row>
    <row r="975" spans="1:3" x14ac:dyDescent="0.25">
      <c r="A975" s="12" t="s">
        <v>1071</v>
      </c>
      <c r="B975" s="11" t="s">
        <v>5</v>
      </c>
      <c r="C975" s="11" t="s">
        <v>2076</v>
      </c>
    </row>
    <row r="976" spans="1:3" x14ac:dyDescent="0.25">
      <c r="A976" s="12" t="s">
        <v>2546</v>
      </c>
      <c r="B976" s="11" t="s">
        <v>5</v>
      </c>
      <c r="C976" s="11" t="s">
        <v>2076</v>
      </c>
    </row>
    <row r="977" spans="1:3" x14ac:dyDescent="0.25">
      <c r="A977" s="12" t="s">
        <v>2547</v>
      </c>
      <c r="B977" s="11" t="s">
        <v>5</v>
      </c>
      <c r="C977" s="11" t="s">
        <v>2076</v>
      </c>
    </row>
    <row r="978" spans="1:3" x14ac:dyDescent="0.25">
      <c r="A978" s="12" t="s">
        <v>2548</v>
      </c>
      <c r="B978" s="11" t="s">
        <v>5</v>
      </c>
      <c r="C978" s="11" t="s">
        <v>2076</v>
      </c>
    </row>
    <row r="979" spans="1:3" x14ac:dyDescent="0.25">
      <c r="A979" s="12" t="s">
        <v>1072</v>
      </c>
      <c r="B979" s="11" t="s">
        <v>5</v>
      </c>
      <c r="C979" s="11" t="s">
        <v>2076</v>
      </c>
    </row>
    <row r="980" spans="1:3" x14ac:dyDescent="0.25">
      <c r="A980" s="12" t="s">
        <v>1062</v>
      </c>
      <c r="B980" s="11" t="s">
        <v>5</v>
      </c>
      <c r="C980" s="11" t="s">
        <v>2076</v>
      </c>
    </row>
    <row r="981" spans="1:3" x14ac:dyDescent="0.25">
      <c r="A981" s="12" t="s">
        <v>2549</v>
      </c>
      <c r="B981" s="11" t="s">
        <v>5</v>
      </c>
      <c r="C981" s="11" t="s">
        <v>2076</v>
      </c>
    </row>
    <row r="982" spans="1:3" x14ac:dyDescent="0.25">
      <c r="A982" s="12" t="s">
        <v>1073</v>
      </c>
      <c r="B982" s="11" t="s">
        <v>5</v>
      </c>
      <c r="C982" s="11" t="s">
        <v>2076</v>
      </c>
    </row>
    <row r="983" spans="1:3" x14ac:dyDescent="0.25">
      <c r="A983" s="12" t="s">
        <v>2550</v>
      </c>
      <c r="B983" s="11" t="s">
        <v>5</v>
      </c>
      <c r="C983" s="11" t="s">
        <v>2077</v>
      </c>
    </row>
    <row r="984" spans="1:3" x14ac:dyDescent="0.25">
      <c r="A984" s="12" t="s">
        <v>1147</v>
      </c>
      <c r="B984" s="11" t="s">
        <v>5</v>
      </c>
      <c r="C984" s="11" t="s">
        <v>2077</v>
      </c>
    </row>
    <row r="985" spans="1:3" x14ac:dyDescent="0.25">
      <c r="A985" s="12" t="s">
        <v>2551</v>
      </c>
      <c r="B985" s="11" t="s">
        <v>5</v>
      </c>
      <c r="C985" s="11" t="s">
        <v>2077</v>
      </c>
    </row>
    <row r="986" spans="1:3" x14ac:dyDescent="0.25">
      <c r="A986" s="12" t="s">
        <v>822</v>
      </c>
      <c r="B986" s="11" t="s">
        <v>5</v>
      </c>
      <c r="C986" s="11" t="s">
        <v>2075</v>
      </c>
    </row>
    <row r="987" spans="1:3" x14ac:dyDescent="0.25">
      <c r="A987" s="12" t="s">
        <v>2552</v>
      </c>
      <c r="B987" s="11" t="s">
        <v>5</v>
      </c>
      <c r="C987" s="11" t="s">
        <v>2075</v>
      </c>
    </row>
    <row r="988" spans="1:3" x14ac:dyDescent="0.25">
      <c r="A988" s="12" t="s">
        <v>823</v>
      </c>
      <c r="B988" s="11" t="s">
        <v>5</v>
      </c>
      <c r="C988" s="11" t="s">
        <v>2075</v>
      </c>
    </row>
    <row r="989" spans="1:3" x14ac:dyDescent="0.25">
      <c r="A989" s="12" t="s">
        <v>2553</v>
      </c>
      <c r="B989" s="11" t="s">
        <v>5</v>
      </c>
      <c r="C989" s="11" t="s">
        <v>2075</v>
      </c>
    </row>
    <row r="990" spans="1:3" x14ac:dyDescent="0.25">
      <c r="A990" s="12" t="s">
        <v>2554</v>
      </c>
      <c r="B990" s="11" t="s">
        <v>5</v>
      </c>
      <c r="C990" s="11" t="s">
        <v>2075</v>
      </c>
    </row>
    <row r="991" spans="1:3" x14ac:dyDescent="0.25">
      <c r="A991" s="12" t="s">
        <v>2555</v>
      </c>
      <c r="B991" s="11" t="s">
        <v>5</v>
      </c>
      <c r="C991" s="11" t="s">
        <v>2075</v>
      </c>
    </row>
    <row r="992" spans="1:3" x14ac:dyDescent="0.25">
      <c r="A992" s="12" t="s">
        <v>1242</v>
      </c>
      <c r="B992" s="11" t="s">
        <v>5</v>
      </c>
      <c r="C992" s="11" t="s">
        <v>2075</v>
      </c>
    </row>
    <row r="993" spans="1:3" x14ac:dyDescent="0.25">
      <c r="A993" s="12" t="s">
        <v>824</v>
      </c>
      <c r="B993" s="11" t="s">
        <v>5</v>
      </c>
      <c r="C993" s="11" t="s">
        <v>2075</v>
      </c>
    </row>
    <row r="994" spans="1:3" x14ac:dyDescent="0.25">
      <c r="A994" s="12" t="s">
        <v>825</v>
      </c>
      <c r="B994" s="11" t="s">
        <v>5</v>
      </c>
      <c r="C994" s="11" t="s">
        <v>2075</v>
      </c>
    </row>
    <row r="995" spans="1:3" x14ac:dyDescent="0.25">
      <c r="A995" s="12" t="s">
        <v>2039</v>
      </c>
      <c r="B995" s="11" t="s">
        <v>5</v>
      </c>
      <c r="C995" s="11" t="s">
        <v>2075</v>
      </c>
    </row>
    <row r="996" spans="1:3" x14ac:dyDescent="0.25">
      <c r="A996" s="12" t="s">
        <v>2065</v>
      </c>
      <c r="B996" s="11" t="s">
        <v>5</v>
      </c>
      <c r="C996" s="11" t="s">
        <v>2075</v>
      </c>
    </row>
    <row r="997" spans="1:3" x14ac:dyDescent="0.25">
      <c r="A997" s="12" t="s">
        <v>2040</v>
      </c>
      <c r="B997" s="11" t="s">
        <v>5</v>
      </c>
      <c r="C997" s="11" t="s">
        <v>2075</v>
      </c>
    </row>
    <row r="998" spans="1:3" x14ac:dyDescent="0.25">
      <c r="A998" s="12" t="s">
        <v>826</v>
      </c>
      <c r="B998" s="11" t="s">
        <v>5</v>
      </c>
      <c r="C998" s="11" t="s">
        <v>2075</v>
      </c>
    </row>
    <row r="999" spans="1:3" x14ac:dyDescent="0.25">
      <c r="A999" s="12" t="s">
        <v>2041</v>
      </c>
      <c r="B999" s="11" t="s">
        <v>5</v>
      </c>
      <c r="C999" s="11" t="s">
        <v>2075</v>
      </c>
    </row>
    <row r="1000" spans="1:3" x14ac:dyDescent="0.25">
      <c r="A1000" s="12" t="s">
        <v>1102</v>
      </c>
      <c r="B1000" s="11" t="s">
        <v>5</v>
      </c>
      <c r="C1000" s="11" t="s">
        <v>2075</v>
      </c>
    </row>
    <row r="1001" spans="1:3" x14ac:dyDescent="0.25">
      <c r="A1001" s="12" t="s">
        <v>1103</v>
      </c>
      <c r="B1001" s="11" t="s">
        <v>5</v>
      </c>
      <c r="C1001" s="11" t="s">
        <v>2075</v>
      </c>
    </row>
    <row r="1002" spans="1:3" x14ac:dyDescent="0.25">
      <c r="A1002" s="12" t="s">
        <v>1104</v>
      </c>
      <c r="B1002" s="11" t="s">
        <v>5</v>
      </c>
      <c r="C1002" s="11" t="s">
        <v>2075</v>
      </c>
    </row>
    <row r="1003" spans="1:3" x14ac:dyDescent="0.25">
      <c r="A1003" s="12" t="s">
        <v>1105</v>
      </c>
      <c r="B1003" s="11" t="s">
        <v>5</v>
      </c>
      <c r="C1003" s="11" t="s">
        <v>2075</v>
      </c>
    </row>
    <row r="1004" spans="1:3" x14ac:dyDescent="0.25">
      <c r="A1004" s="12" t="s">
        <v>406</v>
      </c>
      <c r="B1004" s="11" t="s">
        <v>5</v>
      </c>
      <c r="C1004" s="11" t="s">
        <v>2075</v>
      </c>
    </row>
    <row r="1005" spans="1:3" x14ac:dyDescent="0.25">
      <c r="A1005" s="12" t="s">
        <v>1106</v>
      </c>
      <c r="B1005" s="11" t="s">
        <v>5</v>
      </c>
      <c r="C1005" s="11" t="s">
        <v>2075</v>
      </c>
    </row>
    <row r="1006" spans="1:3" x14ac:dyDescent="0.25">
      <c r="A1006" s="12" t="s">
        <v>2556</v>
      </c>
      <c r="B1006" s="11" t="s">
        <v>5</v>
      </c>
      <c r="C1006" s="11" t="s">
        <v>2075</v>
      </c>
    </row>
    <row r="1007" spans="1:3" x14ac:dyDescent="0.25">
      <c r="A1007" s="12" t="s">
        <v>2557</v>
      </c>
      <c r="B1007" s="11" t="s">
        <v>5</v>
      </c>
      <c r="C1007" s="11" t="s">
        <v>2075</v>
      </c>
    </row>
    <row r="1008" spans="1:3" x14ac:dyDescent="0.25">
      <c r="A1008" s="12" t="s">
        <v>1498</v>
      </c>
      <c r="B1008" s="11" t="s">
        <v>5</v>
      </c>
      <c r="C1008" s="11" t="s">
        <v>2075</v>
      </c>
    </row>
    <row r="1009" spans="1:3" x14ac:dyDescent="0.25">
      <c r="A1009" s="12" t="s">
        <v>2558</v>
      </c>
      <c r="B1009" s="11" t="s">
        <v>5</v>
      </c>
      <c r="C1009" s="11" t="s">
        <v>2075</v>
      </c>
    </row>
    <row r="1010" spans="1:3" x14ac:dyDescent="0.25">
      <c r="A1010" s="12" t="s">
        <v>833</v>
      </c>
      <c r="B1010" s="11" t="s">
        <v>5</v>
      </c>
      <c r="C1010" s="11" t="s">
        <v>2075</v>
      </c>
    </row>
    <row r="1011" spans="1:3" x14ac:dyDescent="0.25">
      <c r="A1011" s="12" t="s">
        <v>2061</v>
      </c>
      <c r="B1011" s="11" t="s">
        <v>5</v>
      </c>
      <c r="C1011" s="11" t="s">
        <v>2075</v>
      </c>
    </row>
    <row r="1012" spans="1:3" x14ac:dyDescent="0.25">
      <c r="A1012" s="12" t="s">
        <v>2559</v>
      </c>
      <c r="B1012" s="11" t="s">
        <v>5</v>
      </c>
      <c r="C1012" s="11" t="s">
        <v>2077</v>
      </c>
    </row>
    <row r="1013" spans="1:3" x14ac:dyDescent="0.25">
      <c r="A1013" s="12" t="s">
        <v>1148</v>
      </c>
      <c r="B1013" s="11" t="s">
        <v>5</v>
      </c>
      <c r="C1013" s="11" t="s">
        <v>2077</v>
      </c>
    </row>
    <row r="1014" spans="1:3" x14ac:dyDescent="0.25">
      <c r="A1014" s="12" t="s">
        <v>1499</v>
      </c>
      <c r="B1014" s="11" t="s">
        <v>5</v>
      </c>
      <c r="C1014" s="11" t="s">
        <v>2078</v>
      </c>
    </row>
    <row r="1015" spans="1:3" x14ac:dyDescent="0.25">
      <c r="A1015" s="12" t="s">
        <v>813</v>
      </c>
      <c r="B1015" s="11" t="s">
        <v>5</v>
      </c>
      <c r="C1015" s="11" t="s">
        <v>2075</v>
      </c>
    </row>
    <row r="1016" spans="1:3" x14ac:dyDescent="0.25">
      <c r="A1016" s="12" t="s">
        <v>1149</v>
      </c>
      <c r="B1016" s="11" t="s">
        <v>5</v>
      </c>
      <c r="C1016" s="11" t="s">
        <v>2077</v>
      </c>
    </row>
    <row r="1017" spans="1:3" x14ac:dyDescent="0.25">
      <c r="A1017" s="12" t="s">
        <v>2032</v>
      </c>
      <c r="B1017" s="11" t="s">
        <v>5</v>
      </c>
      <c r="C1017" s="11" t="s">
        <v>2075</v>
      </c>
    </row>
    <row r="1018" spans="1:3" x14ac:dyDescent="0.25">
      <c r="A1018" s="12" t="s">
        <v>1150</v>
      </c>
      <c r="B1018" s="11" t="s">
        <v>5</v>
      </c>
      <c r="C1018" s="11" t="s">
        <v>2078</v>
      </c>
    </row>
    <row r="1019" spans="1:3" x14ac:dyDescent="0.25">
      <c r="A1019" s="12" t="s">
        <v>1263</v>
      </c>
      <c r="B1019" s="11" t="s">
        <v>5</v>
      </c>
      <c r="C1019" s="11" t="s">
        <v>2075</v>
      </c>
    </row>
    <row r="1020" spans="1:3" x14ac:dyDescent="0.25">
      <c r="A1020" s="12" t="s">
        <v>1910</v>
      </c>
      <c r="B1020" s="11" t="s">
        <v>5</v>
      </c>
      <c r="C1020" s="11" t="s">
        <v>2075</v>
      </c>
    </row>
    <row r="1021" spans="1:3" x14ac:dyDescent="0.25">
      <c r="A1021" s="12" t="s">
        <v>365</v>
      </c>
      <c r="B1021" s="11" t="s">
        <v>5</v>
      </c>
      <c r="C1021" s="11" t="s">
        <v>2075</v>
      </c>
    </row>
    <row r="1022" spans="1:3" x14ac:dyDescent="0.25">
      <c r="A1022" s="12" t="s">
        <v>1151</v>
      </c>
      <c r="B1022" s="11" t="s">
        <v>5</v>
      </c>
      <c r="C1022" s="11" t="s">
        <v>2078</v>
      </c>
    </row>
    <row r="1023" spans="1:3" x14ac:dyDescent="0.25">
      <c r="A1023" s="12" t="s">
        <v>1712</v>
      </c>
      <c r="B1023" s="11" t="s">
        <v>5</v>
      </c>
      <c r="C1023" s="11" t="s">
        <v>2077</v>
      </c>
    </row>
    <row r="1024" spans="1:3" x14ac:dyDescent="0.25">
      <c r="A1024" s="12" t="s">
        <v>758</v>
      </c>
      <c r="B1024" s="11" t="s">
        <v>5</v>
      </c>
      <c r="C1024" s="11" t="s">
        <v>2075</v>
      </c>
    </row>
    <row r="1025" spans="1:3" x14ac:dyDescent="0.25">
      <c r="A1025" s="12" t="s">
        <v>1491</v>
      </c>
      <c r="B1025" s="11" t="s">
        <v>5</v>
      </c>
      <c r="C1025" s="11" t="s">
        <v>2075</v>
      </c>
    </row>
    <row r="1026" spans="1:3" x14ac:dyDescent="0.25">
      <c r="A1026" s="12" t="s">
        <v>1492</v>
      </c>
      <c r="B1026" s="11" t="s">
        <v>5</v>
      </c>
      <c r="C1026" s="11" t="s">
        <v>2078</v>
      </c>
    </row>
    <row r="1027" spans="1:3" x14ac:dyDescent="0.25">
      <c r="A1027" s="12" t="s">
        <v>3688</v>
      </c>
      <c r="B1027" s="11" t="s">
        <v>5</v>
      </c>
      <c r="C1027" s="11" t="s">
        <v>2077</v>
      </c>
    </row>
    <row r="1028" spans="1:3" x14ac:dyDescent="0.25">
      <c r="A1028" s="12" t="s">
        <v>1216</v>
      </c>
      <c r="B1028" s="11" t="s">
        <v>5</v>
      </c>
      <c r="C1028" s="11" t="s">
        <v>2075</v>
      </c>
    </row>
    <row r="1029" spans="1:3" x14ac:dyDescent="0.25">
      <c r="A1029" s="12" t="s">
        <v>759</v>
      </c>
      <c r="B1029" s="11" t="s">
        <v>5</v>
      </c>
      <c r="C1029" s="11" t="s">
        <v>2075</v>
      </c>
    </row>
    <row r="1030" spans="1:3" x14ac:dyDescent="0.25">
      <c r="A1030" s="12" t="s">
        <v>366</v>
      </c>
      <c r="B1030" s="11" t="s">
        <v>5</v>
      </c>
      <c r="C1030" s="11" t="s">
        <v>2078</v>
      </c>
    </row>
    <row r="1031" spans="1:3" x14ac:dyDescent="0.25">
      <c r="A1031" s="12" t="s">
        <v>2560</v>
      </c>
      <c r="B1031" s="11" t="s">
        <v>5</v>
      </c>
      <c r="C1031" s="11" t="s">
        <v>2561</v>
      </c>
    </row>
    <row r="1032" spans="1:3" x14ac:dyDescent="0.25">
      <c r="A1032" s="12" t="s">
        <v>2562</v>
      </c>
      <c r="B1032" s="11" t="s">
        <v>5</v>
      </c>
      <c r="C1032" s="11" t="s">
        <v>2075</v>
      </c>
    </row>
    <row r="1033" spans="1:3" x14ac:dyDescent="0.25">
      <c r="A1033" s="12" t="s">
        <v>1152</v>
      </c>
      <c r="B1033" s="11" t="s">
        <v>5</v>
      </c>
      <c r="C1033" s="11" t="s">
        <v>2077</v>
      </c>
    </row>
    <row r="1034" spans="1:3" x14ac:dyDescent="0.25">
      <c r="A1034" s="12" t="s">
        <v>2563</v>
      </c>
      <c r="B1034" s="11" t="s">
        <v>5</v>
      </c>
      <c r="C1034" s="11" t="s">
        <v>2076</v>
      </c>
    </row>
    <row r="1035" spans="1:3" x14ac:dyDescent="0.25">
      <c r="A1035" s="12" t="s">
        <v>2564</v>
      </c>
      <c r="B1035" s="11" t="s">
        <v>5</v>
      </c>
      <c r="C1035" s="11" t="s">
        <v>2078</v>
      </c>
    </row>
    <row r="1036" spans="1:3" x14ac:dyDescent="0.25">
      <c r="A1036" s="12" t="s">
        <v>1258</v>
      </c>
      <c r="B1036" s="11" t="s">
        <v>5</v>
      </c>
      <c r="C1036" s="11" t="s">
        <v>2075</v>
      </c>
    </row>
    <row r="1037" spans="1:3" x14ac:dyDescent="0.25">
      <c r="A1037" s="12" t="s">
        <v>2565</v>
      </c>
      <c r="B1037" s="11" t="s">
        <v>5</v>
      </c>
      <c r="C1037" s="11" t="s">
        <v>2075</v>
      </c>
    </row>
    <row r="1038" spans="1:3" x14ac:dyDescent="0.25">
      <c r="A1038" s="12" t="s">
        <v>2566</v>
      </c>
      <c r="B1038" s="11" t="s">
        <v>5</v>
      </c>
      <c r="C1038" s="11" t="s">
        <v>2075</v>
      </c>
    </row>
    <row r="1039" spans="1:3" x14ac:dyDescent="0.25">
      <c r="A1039" s="12" t="s">
        <v>1107</v>
      </c>
      <c r="B1039" s="11" t="s">
        <v>5</v>
      </c>
      <c r="C1039" s="11" t="s">
        <v>2075</v>
      </c>
    </row>
    <row r="1040" spans="1:3" x14ac:dyDescent="0.25">
      <c r="A1040" s="12" t="s">
        <v>804</v>
      </c>
      <c r="B1040" s="11" t="s">
        <v>5</v>
      </c>
      <c r="C1040" s="11" t="s">
        <v>2075</v>
      </c>
    </row>
    <row r="1041" spans="1:3" x14ac:dyDescent="0.25">
      <c r="A1041" s="12" t="s">
        <v>2567</v>
      </c>
      <c r="B1041" s="11" t="s">
        <v>5</v>
      </c>
      <c r="C1041" s="11" t="s">
        <v>2078</v>
      </c>
    </row>
    <row r="1042" spans="1:3" x14ac:dyDescent="0.25">
      <c r="A1042" s="12" t="s">
        <v>2568</v>
      </c>
      <c r="B1042" s="11" t="s">
        <v>5</v>
      </c>
      <c r="C1042" s="11" t="s">
        <v>2075</v>
      </c>
    </row>
    <row r="1043" spans="1:3" x14ac:dyDescent="0.25">
      <c r="A1043" s="12" t="s">
        <v>2569</v>
      </c>
      <c r="B1043" s="11" t="s">
        <v>5</v>
      </c>
      <c r="C1043" s="11" t="s">
        <v>2075</v>
      </c>
    </row>
    <row r="1044" spans="1:3" x14ac:dyDescent="0.25">
      <c r="A1044" s="12" t="s">
        <v>805</v>
      </c>
      <c r="B1044" s="11" t="s">
        <v>5</v>
      </c>
      <c r="C1044" s="11" t="s">
        <v>2075</v>
      </c>
    </row>
    <row r="1045" spans="1:3" x14ac:dyDescent="0.25">
      <c r="A1045" s="12" t="s">
        <v>2570</v>
      </c>
      <c r="B1045" s="11" t="s">
        <v>5</v>
      </c>
      <c r="C1045" s="11" t="s">
        <v>2075</v>
      </c>
    </row>
    <row r="1046" spans="1:3" x14ac:dyDescent="0.25">
      <c r="A1046" s="12" t="s">
        <v>2571</v>
      </c>
      <c r="B1046" s="11" t="s">
        <v>5</v>
      </c>
      <c r="C1046" s="11" t="s">
        <v>2075</v>
      </c>
    </row>
    <row r="1047" spans="1:3" x14ac:dyDescent="0.25">
      <c r="A1047" s="12" t="s">
        <v>2572</v>
      </c>
      <c r="B1047" s="11" t="s">
        <v>5</v>
      </c>
      <c r="C1047" s="11" t="s">
        <v>2075</v>
      </c>
    </row>
    <row r="1048" spans="1:3" x14ac:dyDescent="0.25">
      <c r="A1048" s="12" t="s">
        <v>2573</v>
      </c>
      <c r="B1048" s="11" t="s">
        <v>5</v>
      </c>
      <c r="C1048" s="11" t="s">
        <v>2075</v>
      </c>
    </row>
    <row r="1049" spans="1:3" x14ac:dyDescent="0.25">
      <c r="A1049" s="12" t="s">
        <v>1987</v>
      </c>
      <c r="B1049" s="11" t="s">
        <v>5</v>
      </c>
      <c r="C1049" s="11" t="s">
        <v>2075</v>
      </c>
    </row>
    <row r="1050" spans="1:3" x14ac:dyDescent="0.25">
      <c r="A1050" s="12" t="s">
        <v>2574</v>
      </c>
      <c r="B1050" s="11" t="s">
        <v>5</v>
      </c>
      <c r="C1050" s="11" t="s">
        <v>2075</v>
      </c>
    </row>
    <row r="1051" spans="1:3" x14ac:dyDescent="0.25">
      <c r="A1051" s="12" t="s">
        <v>460</v>
      </c>
      <c r="B1051" s="11" t="s">
        <v>5</v>
      </c>
      <c r="C1051" s="11" t="s">
        <v>2075</v>
      </c>
    </row>
    <row r="1052" spans="1:3" x14ac:dyDescent="0.25">
      <c r="A1052" s="12" t="s">
        <v>2575</v>
      </c>
      <c r="B1052" s="11" t="s">
        <v>5</v>
      </c>
      <c r="C1052" s="11" t="s">
        <v>2075</v>
      </c>
    </row>
    <row r="1053" spans="1:3" x14ac:dyDescent="0.25">
      <c r="A1053" s="12" t="s">
        <v>1713</v>
      </c>
      <c r="B1053" s="11" t="s">
        <v>5</v>
      </c>
      <c r="C1053" s="11" t="s">
        <v>2075</v>
      </c>
    </row>
    <row r="1054" spans="1:3" x14ac:dyDescent="0.25">
      <c r="A1054" s="12" t="s">
        <v>2576</v>
      </c>
      <c r="B1054" s="11" t="s">
        <v>5</v>
      </c>
      <c r="C1054" s="11" t="s">
        <v>2075</v>
      </c>
    </row>
    <row r="1055" spans="1:3" x14ac:dyDescent="0.25">
      <c r="A1055" s="12" t="s">
        <v>769</v>
      </c>
      <c r="B1055" s="11" t="s">
        <v>5</v>
      </c>
      <c r="C1055" s="11" t="s">
        <v>2075</v>
      </c>
    </row>
    <row r="1056" spans="1:3" x14ac:dyDescent="0.25">
      <c r="A1056" s="12" t="s">
        <v>770</v>
      </c>
      <c r="B1056" s="11" t="s">
        <v>5</v>
      </c>
      <c r="C1056" s="11" t="s">
        <v>2075</v>
      </c>
    </row>
    <row r="1057" spans="1:3" x14ac:dyDescent="0.25">
      <c r="A1057" s="12" t="s">
        <v>2577</v>
      </c>
      <c r="B1057" s="11" t="s">
        <v>5</v>
      </c>
      <c r="C1057" s="11" t="s">
        <v>2075</v>
      </c>
    </row>
    <row r="1058" spans="1:3" x14ac:dyDescent="0.25">
      <c r="A1058" s="12" t="s">
        <v>1243</v>
      </c>
      <c r="B1058" s="11" t="s">
        <v>5</v>
      </c>
      <c r="C1058" s="11" t="s">
        <v>2075</v>
      </c>
    </row>
    <row r="1059" spans="1:3" x14ac:dyDescent="0.25">
      <c r="A1059" s="12" t="s">
        <v>1153</v>
      </c>
      <c r="B1059" s="11" t="s">
        <v>5</v>
      </c>
      <c r="C1059" s="11" t="s">
        <v>2075</v>
      </c>
    </row>
    <row r="1060" spans="1:3" x14ac:dyDescent="0.25">
      <c r="A1060" s="12" t="s">
        <v>771</v>
      </c>
      <c r="B1060" s="11" t="s">
        <v>5</v>
      </c>
      <c r="C1060" s="11" t="s">
        <v>2075</v>
      </c>
    </row>
    <row r="1061" spans="1:3" x14ac:dyDescent="0.25">
      <c r="A1061" s="12" t="s">
        <v>772</v>
      </c>
      <c r="B1061" s="11" t="s">
        <v>5</v>
      </c>
      <c r="C1061" s="11" t="s">
        <v>2075</v>
      </c>
    </row>
    <row r="1062" spans="1:3" x14ac:dyDescent="0.25">
      <c r="A1062" s="12" t="s">
        <v>2578</v>
      </c>
      <c r="B1062" s="11" t="s">
        <v>5</v>
      </c>
      <c r="C1062" s="11" t="s">
        <v>2075</v>
      </c>
    </row>
    <row r="1063" spans="1:3" x14ac:dyDescent="0.25">
      <c r="A1063" s="12" t="s">
        <v>2579</v>
      </c>
      <c r="B1063" s="11" t="s">
        <v>5</v>
      </c>
      <c r="C1063" s="11" t="s">
        <v>2075</v>
      </c>
    </row>
    <row r="1064" spans="1:3" x14ac:dyDescent="0.25">
      <c r="A1064" s="12" t="s">
        <v>773</v>
      </c>
      <c r="B1064" s="11" t="s">
        <v>5</v>
      </c>
      <c r="C1064" s="11" t="s">
        <v>2075</v>
      </c>
    </row>
    <row r="1065" spans="1:3" x14ac:dyDescent="0.25">
      <c r="A1065" s="12" t="s">
        <v>2580</v>
      </c>
      <c r="B1065" s="11" t="s">
        <v>5</v>
      </c>
      <c r="C1065" s="11" t="s">
        <v>2075</v>
      </c>
    </row>
    <row r="1066" spans="1:3" x14ac:dyDescent="0.25">
      <c r="A1066" s="12" t="s">
        <v>2581</v>
      </c>
      <c r="B1066" s="11" t="s">
        <v>5</v>
      </c>
      <c r="C1066" s="11" t="s">
        <v>2075</v>
      </c>
    </row>
    <row r="1067" spans="1:3" x14ac:dyDescent="0.25">
      <c r="A1067" s="12" t="s">
        <v>2582</v>
      </c>
      <c r="B1067" s="11" t="s">
        <v>5</v>
      </c>
      <c r="C1067" s="11" t="s">
        <v>2075</v>
      </c>
    </row>
    <row r="1068" spans="1:3" x14ac:dyDescent="0.25">
      <c r="A1068" s="12" t="s">
        <v>2583</v>
      </c>
      <c r="B1068" s="11" t="s">
        <v>5</v>
      </c>
      <c r="C1068" s="11" t="s">
        <v>2075</v>
      </c>
    </row>
    <row r="1069" spans="1:3" x14ac:dyDescent="0.25">
      <c r="A1069" s="12" t="s">
        <v>2584</v>
      </c>
      <c r="B1069" s="11" t="s">
        <v>5</v>
      </c>
      <c r="C1069" s="11" t="s">
        <v>2075</v>
      </c>
    </row>
    <row r="1070" spans="1:3" x14ac:dyDescent="0.25">
      <c r="A1070" s="12" t="s">
        <v>2585</v>
      </c>
      <c r="B1070" s="11" t="s">
        <v>5</v>
      </c>
      <c r="C1070" s="11" t="s">
        <v>2075</v>
      </c>
    </row>
    <row r="1071" spans="1:3" x14ac:dyDescent="0.25">
      <c r="A1071" s="12" t="s">
        <v>2586</v>
      </c>
      <c r="B1071" s="11" t="s">
        <v>5</v>
      </c>
      <c r="C1071" s="11" t="s">
        <v>2075</v>
      </c>
    </row>
    <row r="1072" spans="1:3" x14ac:dyDescent="0.25">
      <c r="A1072" s="12" t="s">
        <v>2587</v>
      </c>
      <c r="B1072" s="11" t="s">
        <v>5</v>
      </c>
      <c r="C1072" s="11" t="s">
        <v>2078</v>
      </c>
    </row>
    <row r="1073" spans="1:3" x14ac:dyDescent="0.25">
      <c r="A1073" s="12" t="s">
        <v>2588</v>
      </c>
      <c r="B1073" s="11" t="s">
        <v>5</v>
      </c>
      <c r="C1073" s="11" t="s">
        <v>2078</v>
      </c>
    </row>
    <row r="1074" spans="1:3" x14ac:dyDescent="0.25">
      <c r="A1074" s="12" t="s">
        <v>2589</v>
      </c>
      <c r="B1074" s="11" t="s">
        <v>5</v>
      </c>
      <c r="C1074" s="11" t="s">
        <v>2078</v>
      </c>
    </row>
    <row r="1075" spans="1:3" x14ac:dyDescent="0.25">
      <c r="A1075" s="12" t="s">
        <v>2590</v>
      </c>
      <c r="B1075" s="11" t="s">
        <v>5</v>
      </c>
      <c r="C1075" s="11" t="s">
        <v>2075</v>
      </c>
    </row>
    <row r="1076" spans="1:3" x14ac:dyDescent="0.25">
      <c r="A1076" s="12" t="s">
        <v>2591</v>
      </c>
      <c r="B1076" s="11" t="s">
        <v>5</v>
      </c>
      <c r="C1076" s="11" t="s">
        <v>2075</v>
      </c>
    </row>
    <row r="1077" spans="1:3" x14ac:dyDescent="0.25">
      <c r="A1077" s="12" t="s">
        <v>367</v>
      </c>
      <c r="B1077" s="11" t="s">
        <v>5</v>
      </c>
      <c r="C1077" s="11" t="s">
        <v>2078</v>
      </c>
    </row>
    <row r="1078" spans="1:3" x14ac:dyDescent="0.25">
      <c r="A1078" s="12" t="s">
        <v>2592</v>
      </c>
      <c r="B1078" s="11" t="s">
        <v>5</v>
      </c>
      <c r="C1078" s="11" t="s">
        <v>2078</v>
      </c>
    </row>
    <row r="1079" spans="1:3" x14ac:dyDescent="0.25">
      <c r="A1079" s="12" t="s">
        <v>814</v>
      </c>
      <c r="B1079" s="11" t="s">
        <v>5</v>
      </c>
      <c r="C1079" s="11" t="s">
        <v>2075</v>
      </c>
    </row>
    <row r="1080" spans="1:3" x14ac:dyDescent="0.25">
      <c r="A1080" s="12" t="s">
        <v>815</v>
      </c>
      <c r="B1080" s="11" t="s">
        <v>5</v>
      </c>
      <c r="C1080" s="11" t="s">
        <v>2075</v>
      </c>
    </row>
    <row r="1081" spans="1:3" x14ac:dyDescent="0.25">
      <c r="A1081" s="12" t="s">
        <v>816</v>
      </c>
      <c r="B1081" s="11" t="s">
        <v>5</v>
      </c>
      <c r="C1081" s="11" t="s">
        <v>2075</v>
      </c>
    </row>
    <row r="1082" spans="1:3" x14ac:dyDescent="0.25">
      <c r="A1082" s="12" t="s">
        <v>817</v>
      </c>
      <c r="B1082" s="11" t="s">
        <v>5</v>
      </c>
      <c r="C1082" s="11" t="s">
        <v>2075</v>
      </c>
    </row>
    <row r="1083" spans="1:3" x14ac:dyDescent="0.25">
      <c r="A1083" s="12" t="s">
        <v>818</v>
      </c>
      <c r="B1083" s="11" t="s">
        <v>5</v>
      </c>
      <c r="C1083" s="11" t="s">
        <v>2075</v>
      </c>
    </row>
    <row r="1084" spans="1:3" x14ac:dyDescent="0.25">
      <c r="A1084" s="12" t="s">
        <v>1179</v>
      </c>
      <c r="B1084" s="11" t="s">
        <v>5</v>
      </c>
      <c r="C1084" s="11" t="s">
        <v>2075</v>
      </c>
    </row>
    <row r="1085" spans="1:3" x14ac:dyDescent="0.25">
      <c r="A1085" s="12" t="s">
        <v>490</v>
      </c>
      <c r="B1085" s="11" t="s">
        <v>5</v>
      </c>
      <c r="C1085" s="11" t="s">
        <v>2075</v>
      </c>
    </row>
    <row r="1086" spans="1:3" x14ac:dyDescent="0.25">
      <c r="A1086" s="12" t="s">
        <v>491</v>
      </c>
      <c r="B1086" s="11" t="s">
        <v>5</v>
      </c>
      <c r="C1086" s="11" t="s">
        <v>2075</v>
      </c>
    </row>
    <row r="1087" spans="1:3" x14ac:dyDescent="0.25">
      <c r="A1087" s="12" t="s">
        <v>492</v>
      </c>
      <c r="B1087" s="11" t="s">
        <v>5</v>
      </c>
      <c r="C1087" s="11" t="s">
        <v>2075</v>
      </c>
    </row>
    <row r="1088" spans="1:3" x14ac:dyDescent="0.25">
      <c r="A1088" s="12" t="s">
        <v>493</v>
      </c>
      <c r="B1088" s="11" t="s">
        <v>5</v>
      </c>
      <c r="C1088" s="11" t="s">
        <v>2075</v>
      </c>
    </row>
    <row r="1089" spans="1:3" x14ac:dyDescent="0.25">
      <c r="A1089" s="12" t="s">
        <v>494</v>
      </c>
      <c r="B1089" s="11" t="s">
        <v>5</v>
      </c>
      <c r="C1089" s="11" t="s">
        <v>2075</v>
      </c>
    </row>
    <row r="1090" spans="1:3" x14ac:dyDescent="0.25">
      <c r="A1090" s="12" t="s">
        <v>495</v>
      </c>
      <c r="B1090" s="11" t="s">
        <v>5</v>
      </c>
      <c r="C1090" s="11" t="s">
        <v>2075</v>
      </c>
    </row>
    <row r="1091" spans="1:3" x14ac:dyDescent="0.25">
      <c r="A1091" s="12" t="s">
        <v>1154</v>
      </c>
      <c r="B1091" s="11" t="s">
        <v>5</v>
      </c>
      <c r="C1091" s="11" t="s">
        <v>2077</v>
      </c>
    </row>
    <row r="1092" spans="1:3" x14ac:dyDescent="0.25">
      <c r="A1092" s="12" t="s">
        <v>1155</v>
      </c>
      <c r="B1092" s="11" t="s">
        <v>5</v>
      </c>
      <c r="C1092" s="11" t="s">
        <v>2077</v>
      </c>
    </row>
    <row r="1093" spans="1:3" x14ac:dyDescent="0.25">
      <c r="A1093" s="12" t="s">
        <v>1156</v>
      </c>
      <c r="B1093" s="11" t="s">
        <v>5</v>
      </c>
      <c r="C1093" s="11" t="s">
        <v>2077</v>
      </c>
    </row>
    <row r="1094" spans="1:3" x14ac:dyDescent="0.25">
      <c r="A1094" s="12" t="s">
        <v>390</v>
      </c>
      <c r="B1094" s="11" t="s">
        <v>5</v>
      </c>
      <c r="C1094" s="11" t="s">
        <v>2075</v>
      </c>
    </row>
    <row r="1095" spans="1:3" x14ac:dyDescent="0.25">
      <c r="A1095" s="12" t="s">
        <v>2593</v>
      </c>
      <c r="B1095" s="11" t="s">
        <v>5</v>
      </c>
      <c r="C1095" s="11" t="s">
        <v>2075</v>
      </c>
    </row>
    <row r="1096" spans="1:3" x14ac:dyDescent="0.25">
      <c r="A1096" s="12" t="s">
        <v>1244</v>
      </c>
      <c r="B1096" s="11" t="s">
        <v>5</v>
      </c>
      <c r="C1096" s="11" t="s">
        <v>2075</v>
      </c>
    </row>
    <row r="1097" spans="1:3" x14ac:dyDescent="0.25">
      <c r="A1097" s="12" t="s">
        <v>704</v>
      </c>
      <c r="B1097" s="11" t="s">
        <v>5</v>
      </c>
      <c r="C1097" s="11" t="s">
        <v>2075</v>
      </c>
    </row>
    <row r="1098" spans="1:3" x14ac:dyDescent="0.25">
      <c r="A1098" s="12" t="s">
        <v>524</v>
      </c>
      <c r="B1098" s="11" t="s">
        <v>5</v>
      </c>
      <c r="C1098" s="11" t="s">
        <v>2075</v>
      </c>
    </row>
    <row r="1099" spans="1:3" x14ac:dyDescent="0.25">
      <c r="A1099" s="12" t="s">
        <v>740</v>
      </c>
      <c r="B1099" s="11" t="s">
        <v>5</v>
      </c>
      <c r="C1099" s="11" t="s">
        <v>2075</v>
      </c>
    </row>
    <row r="1100" spans="1:3" x14ac:dyDescent="0.25">
      <c r="A1100" s="12" t="s">
        <v>605</v>
      </c>
      <c r="B1100" s="11" t="s">
        <v>5</v>
      </c>
      <c r="C1100" s="11" t="s">
        <v>2075</v>
      </c>
    </row>
    <row r="1101" spans="1:3" x14ac:dyDescent="0.25">
      <c r="A1101" s="12" t="s">
        <v>606</v>
      </c>
      <c r="B1101" s="11" t="s">
        <v>5</v>
      </c>
      <c r="C1101" s="11" t="s">
        <v>2075</v>
      </c>
    </row>
    <row r="1102" spans="1:3" x14ac:dyDescent="0.25">
      <c r="A1102" s="12" t="s">
        <v>2594</v>
      </c>
      <c r="B1102" s="11" t="s">
        <v>5</v>
      </c>
      <c r="C1102" s="11" t="s">
        <v>2075</v>
      </c>
    </row>
    <row r="1103" spans="1:3" x14ac:dyDescent="0.25">
      <c r="A1103" s="12" t="s">
        <v>2595</v>
      </c>
      <c r="B1103" s="11" t="s">
        <v>5</v>
      </c>
      <c r="C1103" s="11" t="s">
        <v>2075</v>
      </c>
    </row>
    <row r="1104" spans="1:3" x14ac:dyDescent="0.25">
      <c r="A1104" s="12" t="s">
        <v>2596</v>
      </c>
      <c r="B1104" s="11" t="s">
        <v>5</v>
      </c>
      <c r="C1104" s="11" t="s">
        <v>2075</v>
      </c>
    </row>
    <row r="1105" spans="1:3" x14ac:dyDescent="0.25">
      <c r="A1105" s="12" t="s">
        <v>1157</v>
      </c>
      <c r="B1105" s="11" t="s">
        <v>5</v>
      </c>
      <c r="C1105" s="11" t="s">
        <v>2077</v>
      </c>
    </row>
    <row r="1106" spans="1:3" x14ac:dyDescent="0.25">
      <c r="A1106" s="12" t="s">
        <v>1245</v>
      </c>
      <c r="B1106" s="11" t="s">
        <v>5</v>
      </c>
      <c r="C1106" s="11" t="s">
        <v>2078</v>
      </c>
    </row>
    <row r="1107" spans="1:3" x14ac:dyDescent="0.25">
      <c r="A1107" s="12" t="s">
        <v>1158</v>
      </c>
      <c r="B1107" s="11" t="s">
        <v>5</v>
      </c>
      <c r="C1107" s="11" t="s">
        <v>2077</v>
      </c>
    </row>
    <row r="1108" spans="1:3" x14ac:dyDescent="0.25">
      <c r="A1108" s="12" t="s">
        <v>1159</v>
      </c>
      <c r="B1108" s="11" t="s">
        <v>5</v>
      </c>
      <c r="C1108" s="11" t="s">
        <v>2077</v>
      </c>
    </row>
    <row r="1109" spans="1:3" x14ac:dyDescent="0.25">
      <c r="A1109" s="12" t="s">
        <v>650</v>
      </c>
      <c r="B1109" s="11" t="s">
        <v>5</v>
      </c>
      <c r="C1109" s="11" t="s">
        <v>2075</v>
      </c>
    </row>
    <row r="1110" spans="1:3" x14ac:dyDescent="0.25">
      <c r="A1110" s="12" t="s">
        <v>2597</v>
      </c>
      <c r="B1110" s="11" t="s">
        <v>5</v>
      </c>
      <c r="C1110" s="11" t="s">
        <v>2075</v>
      </c>
    </row>
    <row r="1111" spans="1:3" x14ac:dyDescent="0.25">
      <c r="A1111" s="12" t="s">
        <v>1979</v>
      </c>
      <c r="B1111" s="11" t="s">
        <v>5</v>
      </c>
      <c r="C1111" s="11" t="s">
        <v>2077</v>
      </c>
    </row>
    <row r="1112" spans="1:3" x14ac:dyDescent="0.25">
      <c r="A1112" s="12" t="s">
        <v>1160</v>
      </c>
      <c r="B1112" s="11" t="s">
        <v>5</v>
      </c>
      <c r="C1112" s="11" t="s">
        <v>2077</v>
      </c>
    </row>
    <row r="1113" spans="1:3" x14ac:dyDescent="0.25">
      <c r="A1113" s="12" t="s">
        <v>1161</v>
      </c>
      <c r="B1113" s="11" t="s">
        <v>5</v>
      </c>
      <c r="C1113" s="11" t="s">
        <v>2077</v>
      </c>
    </row>
    <row r="1114" spans="1:3" x14ac:dyDescent="0.25">
      <c r="A1114" s="12" t="s">
        <v>1162</v>
      </c>
      <c r="B1114" s="11" t="s">
        <v>5</v>
      </c>
      <c r="C1114" s="11" t="s">
        <v>2077</v>
      </c>
    </row>
    <row r="1115" spans="1:3" x14ac:dyDescent="0.25">
      <c r="A1115" s="12" t="s">
        <v>1163</v>
      </c>
      <c r="B1115" s="11" t="s">
        <v>5</v>
      </c>
      <c r="C1115" s="11" t="s">
        <v>2077</v>
      </c>
    </row>
    <row r="1116" spans="1:3" x14ac:dyDescent="0.25">
      <c r="A1116" s="12" t="s">
        <v>2598</v>
      </c>
      <c r="B1116" s="11" t="s">
        <v>5</v>
      </c>
      <c r="C1116" s="11" t="s">
        <v>2075</v>
      </c>
    </row>
    <row r="1117" spans="1:3" x14ac:dyDescent="0.25">
      <c r="A1117" s="12" t="s">
        <v>1164</v>
      </c>
      <c r="B1117" s="11" t="s">
        <v>5</v>
      </c>
      <c r="C1117" s="11" t="s">
        <v>2077</v>
      </c>
    </row>
    <row r="1118" spans="1:3" x14ac:dyDescent="0.25">
      <c r="A1118" s="12" t="s">
        <v>2599</v>
      </c>
      <c r="B1118" s="11" t="s">
        <v>5</v>
      </c>
      <c r="C1118" s="11" t="s">
        <v>2077</v>
      </c>
    </row>
    <row r="1119" spans="1:3" x14ac:dyDescent="0.25">
      <c r="A1119" s="12" t="s">
        <v>1988</v>
      </c>
      <c r="B1119" s="11" t="s">
        <v>5</v>
      </c>
      <c r="C1119" s="11" t="s">
        <v>2077</v>
      </c>
    </row>
    <row r="1120" spans="1:3" x14ac:dyDescent="0.25">
      <c r="A1120" s="12" t="s">
        <v>1165</v>
      </c>
      <c r="B1120" s="11" t="s">
        <v>5</v>
      </c>
      <c r="C1120" s="11" t="s">
        <v>2077</v>
      </c>
    </row>
    <row r="1121" spans="1:3" x14ac:dyDescent="0.25">
      <c r="A1121" s="12" t="s">
        <v>407</v>
      </c>
      <c r="B1121" s="11" t="s">
        <v>5</v>
      </c>
      <c r="C1121" s="11" t="s">
        <v>2075</v>
      </c>
    </row>
    <row r="1122" spans="1:3" x14ac:dyDescent="0.25">
      <c r="A1122" s="12" t="s">
        <v>832</v>
      </c>
      <c r="B1122" s="11" t="s">
        <v>5</v>
      </c>
      <c r="C1122" s="11" t="s">
        <v>2075</v>
      </c>
    </row>
    <row r="1123" spans="1:3" x14ac:dyDescent="0.25">
      <c r="A1123" s="12" t="s">
        <v>408</v>
      </c>
      <c r="B1123" s="11" t="s">
        <v>5</v>
      </c>
      <c r="C1123" s="11" t="s">
        <v>2075</v>
      </c>
    </row>
    <row r="1124" spans="1:3" x14ac:dyDescent="0.25">
      <c r="A1124" s="12" t="s">
        <v>2600</v>
      </c>
      <c r="B1124" s="11" t="s">
        <v>5</v>
      </c>
      <c r="C1124" s="11" t="s">
        <v>2075</v>
      </c>
    </row>
    <row r="1125" spans="1:3" x14ac:dyDescent="0.25">
      <c r="A1125" s="12" t="s">
        <v>379</v>
      </c>
      <c r="B1125" s="11" t="s">
        <v>5</v>
      </c>
      <c r="C1125" s="11" t="s">
        <v>2075</v>
      </c>
    </row>
    <row r="1126" spans="1:3" x14ac:dyDescent="0.25">
      <c r="A1126" s="12" t="s">
        <v>1079</v>
      </c>
      <c r="B1126" s="11" t="s">
        <v>5</v>
      </c>
      <c r="C1126" s="11" t="s">
        <v>2078</v>
      </c>
    </row>
    <row r="1127" spans="1:3" x14ac:dyDescent="0.25">
      <c r="A1127" s="12" t="s">
        <v>2601</v>
      </c>
      <c r="B1127" s="11" t="s">
        <v>5</v>
      </c>
      <c r="C1127" s="11" t="s">
        <v>2078</v>
      </c>
    </row>
    <row r="1128" spans="1:3" x14ac:dyDescent="0.25">
      <c r="A1128" s="12" t="s">
        <v>2602</v>
      </c>
      <c r="B1128" s="11" t="s">
        <v>5</v>
      </c>
      <c r="C1128" s="11" t="s">
        <v>2075</v>
      </c>
    </row>
    <row r="1129" spans="1:3" x14ac:dyDescent="0.25">
      <c r="A1129" s="12" t="s">
        <v>1027</v>
      </c>
      <c r="B1129" s="11" t="s">
        <v>5</v>
      </c>
      <c r="C1129" s="11" t="s">
        <v>2076</v>
      </c>
    </row>
    <row r="1130" spans="1:3" x14ac:dyDescent="0.25">
      <c r="A1130" s="12" t="s">
        <v>2603</v>
      </c>
      <c r="B1130" s="11" t="s">
        <v>5</v>
      </c>
      <c r="C1130" s="11" t="s">
        <v>2076</v>
      </c>
    </row>
    <row r="1131" spans="1:3" x14ac:dyDescent="0.25">
      <c r="A1131" s="12" t="s">
        <v>2604</v>
      </c>
      <c r="B1131" s="11" t="s">
        <v>5</v>
      </c>
      <c r="C1131" s="11" t="s">
        <v>2076</v>
      </c>
    </row>
    <row r="1132" spans="1:3" x14ac:dyDescent="0.25">
      <c r="A1132" s="12" t="s">
        <v>2605</v>
      </c>
      <c r="B1132" s="11" t="s">
        <v>5</v>
      </c>
      <c r="C1132" s="11" t="s">
        <v>2075</v>
      </c>
    </row>
    <row r="1133" spans="1:3" x14ac:dyDescent="0.25">
      <c r="A1133" s="12" t="s">
        <v>1083</v>
      </c>
      <c r="B1133" s="11" t="s">
        <v>5</v>
      </c>
      <c r="C1133" s="11" t="s">
        <v>2075</v>
      </c>
    </row>
    <row r="1134" spans="1:3" x14ac:dyDescent="0.25">
      <c r="A1134" s="12" t="s">
        <v>2606</v>
      </c>
      <c r="B1134" s="11" t="s">
        <v>5</v>
      </c>
      <c r="C1134" s="11" t="s">
        <v>2075</v>
      </c>
    </row>
    <row r="1135" spans="1:3" x14ac:dyDescent="0.25">
      <c r="A1135" s="12" t="s">
        <v>2607</v>
      </c>
      <c r="B1135" s="11" t="s">
        <v>5</v>
      </c>
      <c r="C1135" s="11" t="s">
        <v>2075</v>
      </c>
    </row>
    <row r="1136" spans="1:3" x14ac:dyDescent="0.25">
      <c r="A1136" s="12" t="s">
        <v>1488</v>
      </c>
      <c r="B1136" s="11" t="s">
        <v>5</v>
      </c>
      <c r="C1136" s="11" t="s">
        <v>2075</v>
      </c>
    </row>
    <row r="1137" spans="1:3" x14ac:dyDescent="0.25">
      <c r="A1137" s="12" t="s">
        <v>2608</v>
      </c>
      <c r="B1137" s="11" t="s">
        <v>5</v>
      </c>
      <c r="C1137" s="11" t="s">
        <v>2076</v>
      </c>
    </row>
    <row r="1138" spans="1:3" x14ac:dyDescent="0.25">
      <c r="A1138" s="12" t="s">
        <v>567</v>
      </c>
      <c r="B1138" s="11" t="s">
        <v>5</v>
      </c>
      <c r="C1138" s="11" t="s">
        <v>2076</v>
      </c>
    </row>
    <row r="1139" spans="1:3" x14ac:dyDescent="0.25">
      <c r="A1139" s="12" t="s">
        <v>2609</v>
      </c>
      <c r="B1139" s="11" t="s">
        <v>5</v>
      </c>
      <c r="C1139" s="11" t="s">
        <v>2076</v>
      </c>
    </row>
    <row r="1140" spans="1:3" x14ac:dyDescent="0.25">
      <c r="A1140" s="12" t="s">
        <v>568</v>
      </c>
      <c r="B1140" s="11" t="s">
        <v>5</v>
      </c>
      <c r="C1140" s="11" t="s">
        <v>2076</v>
      </c>
    </row>
    <row r="1141" spans="1:3" x14ac:dyDescent="0.25">
      <c r="A1141" s="12" t="s">
        <v>1108</v>
      </c>
      <c r="B1141" s="11" t="s">
        <v>5</v>
      </c>
      <c r="C1141" s="11" t="s">
        <v>2075</v>
      </c>
    </row>
    <row r="1142" spans="1:3" x14ac:dyDescent="0.25">
      <c r="A1142" s="12" t="s">
        <v>1109</v>
      </c>
      <c r="B1142" s="11" t="s">
        <v>5</v>
      </c>
      <c r="C1142" s="11" t="s">
        <v>2075</v>
      </c>
    </row>
    <row r="1143" spans="1:3" x14ac:dyDescent="0.25">
      <c r="A1143" s="12" t="s">
        <v>1110</v>
      </c>
      <c r="B1143" s="11" t="s">
        <v>5</v>
      </c>
      <c r="C1143" s="11" t="s">
        <v>2075</v>
      </c>
    </row>
    <row r="1144" spans="1:3" x14ac:dyDescent="0.25">
      <c r="A1144" s="12" t="s">
        <v>2610</v>
      </c>
      <c r="B1144" s="11" t="s">
        <v>5</v>
      </c>
      <c r="C1144" s="11" t="s">
        <v>2077</v>
      </c>
    </row>
    <row r="1145" spans="1:3" x14ac:dyDescent="0.25">
      <c r="A1145" s="12" t="s">
        <v>2611</v>
      </c>
      <c r="B1145" s="11" t="s">
        <v>5</v>
      </c>
      <c r="C1145" s="11" t="s">
        <v>2077</v>
      </c>
    </row>
    <row r="1146" spans="1:3" x14ac:dyDescent="0.25">
      <c r="A1146" s="12" t="s">
        <v>1111</v>
      </c>
      <c r="B1146" s="11" t="s">
        <v>5</v>
      </c>
      <c r="C1146" s="11" t="s">
        <v>2075</v>
      </c>
    </row>
    <row r="1147" spans="1:3" x14ac:dyDescent="0.25">
      <c r="A1147" s="12" t="s">
        <v>2612</v>
      </c>
      <c r="B1147" s="11" t="s">
        <v>5</v>
      </c>
      <c r="C1147" s="11" t="s">
        <v>2077</v>
      </c>
    </row>
    <row r="1148" spans="1:3" x14ac:dyDescent="0.25">
      <c r="A1148" s="12" t="s">
        <v>2613</v>
      </c>
      <c r="B1148" s="11" t="s">
        <v>5</v>
      </c>
      <c r="C1148" s="11" t="s">
        <v>2075</v>
      </c>
    </row>
    <row r="1149" spans="1:3" x14ac:dyDescent="0.25">
      <c r="A1149" s="12" t="s">
        <v>2614</v>
      </c>
      <c r="B1149" s="11" t="s">
        <v>5</v>
      </c>
      <c r="C1149" s="11" t="s">
        <v>2077</v>
      </c>
    </row>
    <row r="1150" spans="1:3" x14ac:dyDescent="0.25">
      <c r="A1150" s="12" t="s">
        <v>3689</v>
      </c>
      <c r="B1150" s="11" t="s">
        <v>5</v>
      </c>
      <c r="C1150" s="11" t="s">
        <v>2077</v>
      </c>
    </row>
    <row r="1151" spans="1:3" x14ac:dyDescent="0.25">
      <c r="A1151" s="12" t="s">
        <v>3690</v>
      </c>
      <c r="B1151" s="11" t="s">
        <v>5</v>
      </c>
      <c r="C1151" s="11" t="s">
        <v>2077</v>
      </c>
    </row>
    <row r="1152" spans="1:3" x14ac:dyDescent="0.25">
      <c r="A1152" s="12" t="s">
        <v>67</v>
      </c>
      <c r="B1152" s="11" t="s">
        <v>5</v>
      </c>
      <c r="C1152" s="11" t="s">
        <v>2075</v>
      </c>
    </row>
    <row r="1153" spans="1:3" x14ac:dyDescent="0.25">
      <c r="A1153" s="12" t="s">
        <v>741</v>
      </c>
      <c r="B1153" s="11" t="s">
        <v>5</v>
      </c>
      <c r="C1153" s="11" t="s">
        <v>2075</v>
      </c>
    </row>
    <row r="1154" spans="1:3" x14ac:dyDescent="0.25">
      <c r="A1154" s="12" t="s">
        <v>742</v>
      </c>
      <c r="B1154" s="11" t="s">
        <v>5</v>
      </c>
      <c r="C1154" s="11" t="s">
        <v>2075</v>
      </c>
    </row>
    <row r="1155" spans="1:3" x14ac:dyDescent="0.25">
      <c r="A1155" s="12" t="s">
        <v>743</v>
      </c>
      <c r="B1155" s="11" t="s">
        <v>5</v>
      </c>
      <c r="C1155" s="11" t="s">
        <v>2075</v>
      </c>
    </row>
    <row r="1156" spans="1:3" x14ac:dyDescent="0.25">
      <c r="A1156" s="12" t="s">
        <v>2615</v>
      </c>
      <c r="B1156" s="11" t="s">
        <v>5</v>
      </c>
      <c r="C1156" s="11" t="s">
        <v>2075</v>
      </c>
    </row>
    <row r="1157" spans="1:3" x14ac:dyDescent="0.25">
      <c r="A1157" s="12" t="s">
        <v>68</v>
      </c>
      <c r="B1157" s="11" t="s">
        <v>5</v>
      </c>
      <c r="C1157" s="11" t="s">
        <v>2075</v>
      </c>
    </row>
    <row r="1158" spans="1:3" x14ac:dyDescent="0.25">
      <c r="A1158" s="12" t="s">
        <v>744</v>
      </c>
      <c r="B1158" s="11" t="s">
        <v>5</v>
      </c>
      <c r="C1158" s="11" t="s">
        <v>2075</v>
      </c>
    </row>
    <row r="1159" spans="1:3" x14ac:dyDescent="0.25">
      <c r="A1159" s="12" t="s">
        <v>745</v>
      </c>
      <c r="B1159" s="11" t="s">
        <v>5</v>
      </c>
      <c r="C1159" s="11" t="s">
        <v>2075</v>
      </c>
    </row>
    <row r="1160" spans="1:3" x14ac:dyDescent="0.25">
      <c r="A1160" s="12" t="s">
        <v>2616</v>
      </c>
      <c r="B1160" s="11" t="s">
        <v>5</v>
      </c>
      <c r="C1160" s="11" t="s">
        <v>2076</v>
      </c>
    </row>
    <row r="1161" spans="1:3" x14ac:dyDescent="0.25">
      <c r="A1161" s="12" t="s">
        <v>1217</v>
      </c>
      <c r="B1161" s="11" t="s">
        <v>5</v>
      </c>
      <c r="C1161" s="11" t="s">
        <v>2078</v>
      </c>
    </row>
    <row r="1162" spans="1:3" x14ac:dyDescent="0.25">
      <c r="A1162" s="12" t="s">
        <v>1218</v>
      </c>
      <c r="B1162" s="11" t="s">
        <v>5</v>
      </c>
      <c r="C1162" s="11" t="s">
        <v>2078</v>
      </c>
    </row>
    <row r="1163" spans="1:3" x14ac:dyDescent="0.25">
      <c r="A1163" s="12" t="s">
        <v>1219</v>
      </c>
      <c r="B1163" s="11" t="s">
        <v>5</v>
      </c>
      <c r="C1163" s="11" t="s">
        <v>2078</v>
      </c>
    </row>
    <row r="1164" spans="1:3" x14ac:dyDescent="0.25">
      <c r="A1164" s="12" t="s">
        <v>2617</v>
      </c>
      <c r="B1164" s="11" t="s">
        <v>5</v>
      </c>
      <c r="C1164" s="11" t="s">
        <v>2078</v>
      </c>
    </row>
    <row r="1165" spans="1:3" x14ac:dyDescent="0.25">
      <c r="A1165" s="12" t="s">
        <v>1186</v>
      </c>
      <c r="B1165" s="11" t="s">
        <v>5</v>
      </c>
      <c r="C1165" s="11" t="s">
        <v>2078</v>
      </c>
    </row>
    <row r="1166" spans="1:3" x14ac:dyDescent="0.25">
      <c r="A1166" s="12" t="s">
        <v>1500</v>
      </c>
      <c r="B1166" s="11" t="s">
        <v>5</v>
      </c>
      <c r="C1166" s="11" t="s">
        <v>2078</v>
      </c>
    </row>
    <row r="1167" spans="1:3" x14ac:dyDescent="0.25">
      <c r="A1167" s="12" t="s">
        <v>1187</v>
      </c>
      <c r="B1167" s="11" t="s">
        <v>5</v>
      </c>
      <c r="C1167" s="11" t="s">
        <v>2078</v>
      </c>
    </row>
    <row r="1168" spans="1:3" x14ac:dyDescent="0.25">
      <c r="A1168" s="12" t="s">
        <v>1180</v>
      </c>
      <c r="B1168" s="11" t="s">
        <v>5</v>
      </c>
      <c r="C1168" s="11" t="s">
        <v>2078</v>
      </c>
    </row>
    <row r="1169" spans="1:3" x14ac:dyDescent="0.25">
      <c r="A1169" s="12" t="s">
        <v>1181</v>
      </c>
      <c r="B1169" s="11" t="s">
        <v>5</v>
      </c>
      <c r="C1169" s="11" t="s">
        <v>2078</v>
      </c>
    </row>
    <row r="1170" spans="1:3" x14ac:dyDescent="0.25">
      <c r="A1170" s="12" t="s">
        <v>409</v>
      </c>
      <c r="B1170" s="11" t="s">
        <v>5</v>
      </c>
      <c r="C1170" s="11" t="s">
        <v>2075</v>
      </c>
    </row>
    <row r="1171" spans="1:3" x14ac:dyDescent="0.25">
      <c r="A1171" s="12" t="s">
        <v>69</v>
      </c>
      <c r="B1171" s="11" t="s">
        <v>5</v>
      </c>
      <c r="C1171" s="11" t="s">
        <v>2075</v>
      </c>
    </row>
    <row r="1172" spans="1:3" x14ac:dyDescent="0.25">
      <c r="A1172" s="12" t="s">
        <v>746</v>
      </c>
      <c r="B1172" s="11" t="s">
        <v>5</v>
      </c>
      <c r="C1172" s="11" t="s">
        <v>2075</v>
      </c>
    </row>
    <row r="1173" spans="1:3" x14ac:dyDescent="0.25">
      <c r="A1173" s="12" t="s">
        <v>2046</v>
      </c>
      <c r="B1173" s="11" t="s">
        <v>5</v>
      </c>
      <c r="C1173" s="11" t="s">
        <v>2077</v>
      </c>
    </row>
    <row r="1174" spans="1:3" x14ac:dyDescent="0.25">
      <c r="A1174" s="12" t="s">
        <v>2618</v>
      </c>
      <c r="B1174" s="11" t="s">
        <v>5</v>
      </c>
      <c r="C1174" s="11" t="s">
        <v>2075</v>
      </c>
    </row>
    <row r="1175" spans="1:3" x14ac:dyDescent="0.25">
      <c r="A1175" s="12" t="s">
        <v>2619</v>
      </c>
      <c r="B1175" s="11" t="s">
        <v>5</v>
      </c>
      <c r="C1175" s="11" t="s">
        <v>2075</v>
      </c>
    </row>
    <row r="1176" spans="1:3" x14ac:dyDescent="0.25">
      <c r="A1176" s="12" t="s">
        <v>2620</v>
      </c>
      <c r="B1176" s="11" t="s">
        <v>5</v>
      </c>
      <c r="C1176" s="11" t="s">
        <v>2075</v>
      </c>
    </row>
    <row r="1177" spans="1:3" x14ac:dyDescent="0.25">
      <c r="A1177" s="12" t="s">
        <v>747</v>
      </c>
      <c r="B1177" s="11" t="s">
        <v>5</v>
      </c>
      <c r="C1177" s="11" t="s">
        <v>2075</v>
      </c>
    </row>
    <row r="1178" spans="1:3" x14ac:dyDescent="0.25">
      <c r="A1178" s="12" t="s">
        <v>2621</v>
      </c>
      <c r="B1178" s="11" t="s">
        <v>5</v>
      </c>
      <c r="C1178" s="11" t="s">
        <v>2075</v>
      </c>
    </row>
    <row r="1179" spans="1:3" x14ac:dyDescent="0.25">
      <c r="A1179" s="12" t="s">
        <v>1166</v>
      </c>
      <c r="B1179" s="11" t="s">
        <v>5</v>
      </c>
      <c r="C1179" s="11" t="s">
        <v>2077</v>
      </c>
    </row>
    <row r="1180" spans="1:3" x14ac:dyDescent="0.25">
      <c r="A1180" s="12" t="s">
        <v>1167</v>
      </c>
      <c r="B1180" s="11" t="s">
        <v>5</v>
      </c>
      <c r="C1180" s="11" t="s">
        <v>2077</v>
      </c>
    </row>
    <row r="1181" spans="1:3" x14ac:dyDescent="0.25">
      <c r="A1181" s="12" t="s">
        <v>2622</v>
      </c>
      <c r="B1181" s="11" t="s">
        <v>5</v>
      </c>
      <c r="C1181" s="11" t="s">
        <v>2075</v>
      </c>
    </row>
    <row r="1182" spans="1:3" x14ac:dyDescent="0.25">
      <c r="A1182" s="12" t="s">
        <v>2623</v>
      </c>
      <c r="B1182" s="11" t="s">
        <v>5</v>
      </c>
      <c r="C1182" s="11" t="s">
        <v>2075</v>
      </c>
    </row>
    <row r="1183" spans="1:3" x14ac:dyDescent="0.25">
      <c r="A1183" s="12" t="s">
        <v>2624</v>
      </c>
      <c r="B1183" s="11" t="s">
        <v>5</v>
      </c>
      <c r="C1183" s="11" t="s">
        <v>2075</v>
      </c>
    </row>
    <row r="1184" spans="1:3" x14ac:dyDescent="0.25">
      <c r="A1184" s="12" t="s">
        <v>2625</v>
      </c>
      <c r="B1184" s="11" t="s">
        <v>5</v>
      </c>
      <c r="C1184" s="11" t="s">
        <v>2075</v>
      </c>
    </row>
    <row r="1185" spans="1:3" x14ac:dyDescent="0.25">
      <c r="A1185" s="12" t="s">
        <v>569</v>
      </c>
      <c r="B1185" s="11" t="s">
        <v>5</v>
      </c>
      <c r="C1185" s="11" t="s">
        <v>2075</v>
      </c>
    </row>
    <row r="1186" spans="1:3" x14ac:dyDescent="0.25">
      <c r="A1186" s="12" t="s">
        <v>2626</v>
      </c>
      <c r="B1186" s="11" t="s">
        <v>5</v>
      </c>
      <c r="C1186" s="11" t="s">
        <v>2075</v>
      </c>
    </row>
    <row r="1187" spans="1:3" x14ac:dyDescent="0.25">
      <c r="A1187" s="12" t="s">
        <v>1220</v>
      </c>
      <c r="B1187" s="11" t="s">
        <v>5</v>
      </c>
      <c r="C1187" s="11" t="s">
        <v>2075</v>
      </c>
    </row>
    <row r="1188" spans="1:3" x14ac:dyDescent="0.25">
      <c r="A1188" s="12" t="s">
        <v>2627</v>
      </c>
      <c r="B1188" s="11" t="s">
        <v>5</v>
      </c>
      <c r="C1188" s="11" t="s">
        <v>2078</v>
      </c>
    </row>
    <row r="1189" spans="1:3" x14ac:dyDescent="0.25">
      <c r="A1189" s="12" t="s">
        <v>2628</v>
      </c>
      <c r="B1189" s="11" t="s">
        <v>5</v>
      </c>
      <c r="C1189" s="11" t="s">
        <v>2078</v>
      </c>
    </row>
    <row r="1190" spans="1:3" x14ac:dyDescent="0.25">
      <c r="A1190" s="12" t="s">
        <v>3691</v>
      </c>
      <c r="B1190" s="11" t="s">
        <v>5</v>
      </c>
      <c r="C1190" s="11" t="s">
        <v>2078</v>
      </c>
    </row>
    <row r="1191" spans="1:3" x14ac:dyDescent="0.25">
      <c r="A1191" s="12" t="s">
        <v>2629</v>
      </c>
      <c r="B1191" s="11" t="s">
        <v>5</v>
      </c>
      <c r="C1191" s="11" t="s">
        <v>2078</v>
      </c>
    </row>
    <row r="1192" spans="1:3" x14ac:dyDescent="0.25">
      <c r="A1192" s="12" t="s">
        <v>2630</v>
      </c>
      <c r="B1192" s="11" t="s">
        <v>5</v>
      </c>
      <c r="C1192" s="11" t="s">
        <v>2076</v>
      </c>
    </row>
    <row r="1193" spans="1:3" x14ac:dyDescent="0.25">
      <c r="A1193" s="12" t="s">
        <v>2631</v>
      </c>
      <c r="B1193" s="11" t="s">
        <v>5</v>
      </c>
      <c r="C1193" s="11" t="s">
        <v>2075</v>
      </c>
    </row>
    <row r="1194" spans="1:3" x14ac:dyDescent="0.25">
      <c r="A1194" s="12" t="s">
        <v>461</v>
      </c>
      <c r="B1194" s="11" t="s">
        <v>5</v>
      </c>
      <c r="C1194" s="11" t="s">
        <v>2075</v>
      </c>
    </row>
    <row r="1195" spans="1:3" x14ac:dyDescent="0.25">
      <c r="A1195" s="12" t="s">
        <v>462</v>
      </c>
      <c r="B1195" s="11" t="s">
        <v>5</v>
      </c>
      <c r="C1195" s="11" t="s">
        <v>2075</v>
      </c>
    </row>
    <row r="1196" spans="1:3" x14ac:dyDescent="0.25">
      <c r="A1196" s="12" t="s">
        <v>570</v>
      </c>
      <c r="B1196" s="11" t="s">
        <v>5</v>
      </c>
      <c r="C1196" s="11" t="s">
        <v>2076</v>
      </c>
    </row>
    <row r="1197" spans="1:3" x14ac:dyDescent="0.25">
      <c r="A1197" s="12" t="s">
        <v>2632</v>
      </c>
      <c r="B1197" s="11" t="s">
        <v>5</v>
      </c>
      <c r="C1197" s="11" t="s">
        <v>2075</v>
      </c>
    </row>
    <row r="1198" spans="1:3" x14ac:dyDescent="0.25">
      <c r="A1198" s="12" t="s">
        <v>380</v>
      </c>
      <c r="B1198" s="11" t="s">
        <v>5</v>
      </c>
      <c r="C1198" s="11" t="s">
        <v>2075</v>
      </c>
    </row>
    <row r="1199" spans="1:3" x14ac:dyDescent="0.25">
      <c r="A1199" s="12" t="s">
        <v>381</v>
      </c>
      <c r="B1199" s="11" t="s">
        <v>5</v>
      </c>
      <c r="C1199" s="11" t="s">
        <v>2075</v>
      </c>
    </row>
    <row r="1200" spans="1:3" x14ac:dyDescent="0.25">
      <c r="A1200" s="12" t="s">
        <v>496</v>
      </c>
      <c r="B1200" s="11" t="s">
        <v>5</v>
      </c>
      <c r="C1200" s="11" t="s">
        <v>2075</v>
      </c>
    </row>
    <row r="1201" spans="1:3" x14ac:dyDescent="0.25">
      <c r="A1201" s="12" t="s">
        <v>2633</v>
      </c>
      <c r="B1201" s="11" t="s">
        <v>5</v>
      </c>
      <c r="C1201" s="11" t="s">
        <v>2075</v>
      </c>
    </row>
    <row r="1202" spans="1:3" x14ac:dyDescent="0.25">
      <c r="A1202" s="12" t="s">
        <v>382</v>
      </c>
      <c r="B1202" s="11" t="s">
        <v>5</v>
      </c>
      <c r="C1202" s="11" t="s">
        <v>2075</v>
      </c>
    </row>
    <row r="1203" spans="1:3" x14ac:dyDescent="0.25">
      <c r="A1203" s="12" t="s">
        <v>1221</v>
      </c>
      <c r="B1203" s="11" t="s">
        <v>5</v>
      </c>
      <c r="C1203" s="11" t="s">
        <v>2078</v>
      </c>
    </row>
    <row r="1204" spans="1:3" x14ac:dyDescent="0.25">
      <c r="A1204" s="12" t="s">
        <v>2033</v>
      </c>
      <c r="B1204" s="11" t="s">
        <v>5</v>
      </c>
      <c r="C1204" s="11" t="s">
        <v>2077</v>
      </c>
    </row>
    <row r="1205" spans="1:3" x14ac:dyDescent="0.25">
      <c r="A1205" s="12" t="s">
        <v>2634</v>
      </c>
      <c r="B1205" s="11" t="s">
        <v>5</v>
      </c>
      <c r="C1205" s="11" t="s">
        <v>2075</v>
      </c>
    </row>
    <row r="1206" spans="1:3" x14ac:dyDescent="0.25">
      <c r="A1206" s="12" t="s">
        <v>1080</v>
      </c>
      <c r="B1206" s="11" t="s">
        <v>5</v>
      </c>
      <c r="C1206" s="11" t="s">
        <v>2075</v>
      </c>
    </row>
    <row r="1207" spans="1:3" x14ac:dyDescent="0.25">
      <c r="A1207" s="12" t="s">
        <v>3692</v>
      </c>
      <c r="B1207" s="11" t="s">
        <v>5</v>
      </c>
      <c r="C1207" s="11" t="s">
        <v>2075</v>
      </c>
    </row>
    <row r="1208" spans="1:3" x14ac:dyDescent="0.25">
      <c r="A1208" s="12" t="s">
        <v>1197</v>
      </c>
      <c r="B1208" s="11" t="s">
        <v>5</v>
      </c>
      <c r="C1208" s="11" t="s">
        <v>2078</v>
      </c>
    </row>
    <row r="1209" spans="1:3" x14ac:dyDescent="0.25">
      <c r="A1209" s="12" t="s">
        <v>2635</v>
      </c>
      <c r="B1209" s="11" t="s">
        <v>5</v>
      </c>
      <c r="C1209" s="11" t="s">
        <v>2076</v>
      </c>
    </row>
    <row r="1210" spans="1:3" x14ac:dyDescent="0.25">
      <c r="A1210" s="12" t="s">
        <v>2636</v>
      </c>
      <c r="B1210" s="11" t="s">
        <v>5</v>
      </c>
      <c r="C1210" s="11" t="s">
        <v>2076</v>
      </c>
    </row>
    <row r="1211" spans="1:3" x14ac:dyDescent="0.25">
      <c r="A1211" s="12" t="s">
        <v>2637</v>
      </c>
      <c r="B1211" s="11" t="s">
        <v>5</v>
      </c>
      <c r="C1211" s="11" t="s">
        <v>2076</v>
      </c>
    </row>
    <row r="1212" spans="1:3" x14ac:dyDescent="0.25">
      <c r="A1212" s="12" t="s">
        <v>1198</v>
      </c>
      <c r="B1212" s="11" t="s">
        <v>5</v>
      </c>
      <c r="C1212" s="11" t="s">
        <v>2078</v>
      </c>
    </row>
    <row r="1213" spans="1:3" x14ac:dyDescent="0.25">
      <c r="A1213" s="12" t="s">
        <v>1168</v>
      </c>
      <c r="B1213" s="11" t="s">
        <v>5</v>
      </c>
      <c r="C1213" s="11" t="s">
        <v>2075</v>
      </c>
    </row>
    <row r="1214" spans="1:3" x14ac:dyDescent="0.25">
      <c r="A1214" s="12" t="s">
        <v>1191</v>
      </c>
      <c r="B1214" s="11" t="s">
        <v>5</v>
      </c>
      <c r="C1214" s="11" t="s">
        <v>2075</v>
      </c>
    </row>
    <row r="1215" spans="1:3" x14ac:dyDescent="0.25">
      <c r="A1215" s="12" t="s">
        <v>1222</v>
      </c>
      <c r="B1215" s="11" t="s">
        <v>5</v>
      </c>
      <c r="C1215" s="11" t="s">
        <v>2075</v>
      </c>
    </row>
    <row r="1216" spans="1:3" x14ac:dyDescent="0.25">
      <c r="A1216" s="12" t="s">
        <v>571</v>
      </c>
      <c r="B1216" s="11" t="s">
        <v>5</v>
      </c>
      <c r="C1216" s="11" t="s">
        <v>2076</v>
      </c>
    </row>
    <row r="1217" spans="1:3" x14ac:dyDescent="0.25">
      <c r="A1217" s="12" t="s">
        <v>572</v>
      </c>
      <c r="B1217" s="11" t="s">
        <v>5</v>
      </c>
      <c r="C1217" s="11" t="s">
        <v>2076</v>
      </c>
    </row>
    <row r="1218" spans="1:3" x14ac:dyDescent="0.25">
      <c r="A1218" s="12" t="s">
        <v>1985</v>
      </c>
      <c r="B1218" s="11" t="s">
        <v>5</v>
      </c>
      <c r="C1218" s="11" t="s">
        <v>2075</v>
      </c>
    </row>
    <row r="1219" spans="1:3" x14ac:dyDescent="0.25">
      <c r="A1219" s="12" t="s">
        <v>2638</v>
      </c>
      <c r="B1219" s="11" t="s">
        <v>5</v>
      </c>
      <c r="C1219" s="11" t="s">
        <v>2075</v>
      </c>
    </row>
    <row r="1220" spans="1:3" x14ac:dyDescent="0.25">
      <c r="A1220" s="12" t="s">
        <v>2639</v>
      </c>
      <c r="B1220" s="11" t="s">
        <v>5</v>
      </c>
      <c r="C1220" s="11" t="s">
        <v>2075</v>
      </c>
    </row>
    <row r="1221" spans="1:3" x14ac:dyDescent="0.25">
      <c r="A1221" s="12" t="s">
        <v>2640</v>
      </c>
      <c r="B1221" s="11" t="s">
        <v>5</v>
      </c>
      <c r="C1221" s="11" t="s">
        <v>2075</v>
      </c>
    </row>
    <row r="1222" spans="1:3" x14ac:dyDescent="0.25">
      <c r="A1222" s="12" t="s">
        <v>873</v>
      </c>
      <c r="B1222" s="11" t="s">
        <v>5</v>
      </c>
      <c r="C1222" s="11" t="s">
        <v>2078</v>
      </c>
    </row>
    <row r="1223" spans="1:3" x14ac:dyDescent="0.25">
      <c r="A1223" s="12" t="s">
        <v>860</v>
      </c>
      <c r="B1223" s="11" t="s">
        <v>5</v>
      </c>
      <c r="C1223" s="11" t="s">
        <v>2076</v>
      </c>
    </row>
    <row r="1224" spans="1:3" x14ac:dyDescent="0.25">
      <c r="A1224" s="12" t="s">
        <v>3612</v>
      </c>
      <c r="B1224" s="11" t="s">
        <v>5</v>
      </c>
      <c r="C1224" s="11" t="s">
        <v>2078</v>
      </c>
    </row>
    <row r="1225" spans="1:3" x14ac:dyDescent="0.25">
      <c r="A1225" s="12" t="s">
        <v>864</v>
      </c>
      <c r="B1225" s="11" t="s">
        <v>5</v>
      </c>
      <c r="C1225" s="11" t="s">
        <v>2078</v>
      </c>
    </row>
    <row r="1226" spans="1:3" x14ac:dyDescent="0.25">
      <c r="A1226" s="12" t="s">
        <v>2641</v>
      </c>
      <c r="B1226" s="11" t="s">
        <v>5</v>
      </c>
      <c r="C1226" s="11" t="s">
        <v>2078</v>
      </c>
    </row>
    <row r="1227" spans="1:3" x14ac:dyDescent="0.25">
      <c r="A1227" s="12" t="s">
        <v>2642</v>
      </c>
      <c r="B1227" s="11" t="s">
        <v>5</v>
      </c>
      <c r="C1227" s="11" t="s">
        <v>2078</v>
      </c>
    </row>
    <row r="1228" spans="1:3" x14ac:dyDescent="0.25">
      <c r="A1228" s="12" t="s">
        <v>2643</v>
      </c>
      <c r="B1228" s="11" t="s">
        <v>5</v>
      </c>
      <c r="C1228" s="11" t="s">
        <v>2078</v>
      </c>
    </row>
    <row r="1229" spans="1:3" x14ac:dyDescent="0.25">
      <c r="A1229" s="12" t="s">
        <v>2644</v>
      </c>
      <c r="B1229" s="11" t="s">
        <v>5</v>
      </c>
      <c r="C1229" s="11" t="s">
        <v>2078</v>
      </c>
    </row>
    <row r="1230" spans="1:3" x14ac:dyDescent="0.25">
      <c r="A1230" s="12" t="s">
        <v>869</v>
      </c>
      <c r="B1230" s="11" t="s">
        <v>5</v>
      </c>
      <c r="C1230" s="11" t="s">
        <v>2075</v>
      </c>
    </row>
    <row r="1231" spans="1:3" x14ac:dyDescent="0.25">
      <c r="A1231" s="12" t="s">
        <v>2645</v>
      </c>
      <c r="B1231" s="11" t="s">
        <v>5</v>
      </c>
      <c r="C1231" s="11" t="s">
        <v>2075</v>
      </c>
    </row>
    <row r="1232" spans="1:3" x14ac:dyDescent="0.25">
      <c r="A1232" s="12" t="s">
        <v>2646</v>
      </c>
      <c r="B1232" s="11" t="s">
        <v>5</v>
      </c>
      <c r="C1232" s="11" t="s">
        <v>2078</v>
      </c>
    </row>
    <row r="1233" spans="1:3" x14ac:dyDescent="0.25">
      <c r="A1233" s="12" t="s">
        <v>2647</v>
      </c>
      <c r="B1233" s="11" t="s">
        <v>5</v>
      </c>
      <c r="C1233" s="11" t="s">
        <v>2078</v>
      </c>
    </row>
    <row r="1234" spans="1:3" x14ac:dyDescent="0.25">
      <c r="A1234" s="12" t="s">
        <v>2648</v>
      </c>
      <c r="B1234" s="11" t="s">
        <v>5</v>
      </c>
      <c r="C1234" s="11" t="s">
        <v>2078</v>
      </c>
    </row>
    <row r="1235" spans="1:3" x14ac:dyDescent="0.25">
      <c r="A1235" s="12" t="s">
        <v>2649</v>
      </c>
      <c r="B1235" s="11" t="s">
        <v>5</v>
      </c>
      <c r="C1235" s="11" t="s">
        <v>2078</v>
      </c>
    </row>
    <row r="1236" spans="1:3" x14ac:dyDescent="0.25">
      <c r="A1236" s="12" t="s">
        <v>2650</v>
      </c>
      <c r="B1236" s="11" t="s">
        <v>5</v>
      </c>
      <c r="C1236" s="11" t="s">
        <v>2078</v>
      </c>
    </row>
    <row r="1237" spans="1:3" x14ac:dyDescent="0.25">
      <c r="A1237" s="12" t="s">
        <v>865</v>
      </c>
      <c r="B1237" s="11" t="s">
        <v>5</v>
      </c>
      <c r="C1237" s="11" t="s">
        <v>2078</v>
      </c>
    </row>
    <row r="1238" spans="1:3" x14ac:dyDescent="0.25">
      <c r="A1238" s="12" t="s">
        <v>3613</v>
      </c>
      <c r="B1238" s="11" t="s">
        <v>5</v>
      </c>
      <c r="C1238" s="11" t="s">
        <v>2078</v>
      </c>
    </row>
    <row r="1239" spans="1:3" x14ac:dyDescent="0.25">
      <c r="A1239" s="12" t="s">
        <v>2651</v>
      </c>
      <c r="B1239" s="11" t="s">
        <v>5</v>
      </c>
      <c r="C1239" s="11" t="s">
        <v>2076</v>
      </c>
    </row>
    <row r="1240" spans="1:3" x14ac:dyDescent="0.25">
      <c r="A1240" s="12" t="s">
        <v>2652</v>
      </c>
      <c r="B1240" s="11" t="s">
        <v>5</v>
      </c>
      <c r="C1240" s="11" t="s">
        <v>2076</v>
      </c>
    </row>
    <row r="1241" spans="1:3" x14ac:dyDescent="0.25">
      <c r="A1241" s="12" t="s">
        <v>2653</v>
      </c>
      <c r="B1241" s="11" t="s">
        <v>5</v>
      </c>
      <c r="C1241" s="11" t="s">
        <v>2076</v>
      </c>
    </row>
    <row r="1242" spans="1:3" x14ac:dyDescent="0.25">
      <c r="A1242" s="12" t="s">
        <v>2654</v>
      </c>
      <c r="B1242" s="11" t="s">
        <v>5</v>
      </c>
      <c r="C1242" s="11" t="s">
        <v>2076</v>
      </c>
    </row>
    <row r="1243" spans="1:3" x14ac:dyDescent="0.25">
      <c r="A1243" s="12" t="s">
        <v>2655</v>
      </c>
      <c r="B1243" s="11" t="s">
        <v>5</v>
      </c>
      <c r="C1243" s="11" t="s">
        <v>2076</v>
      </c>
    </row>
    <row r="1244" spans="1:3" x14ac:dyDescent="0.25">
      <c r="A1244" s="12" t="s">
        <v>2656</v>
      </c>
      <c r="B1244" s="11" t="s">
        <v>5</v>
      </c>
      <c r="C1244" s="11" t="s">
        <v>2076</v>
      </c>
    </row>
    <row r="1245" spans="1:3" x14ac:dyDescent="0.25">
      <c r="A1245" s="12" t="s">
        <v>410</v>
      </c>
      <c r="B1245" s="11" t="s">
        <v>5</v>
      </c>
      <c r="C1245" s="11" t="s">
        <v>2075</v>
      </c>
    </row>
    <row r="1246" spans="1:3" x14ac:dyDescent="0.25">
      <c r="A1246" s="12" t="s">
        <v>870</v>
      </c>
      <c r="B1246" s="11" t="s">
        <v>5</v>
      </c>
      <c r="C1246" s="11" t="s">
        <v>2076</v>
      </c>
    </row>
    <row r="1247" spans="1:3" x14ac:dyDescent="0.25">
      <c r="A1247" s="12" t="s">
        <v>2034</v>
      </c>
      <c r="B1247" s="11" t="s">
        <v>5</v>
      </c>
      <c r="C1247" s="11" t="s">
        <v>2078</v>
      </c>
    </row>
    <row r="1248" spans="1:3" x14ac:dyDescent="0.25">
      <c r="A1248" s="12" t="s">
        <v>2657</v>
      </c>
      <c r="B1248" s="11" t="s">
        <v>5</v>
      </c>
      <c r="C1248" s="11" t="s">
        <v>2076</v>
      </c>
    </row>
    <row r="1249" spans="1:3" x14ac:dyDescent="0.25">
      <c r="A1249" s="12" t="s">
        <v>2658</v>
      </c>
      <c r="B1249" s="11" t="s">
        <v>5</v>
      </c>
      <c r="C1249" s="11" t="s">
        <v>2076</v>
      </c>
    </row>
    <row r="1250" spans="1:3" x14ac:dyDescent="0.25">
      <c r="A1250" s="12" t="s">
        <v>2659</v>
      </c>
      <c r="B1250" s="11" t="s">
        <v>5</v>
      </c>
      <c r="C1250" s="11" t="s">
        <v>2076</v>
      </c>
    </row>
    <row r="1251" spans="1:3" x14ac:dyDescent="0.25">
      <c r="A1251" s="12" t="s">
        <v>2660</v>
      </c>
      <c r="B1251" s="11" t="s">
        <v>5</v>
      </c>
      <c r="C1251" s="11" t="s">
        <v>2076</v>
      </c>
    </row>
    <row r="1252" spans="1:3" x14ac:dyDescent="0.25">
      <c r="A1252" s="12" t="s">
        <v>2661</v>
      </c>
      <c r="B1252" s="11" t="s">
        <v>5</v>
      </c>
      <c r="C1252" s="11" t="s">
        <v>2076</v>
      </c>
    </row>
    <row r="1253" spans="1:3" x14ac:dyDescent="0.25">
      <c r="A1253" s="12" t="s">
        <v>2662</v>
      </c>
      <c r="B1253" s="11" t="s">
        <v>5</v>
      </c>
      <c r="C1253" s="11" t="s">
        <v>2076</v>
      </c>
    </row>
    <row r="1254" spans="1:3" x14ac:dyDescent="0.25">
      <c r="A1254" s="12" t="s">
        <v>2663</v>
      </c>
      <c r="B1254" s="11" t="s">
        <v>5</v>
      </c>
      <c r="C1254" s="11" t="s">
        <v>2076</v>
      </c>
    </row>
    <row r="1255" spans="1:3" x14ac:dyDescent="0.25">
      <c r="A1255" s="12" t="s">
        <v>2664</v>
      </c>
      <c r="B1255" s="11" t="s">
        <v>5</v>
      </c>
      <c r="C1255" s="11" t="s">
        <v>2076</v>
      </c>
    </row>
    <row r="1256" spans="1:3" x14ac:dyDescent="0.25">
      <c r="A1256" s="12" t="s">
        <v>2665</v>
      </c>
      <c r="B1256" s="11" t="s">
        <v>5</v>
      </c>
      <c r="C1256" s="11" t="s">
        <v>2076</v>
      </c>
    </row>
    <row r="1257" spans="1:3" x14ac:dyDescent="0.25">
      <c r="A1257" s="12" t="s">
        <v>2666</v>
      </c>
      <c r="B1257" s="11" t="s">
        <v>5</v>
      </c>
      <c r="C1257" s="11" t="s">
        <v>2076</v>
      </c>
    </row>
    <row r="1258" spans="1:3" x14ac:dyDescent="0.25">
      <c r="A1258" s="12" t="s">
        <v>1084</v>
      </c>
      <c r="B1258" s="11" t="s">
        <v>5</v>
      </c>
      <c r="C1258" s="11" t="s">
        <v>2076</v>
      </c>
    </row>
    <row r="1259" spans="1:3" x14ac:dyDescent="0.25">
      <c r="A1259" s="12" t="s">
        <v>795</v>
      </c>
      <c r="B1259" s="11" t="s">
        <v>5</v>
      </c>
      <c r="C1259" s="11" t="s">
        <v>2076</v>
      </c>
    </row>
    <row r="1260" spans="1:3" x14ac:dyDescent="0.25">
      <c r="A1260" s="12" t="s">
        <v>573</v>
      </c>
      <c r="B1260" s="11" t="s">
        <v>5</v>
      </c>
      <c r="C1260" s="11" t="s">
        <v>2076</v>
      </c>
    </row>
    <row r="1261" spans="1:3" x14ac:dyDescent="0.25">
      <c r="A1261" s="12" t="s">
        <v>2667</v>
      </c>
      <c r="B1261" s="11" t="s">
        <v>5</v>
      </c>
      <c r="C1261" s="11" t="s">
        <v>2076</v>
      </c>
    </row>
    <row r="1262" spans="1:3" x14ac:dyDescent="0.25">
      <c r="A1262" s="12" t="s">
        <v>2668</v>
      </c>
      <c r="B1262" s="11" t="s">
        <v>5</v>
      </c>
      <c r="C1262" s="11" t="s">
        <v>2076</v>
      </c>
    </row>
    <row r="1263" spans="1:3" x14ac:dyDescent="0.25">
      <c r="A1263" s="12" t="s">
        <v>2669</v>
      </c>
      <c r="B1263" s="11" t="s">
        <v>5</v>
      </c>
      <c r="C1263" s="11" t="s">
        <v>2076</v>
      </c>
    </row>
    <row r="1264" spans="1:3" x14ac:dyDescent="0.25">
      <c r="A1264" s="12" t="s">
        <v>2670</v>
      </c>
      <c r="B1264" s="11" t="s">
        <v>5</v>
      </c>
      <c r="C1264" s="11" t="s">
        <v>2076</v>
      </c>
    </row>
    <row r="1265" spans="1:3" x14ac:dyDescent="0.25">
      <c r="A1265" s="12" t="s">
        <v>2671</v>
      </c>
      <c r="B1265" s="11" t="s">
        <v>5</v>
      </c>
      <c r="C1265" s="11" t="s">
        <v>2076</v>
      </c>
    </row>
    <row r="1266" spans="1:3" x14ac:dyDescent="0.25">
      <c r="A1266" s="12" t="s">
        <v>2672</v>
      </c>
      <c r="B1266" s="11" t="s">
        <v>5</v>
      </c>
      <c r="C1266" s="11" t="s">
        <v>2076</v>
      </c>
    </row>
    <row r="1267" spans="1:3" x14ac:dyDescent="0.25">
      <c r="A1267" s="12" t="s">
        <v>2673</v>
      </c>
      <c r="B1267" s="11" t="s">
        <v>5</v>
      </c>
      <c r="C1267" s="11" t="s">
        <v>2076</v>
      </c>
    </row>
    <row r="1268" spans="1:3" x14ac:dyDescent="0.25">
      <c r="A1268" s="12" t="s">
        <v>861</v>
      </c>
      <c r="B1268" s="11" t="s">
        <v>5</v>
      </c>
      <c r="C1268" s="11" t="s">
        <v>2078</v>
      </c>
    </row>
    <row r="1269" spans="1:3" x14ac:dyDescent="0.25">
      <c r="A1269" s="12" t="s">
        <v>862</v>
      </c>
      <c r="B1269" s="11" t="s">
        <v>5</v>
      </c>
      <c r="C1269" s="11" t="s">
        <v>2078</v>
      </c>
    </row>
    <row r="1270" spans="1:3" x14ac:dyDescent="0.25">
      <c r="A1270" s="12" t="s">
        <v>2674</v>
      </c>
      <c r="B1270" s="11" t="s">
        <v>5</v>
      </c>
      <c r="C1270" s="11" t="s">
        <v>2076</v>
      </c>
    </row>
    <row r="1271" spans="1:3" x14ac:dyDescent="0.25">
      <c r="A1271" s="12" t="s">
        <v>574</v>
      </c>
      <c r="B1271" s="11" t="s">
        <v>5</v>
      </c>
      <c r="C1271" s="11" t="s">
        <v>2076</v>
      </c>
    </row>
    <row r="1272" spans="1:3" x14ac:dyDescent="0.25">
      <c r="A1272" s="12" t="s">
        <v>575</v>
      </c>
      <c r="B1272" s="11" t="s">
        <v>5</v>
      </c>
      <c r="C1272" s="11" t="s">
        <v>2076</v>
      </c>
    </row>
    <row r="1273" spans="1:3" x14ac:dyDescent="0.25">
      <c r="A1273" s="12" t="s">
        <v>576</v>
      </c>
      <c r="B1273" s="11" t="s">
        <v>5</v>
      </c>
      <c r="C1273" s="11" t="s">
        <v>2076</v>
      </c>
    </row>
    <row r="1274" spans="1:3" x14ac:dyDescent="0.25">
      <c r="A1274" s="12" t="s">
        <v>577</v>
      </c>
      <c r="B1274" s="11" t="s">
        <v>5</v>
      </c>
      <c r="C1274" s="11" t="s">
        <v>2076</v>
      </c>
    </row>
    <row r="1275" spans="1:3" x14ac:dyDescent="0.25">
      <c r="A1275" s="12" t="s">
        <v>651</v>
      </c>
      <c r="B1275" s="11" t="s">
        <v>5</v>
      </c>
      <c r="C1275" s="11" t="s">
        <v>2076</v>
      </c>
    </row>
    <row r="1276" spans="1:3" x14ac:dyDescent="0.25">
      <c r="A1276" s="12" t="s">
        <v>578</v>
      </c>
      <c r="B1276" s="11" t="s">
        <v>5</v>
      </c>
      <c r="C1276" s="11" t="s">
        <v>2076</v>
      </c>
    </row>
    <row r="1277" spans="1:3" x14ac:dyDescent="0.25">
      <c r="A1277" s="12" t="s">
        <v>796</v>
      </c>
      <c r="B1277" s="11" t="s">
        <v>5</v>
      </c>
      <c r="C1277" s="11" t="s">
        <v>2076</v>
      </c>
    </row>
    <row r="1278" spans="1:3" x14ac:dyDescent="0.25">
      <c r="A1278" s="12" t="s">
        <v>797</v>
      </c>
      <c r="B1278" s="11" t="s">
        <v>5</v>
      </c>
      <c r="C1278" s="11" t="s">
        <v>2076</v>
      </c>
    </row>
    <row r="1279" spans="1:3" x14ac:dyDescent="0.25">
      <c r="A1279" s="12" t="s">
        <v>579</v>
      </c>
      <c r="B1279" s="11" t="s">
        <v>5</v>
      </c>
      <c r="C1279" s="11" t="s">
        <v>2076</v>
      </c>
    </row>
    <row r="1280" spans="1:3" x14ac:dyDescent="0.25">
      <c r="A1280" s="12" t="s">
        <v>798</v>
      </c>
      <c r="B1280" s="11" t="s">
        <v>5</v>
      </c>
      <c r="C1280" s="11" t="s">
        <v>2076</v>
      </c>
    </row>
    <row r="1281" spans="1:3" x14ac:dyDescent="0.25">
      <c r="A1281" s="12" t="s">
        <v>834</v>
      </c>
      <c r="B1281" s="11" t="s">
        <v>5</v>
      </c>
      <c r="C1281" s="11" t="s">
        <v>2076</v>
      </c>
    </row>
    <row r="1282" spans="1:3" x14ac:dyDescent="0.25">
      <c r="A1282" s="12" t="s">
        <v>2675</v>
      </c>
      <c r="B1282" s="11" t="s">
        <v>5</v>
      </c>
      <c r="C1282" s="11" t="s">
        <v>2078</v>
      </c>
    </row>
    <row r="1283" spans="1:3" x14ac:dyDescent="0.25">
      <c r="A1283" s="12" t="s">
        <v>1437</v>
      </c>
      <c r="B1283" s="11" t="s">
        <v>5</v>
      </c>
      <c r="C1283" s="11" t="s">
        <v>2078</v>
      </c>
    </row>
    <row r="1284" spans="1:3" x14ac:dyDescent="0.25">
      <c r="A1284" s="12" t="s">
        <v>2676</v>
      </c>
      <c r="B1284" s="11" t="s">
        <v>5</v>
      </c>
      <c r="C1284" s="11" t="s">
        <v>2078</v>
      </c>
    </row>
    <row r="1285" spans="1:3" x14ac:dyDescent="0.25">
      <c r="A1285" s="12" t="s">
        <v>2677</v>
      </c>
      <c r="B1285" s="11" t="s">
        <v>5</v>
      </c>
      <c r="C1285" s="11" t="s">
        <v>2078</v>
      </c>
    </row>
    <row r="1286" spans="1:3" x14ac:dyDescent="0.25">
      <c r="A1286" s="12" t="s">
        <v>1116</v>
      </c>
      <c r="B1286" s="11" t="s">
        <v>5</v>
      </c>
      <c r="C1286" s="11" t="s">
        <v>2078</v>
      </c>
    </row>
    <row r="1287" spans="1:3" x14ac:dyDescent="0.25">
      <c r="A1287" s="12" t="s">
        <v>876</v>
      </c>
      <c r="B1287" s="11" t="s">
        <v>5</v>
      </c>
      <c r="C1287" s="11" t="s">
        <v>2076</v>
      </c>
    </row>
    <row r="1288" spans="1:3" x14ac:dyDescent="0.25">
      <c r="A1288" s="12" t="s">
        <v>799</v>
      </c>
      <c r="B1288" s="11" t="s">
        <v>5</v>
      </c>
      <c r="C1288" s="11" t="s">
        <v>2076</v>
      </c>
    </row>
    <row r="1289" spans="1:3" x14ac:dyDescent="0.25">
      <c r="A1289" s="12" t="s">
        <v>800</v>
      </c>
      <c r="B1289" s="11" t="s">
        <v>5</v>
      </c>
      <c r="C1289" s="11" t="s">
        <v>2076</v>
      </c>
    </row>
    <row r="1290" spans="1:3" x14ac:dyDescent="0.25">
      <c r="A1290" s="12" t="s">
        <v>801</v>
      </c>
      <c r="B1290" s="11" t="s">
        <v>5</v>
      </c>
      <c r="C1290" s="11" t="s">
        <v>2076</v>
      </c>
    </row>
    <row r="1291" spans="1:3" x14ac:dyDescent="0.25">
      <c r="A1291" s="12" t="s">
        <v>802</v>
      </c>
      <c r="B1291" s="11" t="s">
        <v>5</v>
      </c>
      <c r="C1291" s="11" t="s">
        <v>2076</v>
      </c>
    </row>
    <row r="1292" spans="1:3" x14ac:dyDescent="0.25">
      <c r="A1292" s="12" t="s">
        <v>525</v>
      </c>
      <c r="B1292" s="11" t="s">
        <v>5</v>
      </c>
      <c r="C1292" s="11" t="s">
        <v>2075</v>
      </c>
    </row>
    <row r="1293" spans="1:3" x14ac:dyDescent="0.25">
      <c r="A1293" s="12" t="s">
        <v>580</v>
      </c>
      <c r="B1293" s="11" t="s">
        <v>5</v>
      </c>
      <c r="C1293" s="11" t="s">
        <v>2076</v>
      </c>
    </row>
    <row r="1294" spans="1:3" x14ac:dyDescent="0.25">
      <c r="A1294" s="12" t="s">
        <v>871</v>
      </c>
      <c r="B1294" s="11" t="s">
        <v>5</v>
      </c>
      <c r="C1294" s="11" t="s">
        <v>2078</v>
      </c>
    </row>
    <row r="1295" spans="1:3" x14ac:dyDescent="0.25">
      <c r="A1295" s="12" t="s">
        <v>1440</v>
      </c>
      <c r="B1295" s="11" t="s">
        <v>5</v>
      </c>
      <c r="C1295" s="11" t="s">
        <v>2078</v>
      </c>
    </row>
    <row r="1296" spans="1:3" x14ac:dyDescent="0.25">
      <c r="A1296" s="12" t="s">
        <v>1115</v>
      </c>
      <c r="B1296" s="11" t="s">
        <v>5</v>
      </c>
      <c r="C1296" s="11" t="s">
        <v>2078</v>
      </c>
    </row>
    <row r="1297" spans="1:3" x14ac:dyDescent="0.25">
      <c r="A1297" s="12" t="s">
        <v>2678</v>
      </c>
      <c r="B1297" s="11" t="s">
        <v>5</v>
      </c>
      <c r="C1297" s="11" t="s">
        <v>2076</v>
      </c>
    </row>
    <row r="1298" spans="1:3" x14ac:dyDescent="0.25">
      <c r="A1298" s="12" t="s">
        <v>2679</v>
      </c>
      <c r="B1298" s="11" t="s">
        <v>5</v>
      </c>
      <c r="C1298" s="11" t="s">
        <v>2076</v>
      </c>
    </row>
    <row r="1299" spans="1:3" x14ac:dyDescent="0.25">
      <c r="A1299" s="12" t="s">
        <v>2680</v>
      </c>
      <c r="B1299" s="11" t="s">
        <v>5</v>
      </c>
      <c r="C1299" s="11" t="s">
        <v>2075</v>
      </c>
    </row>
    <row r="1300" spans="1:3" x14ac:dyDescent="0.25">
      <c r="A1300" s="12" t="s">
        <v>803</v>
      </c>
      <c r="B1300" s="11" t="s">
        <v>5</v>
      </c>
      <c r="C1300" s="11" t="s">
        <v>2075</v>
      </c>
    </row>
    <row r="1301" spans="1:3" x14ac:dyDescent="0.25">
      <c r="A1301" s="12" t="s">
        <v>2681</v>
      </c>
      <c r="B1301" s="11" t="s">
        <v>5</v>
      </c>
      <c r="C1301" s="11" t="s">
        <v>2075</v>
      </c>
    </row>
    <row r="1302" spans="1:3" x14ac:dyDescent="0.25">
      <c r="A1302" s="12" t="s">
        <v>70</v>
      </c>
      <c r="B1302" s="11" t="s">
        <v>5</v>
      </c>
      <c r="C1302" s="11" t="s">
        <v>2075</v>
      </c>
    </row>
    <row r="1303" spans="1:3" x14ac:dyDescent="0.25">
      <c r="A1303" s="12" t="s">
        <v>2682</v>
      </c>
      <c r="B1303" s="11" t="s">
        <v>5</v>
      </c>
      <c r="C1303" s="11" t="s">
        <v>2075</v>
      </c>
    </row>
    <row r="1304" spans="1:3" x14ac:dyDescent="0.25">
      <c r="A1304" s="12" t="s">
        <v>2683</v>
      </c>
      <c r="B1304" s="11" t="s">
        <v>5</v>
      </c>
      <c r="C1304" s="11" t="s">
        <v>2075</v>
      </c>
    </row>
    <row r="1305" spans="1:3" x14ac:dyDescent="0.25">
      <c r="A1305" s="12" t="s">
        <v>2684</v>
      </c>
      <c r="B1305" s="11" t="s">
        <v>5</v>
      </c>
      <c r="C1305" s="11" t="s">
        <v>2078</v>
      </c>
    </row>
    <row r="1306" spans="1:3" x14ac:dyDescent="0.25">
      <c r="A1306" s="12" t="s">
        <v>2685</v>
      </c>
      <c r="B1306" s="11" t="s">
        <v>5</v>
      </c>
      <c r="C1306" s="11" t="s">
        <v>2078</v>
      </c>
    </row>
    <row r="1307" spans="1:3" x14ac:dyDescent="0.25">
      <c r="A1307" s="12" t="s">
        <v>2686</v>
      </c>
      <c r="B1307" s="11" t="s">
        <v>5</v>
      </c>
      <c r="C1307" s="11" t="s">
        <v>2076</v>
      </c>
    </row>
    <row r="1308" spans="1:3" x14ac:dyDescent="0.25">
      <c r="A1308" s="12" t="s">
        <v>526</v>
      </c>
      <c r="B1308" s="11" t="s">
        <v>5</v>
      </c>
      <c r="C1308" s="11" t="s">
        <v>2075</v>
      </c>
    </row>
    <row r="1309" spans="1:3" x14ac:dyDescent="0.25">
      <c r="A1309" s="12" t="s">
        <v>1182</v>
      </c>
      <c r="B1309" s="11" t="s">
        <v>5</v>
      </c>
      <c r="C1309" s="11" t="s">
        <v>2078</v>
      </c>
    </row>
    <row r="1310" spans="1:3" x14ac:dyDescent="0.25">
      <c r="A1310" s="12" t="s">
        <v>2687</v>
      </c>
      <c r="B1310" s="11" t="s">
        <v>5</v>
      </c>
      <c r="C1310" s="11" t="s">
        <v>2076</v>
      </c>
    </row>
    <row r="1311" spans="1:3" x14ac:dyDescent="0.25">
      <c r="A1311" s="12" t="s">
        <v>1074</v>
      </c>
      <c r="B1311" s="11" t="s">
        <v>5</v>
      </c>
      <c r="C1311" s="11" t="s">
        <v>2078</v>
      </c>
    </row>
    <row r="1312" spans="1:3" x14ac:dyDescent="0.25">
      <c r="A1312" s="12" t="s">
        <v>1475</v>
      </c>
      <c r="B1312" s="11" t="s">
        <v>5</v>
      </c>
      <c r="C1312" s="11" t="s">
        <v>2078</v>
      </c>
    </row>
    <row r="1313" spans="1:3" x14ac:dyDescent="0.25">
      <c r="A1313" s="12" t="s">
        <v>1082</v>
      </c>
      <c r="B1313" s="11" t="s">
        <v>5</v>
      </c>
      <c r="C1313" s="11" t="s">
        <v>2078</v>
      </c>
    </row>
    <row r="1314" spans="1:3" x14ac:dyDescent="0.25">
      <c r="A1314" s="12" t="s">
        <v>1256</v>
      </c>
      <c r="B1314" s="11" t="s">
        <v>5</v>
      </c>
      <c r="C1314" s="11" t="s">
        <v>2078</v>
      </c>
    </row>
    <row r="1315" spans="1:3" x14ac:dyDescent="0.25">
      <c r="A1315" s="12" t="s">
        <v>1029</v>
      </c>
      <c r="B1315" s="11" t="s">
        <v>5</v>
      </c>
      <c r="C1315" s="11" t="s">
        <v>2078</v>
      </c>
    </row>
    <row r="1316" spans="1:3" x14ac:dyDescent="0.25">
      <c r="A1316" s="12" t="s">
        <v>2688</v>
      </c>
      <c r="B1316" s="11" t="s">
        <v>5</v>
      </c>
      <c r="C1316" s="11" t="s">
        <v>2078</v>
      </c>
    </row>
    <row r="1317" spans="1:3" x14ac:dyDescent="0.25">
      <c r="A1317" s="12" t="s">
        <v>2689</v>
      </c>
      <c r="B1317" s="11" t="s">
        <v>5</v>
      </c>
      <c r="C1317" s="11" t="s">
        <v>2078</v>
      </c>
    </row>
    <row r="1318" spans="1:3" x14ac:dyDescent="0.25">
      <c r="A1318" s="12" t="s">
        <v>748</v>
      </c>
      <c r="B1318" s="11" t="s">
        <v>5</v>
      </c>
      <c r="C1318" s="11" t="s">
        <v>2076</v>
      </c>
    </row>
    <row r="1319" spans="1:3" x14ac:dyDescent="0.25">
      <c r="A1319" s="12" t="s">
        <v>2690</v>
      </c>
      <c r="B1319" s="11" t="s">
        <v>5</v>
      </c>
      <c r="C1319" s="11" t="s">
        <v>2076</v>
      </c>
    </row>
    <row r="1320" spans="1:3" x14ac:dyDescent="0.25">
      <c r="A1320" s="12" t="s">
        <v>1125</v>
      </c>
      <c r="B1320" s="11" t="s">
        <v>5</v>
      </c>
      <c r="C1320" s="11" t="s">
        <v>2076</v>
      </c>
    </row>
    <row r="1321" spans="1:3" x14ac:dyDescent="0.25">
      <c r="A1321" s="12" t="s">
        <v>1085</v>
      </c>
      <c r="B1321" s="11" t="s">
        <v>5</v>
      </c>
      <c r="C1321" s="11" t="s">
        <v>2076</v>
      </c>
    </row>
    <row r="1322" spans="1:3" x14ac:dyDescent="0.25">
      <c r="A1322" s="12" t="s">
        <v>2691</v>
      </c>
      <c r="B1322" s="11" t="s">
        <v>5</v>
      </c>
      <c r="C1322" s="11" t="s">
        <v>2076</v>
      </c>
    </row>
    <row r="1323" spans="1:3" x14ac:dyDescent="0.25">
      <c r="A1323" s="12" t="s">
        <v>2692</v>
      </c>
      <c r="B1323" s="11" t="s">
        <v>5</v>
      </c>
      <c r="C1323" s="11" t="s">
        <v>2076</v>
      </c>
    </row>
    <row r="1324" spans="1:3" x14ac:dyDescent="0.25">
      <c r="A1324" s="12" t="s">
        <v>2693</v>
      </c>
      <c r="B1324" s="11" t="s">
        <v>5</v>
      </c>
      <c r="C1324" s="11" t="s">
        <v>2076</v>
      </c>
    </row>
    <row r="1325" spans="1:3" x14ac:dyDescent="0.25">
      <c r="A1325" s="12" t="s">
        <v>874</v>
      </c>
      <c r="B1325" s="11" t="s">
        <v>5</v>
      </c>
      <c r="C1325" s="11" t="s">
        <v>2076</v>
      </c>
    </row>
    <row r="1326" spans="1:3" x14ac:dyDescent="0.25">
      <c r="A1326" s="12" t="s">
        <v>2694</v>
      </c>
      <c r="B1326" s="11" t="s">
        <v>5</v>
      </c>
      <c r="C1326" s="11" t="s">
        <v>2076</v>
      </c>
    </row>
    <row r="1327" spans="1:3" x14ac:dyDescent="0.25">
      <c r="A1327" s="12" t="s">
        <v>2695</v>
      </c>
      <c r="B1327" s="11" t="s">
        <v>5</v>
      </c>
      <c r="C1327" s="11" t="s">
        <v>2076</v>
      </c>
    </row>
    <row r="1328" spans="1:3" x14ac:dyDescent="0.25">
      <c r="A1328" s="12" t="s">
        <v>2696</v>
      </c>
      <c r="B1328" s="11" t="s">
        <v>5</v>
      </c>
      <c r="C1328" s="11" t="s">
        <v>2076</v>
      </c>
    </row>
    <row r="1329" spans="1:3" x14ac:dyDescent="0.25">
      <c r="A1329" s="12" t="s">
        <v>2697</v>
      </c>
      <c r="B1329" s="11" t="s">
        <v>5</v>
      </c>
      <c r="C1329" s="11" t="s">
        <v>2076</v>
      </c>
    </row>
    <row r="1330" spans="1:3" x14ac:dyDescent="0.25">
      <c r="A1330" s="12" t="s">
        <v>2698</v>
      </c>
      <c r="B1330" s="11" t="s">
        <v>5</v>
      </c>
      <c r="C1330" s="11" t="s">
        <v>2076</v>
      </c>
    </row>
    <row r="1331" spans="1:3" x14ac:dyDescent="0.25">
      <c r="A1331" s="12" t="s">
        <v>2699</v>
      </c>
      <c r="B1331" s="11" t="s">
        <v>5</v>
      </c>
      <c r="C1331" s="11" t="s">
        <v>2076</v>
      </c>
    </row>
    <row r="1332" spans="1:3" x14ac:dyDescent="0.25">
      <c r="A1332" s="12" t="s">
        <v>2700</v>
      </c>
      <c r="B1332" s="11" t="s">
        <v>5</v>
      </c>
      <c r="C1332" s="11" t="s">
        <v>2076</v>
      </c>
    </row>
    <row r="1333" spans="1:3" x14ac:dyDescent="0.25">
      <c r="A1333" s="12" t="s">
        <v>2701</v>
      </c>
      <c r="B1333" s="11" t="s">
        <v>5</v>
      </c>
      <c r="C1333" s="11" t="s">
        <v>2076</v>
      </c>
    </row>
    <row r="1334" spans="1:3" x14ac:dyDescent="0.25">
      <c r="A1334" s="12" t="s">
        <v>2702</v>
      </c>
      <c r="B1334" s="11" t="s">
        <v>5</v>
      </c>
      <c r="C1334" s="11" t="s">
        <v>2076</v>
      </c>
    </row>
    <row r="1335" spans="1:3" x14ac:dyDescent="0.25">
      <c r="A1335" s="12" t="s">
        <v>1169</v>
      </c>
      <c r="B1335" s="11" t="s">
        <v>5</v>
      </c>
      <c r="C1335" s="11" t="s">
        <v>2076</v>
      </c>
    </row>
    <row r="1336" spans="1:3" x14ac:dyDescent="0.25">
      <c r="A1336" s="12" t="s">
        <v>1086</v>
      </c>
      <c r="B1336" s="11" t="s">
        <v>5</v>
      </c>
      <c r="C1336" s="11" t="s">
        <v>2076</v>
      </c>
    </row>
    <row r="1337" spans="1:3" x14ac:dyDescent="0.25">
      <c r="A1337" s="12" t="s">
        <v>1091</v>
      </c>
      <c r="B1337" s="11" t="s">
        <v>5</v>
      </c>
      <c r="C1337" s="11" t="s">
        <v>2076</v>
      </c>
    </row>
    <row r="1338" spans="1:3" x14ac:dyDescent="0.25">
      <c r="A1338" s="12" t="s">
        <v>1092</v>
      </c>
      <c r="B1338" s="11" t="s">
        <v>5</v>
      </c>
      <c r="C1338" s="11" t="s">
        <v>2076</v>
      </c>
    </row>
    <row r="1339" spans="1:3" x14ac:dyDescent="0.25">
      <c r="A1339" s="12" t="s">
        <v>1087</v>
      </c>
      <c r="B1339" s="11" t="s">
        <v>5</v>
      </c>
      <c r="C1339" s="11" t="s">
        <v>2076</v>
      </c>
    </row>
    <row r="1340" spans="1:3" x14ac:dyDescent="0.25">
      <c r="A1340" s="12" t="s">
        <v>1088</v>
      </c>
      <c r="B1340" s="11" t="s">
        <v>5</v>
      </c>
      <c r="C1340" s="11" t="s">
        <v>2076</v>
      </c>
    </row>
    <row r="1341" spans="1:3" x14ac:dyDescent="0.25">
      <c r="A1341" s="12" t="s">
        <v>2703</v>
      </c>
      <c r="B1341" s="11" t="s">
        <v>5</v>
      </c>
      <c r="C1341" s="11" t="s">
        <v>2076</v>
      </c>
    </row>
    <row r="1342" spans="1:3" x14ac:dyDescent="0.25">
      <c r="A1342" s="12" t="s">
        <v>1980</v>
      </c>
      <c r="B1342" s="11" t="s">
        <v>5</v>
      </c>
      <c r="C1342" s="11" t="s">
        <v>2077</v>
      </c>
    </row>
    <row r="1343" spans="1:3" x14ac:dyDescent="0.25">
      <c r="A1343" s="12" t="s">
        <v>2704</v>
      </c>
      <c r="B1343" s="11" t="s">
        <v>5</v>
      </c>
      <c r="C1343" s="11" t="s">
        <v>2078</v>
      </c>
    </row>
    <row r="1344" spans="1:3" x14ac:dyDescent="0.25">
      <c r="A1344" s="12" t="s">
        <v>3676</v>
      </c>
      <c r="B1344" s="11" t="s">
        <v>5</v>
      </c>
      <c r="C1344" s="11" t="s">
        <v>2078</v>
      </c>
    </row>
    <row r="1345" spans="1:3" x14ac:dyDescent="0.25">
      <c r="A1345" s="12" t="s">
        <v>749</v>
      </c>
      <c r="B1345" s="11" t="s">
        <v>5</v>
      </c>
      <c r="C1345" s="11" t="s">
        <v>2075</v>
      </c>
    </row>
    <row r="1346" spans="1:3" x14ac:dyDescent="0.25">
      <c r="A1346" s="12" t="s">
        <v>2705</v>
      </c>
      <c r="B1346" s="11" t="s">
        <v>5</v>
      </c>
      <c r="C1346" s="11" t="s">
        <v>2077</v>
      </c>
    </row>
    <row r="1347" spans="1:3" x14ac:dyDescent="0.25">
      <c r="A1347" s="12" t="s">
        <v>2706</v>
      </c>
      <c r="B1347" s="11" t="s">
        <v>5</v>
      </c>
      <c r="C1347" s="11" t="s">
        <v>2075</v>
      </c>
    </row>
    <row r="1348" spans="1:3" x14ac:dyDescent="0.25">
      <c r="A1348" s="12" t="s">
        <v>2707</v>
      </c>
      <c r="B1348" s="11" t="s">
        <v>5</v>
      </c>
      <c r="C1348" s="11" t="s">
        <v>2075</v>
      </c>
    </row>
    <row r="1349" spans="1:3" x14ac:dyDescent="0.25">
      <c r="A1349" s="12" t="s">
        <v>1126</v>
      </c>
      <c r="B1349" s="11" t="s">
        <v>5</v>
      </c>
      <c r="C1349" s="11" t="s">
        <v>2075</v>
      </c>
    </row>
    <row r="1350" spans="1:3" x14ac:dyDescent="0.25">
      <c r="A1350" s="12" t="s">
        <v>2708</v>
      </c>
      <c r="B1350" s="11" t="s">
        <v>5</v>
      </c>
      <c r="C1350" s="11" t="s">
        <v>2075</v>
      </c>
    </row>
    <row r="1351" spans="1:3" x14ac:dyDescent="0.25">
      <c r="A1351" s="12" t="s">
        <v>2709</v>
      </c>
      <c r="B1351" s="11" t="s">
        <v>5</v>
      </c>
      <c r="C1351" s="11" t="s">
        <v>2075</v>
      </c>
    </row>
    <row r="1352" spans="1:3" x14ac:dyDescent="0.25">
      <c r="A1352" s="12" t="s">
        <v>1451</v>
      </c>
      <c r="B1352" s="11" t="s">
        <v>5</v>
      </c>
      <c r="C1352" s="11" t="s">
        <v>2075</v>
      </c>
    </row>
    <row r="1353" spans="1:3" x14ac:dyDescent="0.25">
      <c r="A1353" s="12" t="s">
        <v>1112</v>
      </c>
      <c r="B1353" s="11" t="s">
        <v>5</v>
      </c>
      <c r="C1353" s="11" t="s">
        <v>2075</v>
      </c>
    </row>
    <row r="1354" spans="1:3" x14ac:dyDescent="0.25">
      <c r="A1354" s="12" t="s">
        <v>652</v>
      </c>
      <c r="B1354" s="11" t="s">
        <v>5</v>
      </c>
      <c r="C1354" s="11" t="s">
        <v>2078</v>
      </c>
    </row>
    <row r="1355" spans="1:3" x14ac:dyDescent="0.25">
      <c r="A1355" s="12" t="s">
        <v>2710</v>
      </c>
      <c r="B1355" s="11" t="s">
        <v>5</v>
      </c>
      <c r="C1355" s="11" t="s">
        <v>2075</v>
      </c>
    </row>
    <row r="1356" spans="1:3" x14ac:dyDescent="0.25">
      <c r="A1356" s="12" t="s">
        <v>2711</v>
      </c>
      <c r="B1356" s="11" t="s">
        <v>5</v>
      </c>
      <c r="C1356" s="11" t="s">
        <v>2078</v>
      </c>
    </row>
    <row r="1357" spans="1:3" x14ac:dyDescent="0.25">
      <c r="A1357" s="12" t="s">
        <v>2712</v>
      </c>
      <c r="B1357" s="11" t="s">
        <v>5</v>
      </c>
      <c r="C1357" s="11" t="s">
        <v>2078</v>
      </c>
    </row>
    <row r="1358" spans="1:3" x14ac:dyDescent="0.25">
      <c r="A1358" s="12" t="s">
        <v>3693</v>
      </c>
      <c r="B1358" s="11" t="s">
        <v>5</v>
      </c>
      <c r="C1358" s="11" t="s">
        <v>2078</v>
      </c>
    </row>
    <row r="1359" spans="1:3" x14ac:dyDescent="0.25">
      <c r="A1359" s="12" t="s">
        <v>3694</v>
      </c>
      <c r="B1359" s="11" t="s">
        <v>5</v>
      </c>
      <c r="C1359" s="11" t="s">
        <v>2078</v>
      </c>
    </row>
    <row r="1360" spans="1:3" x14ac:dyDescent="0.25">
      <c r="A1360" s="12" t="s">
        <v>3607</v>
      </c>
      <c r="B1360" s="11" t="s">
        <v>5</v>
      </c>
      <c r="C1360" s="11" t="s">
        <v>2078</v>
      </c>
    </row>
    <row r="1361" spans="1:3" x14ac:dyDescent="0.25">
      <c r="A1361" s="12" t="s">
        <v>1093</v>
      </c>
      <c r="B1361" s="11" t="s">
        <v>5</v>
      </c>
      <c r="C1361" s="11" t="s">
        <v>2076</v>
      </c>
    </row>
    <row r="1362" spans="1:3" x14ac:dyDescent="0.25">
      <c r="A1362" s="12" t="s">
        <v>2713</v>
      </c>
      <c r="B1362" s="11" t="s">
        <v>5</v>
      </c>
      <c r="C1362" s="11" t="s">
        <v>2076</v>
      </c>
    </row>
    <row r="1363" spans="1:3" x14ac:dyDescent="0.25">
      <c r="A1363" s="12" t="s">
        <v>2714</v>
      </c>
      <c r="B1363" s="11" t="s">
        <v>5</v>
      </c>
      <c r="C1363" s="11" t="s">
        <v>2076</v>
      </c>
    </row>
    <row r="1364" spans="1:3" x14ac:dyDescent="0.25">
      <c r="A1364" s="12" t="s">
        <v>1094</v>
      </c>
      <c r="B1364" s="11" t="s">
        <v>5</v>
      </c>
      <c r="C1364" s="11" t="s">
        <v>2076</v>
      </c>
    </row>
    <row r="1365" spans="1:3" x14ac:dyDescent="0.25">
      <c r="A1365" s="12" t="s">
        <v>2715</v>
      </c>
      <c r="B1365" s="11" t="s">
        <v>5</v>
      </c>
      <c r="C1365" s="11" t="s">
        <v>2076</v>
      </c>
    </row>
    <row r="1366" spans="1:3" x14ac:dyDescent="0.25">
      <c r="A1366" s="12" t="s">
        <v>2716</v>
      </c>
      <c r="B1366" s="11" t="s">
        <v>5</v>
      </c>
      <c r="C1366" s="11" t="s">
        <v>2076</v>
      </c>
    </row>
    <row r="1367" spans="1:3" x14ac:dyDescent="0.25">
      <c r="A1367" s="12" t="s">
        <v>1089</v>
      </c>
      <c r="B1367" s="11" t="s">
        <v>5</v>
      </c>
      <c r="C1367" s="11" t="s">
        <v>2076</v>
      </c>
    </row>
    <row r="1368" spans="1:3" x14ac:dyDescent="0.25">
      <c r="A1368" s="12" t="s">
        <v>1095</v>
      </c>
      <c r="B1368" s="11" t="s">
        <v>5</v>
      </c>
      <c r="C1368" s="11" t="s">
        <v>2076</v>
      </c>
    </row>
    <row r="1369" spans="1:3" x14ac:dyDescent="0.25">
      <c r="A1369" s="12" t="s">
        <v>1096</v>
      </c>
      <c r="B1369" s="11" t="s">
        <v>5</v>
      </c>
      <c r="C1369" s="11" t="s">
        <v>2076</v>
      </c>
    </row>
    <row r="1370" spans="1:3" x14ac:dyDescent="0.25">
      <c r="A1370" s="12" t="s">
        <v>653</v>
      </c>
      <c r="B1370" s="11" t="s">
        <v>5</v>
      </c>
      <c r="C1370" s="11" t="s">
        <v>2075</v>
      </c>
    </row>
    <row r="1371" spans="1:3" x14ac:dyDescent="0.25">
      <c r="A1371" s="12" t="s">
        <v>750</v>
      </c>
      <c r="B1371" s="11" t="s">
        <v>5</v>
      </c>
      <c r="C1371" s="11" t="s">
        <v>2075</v>
      </c>
    </row>
    <row r="1372" spans="1:3" x14ac:dyDescent="0.25">
      <c r="A1372" s="12" t="s">
        <v>751</v>
      </c>
      <c r="B1372" s="11" t="s">
        <v>5</v>
      </c>
      <c r="C1372" s="11" t="s">
        <v>2075</v>
      </c>
    </row>
    <row r="1373" spans="1:3" x14ac:dyDescent="0.25">
      <c r="A1373" s="12" t="s">
        <v>2717</v>
      </c>
      <c r="B1373" s="11" t="s">
        <v>5</v>
      </c>
      <c r="C1373" s="11" t="s">
        <v>2075</v>
      </c>
    </row>
    <row r="1374" spans="1:3" x14ac:dyDescent="0.25">
      <c r="A1374" s="12" t="s">
        <v>2718</v>
      </c>
      <c r="B1374" s="11" t="s">
        <v>5</v>
      </c>
      <c r="C1374" s="11" t="s">
        <v>2075</v>
      </c>
    </row>
    <row r="1375" spans="1:3" x14ac:dyDescent="0.25">
      <c r="A1375" s="12" t="s">
        <v>2719</v>
      </c>
      <c r="B1375" s="11" t="s">
        <v>5</v>
      </c>
      <c r="C1375" s="11" t="s">
        <v>2075</v>
      </c>
    </row>
    <row r="1376" spans="1:3" x14ac:dyDescent="0.25">
      <c r="A1376" s="12" t="s">
        <v>2720</v>
      </c>
      <c r="B1376" s="11" t="s">
        <v>5</v>
      </c>
      <c r="C1376" s="11" t="s">
        <v>2075</v>
      </c>
    </row>
    <row r="1377" spans="1:3" x14ac:dyDescent="0.25">
      <c r="A1377" s="12" t="s">
        <v>1025</v>
      </c>
      <c r="B1377" s="11" t="s">
        <v>5</v>
      </c>
      <c r="C1377" s="11" t="s">
        <v>2075</v>
      </c>
    </row>
    <row r="1378" spans="1:3" x14ac:dyDescent="0.25">
      <c r="A1378" s="12" t="s">
        <v>2721</v>
      </c>
      <c r="B1378" s="11" t="s">
        <v>5</v>
      </c>
      <c r="C1378" s="11" t="s">
        <v>2075</v>
      </c>
    </row>
    <row r="1379" spans="1:3" x14ac:dyDescent="0.25">
      <c r="A1379" s="12" t="s">
        <v>2722</v>
      </c>
      <c r="B1379" s="11" t="s">
        <v>5</v>
      </c>
      <c r="C1379" s="11" t="s">
        <v>2075</v>
      </c>
    </row>
    <row r="1380" spans="1:3" x14ac:dyDescent="0.25">
      <c r="A1380" s="12" t="s">
        <v>2723</v>
      </c>
      <c r="B1380" s="11" t="s">
        <v>5</v>
      </c>
      <c r="C1380" s="11" t="s">
        <v>2075</v>
      </c>
    </row>
    <row r="1381" spans="1:3" x14ac:dyDescent="0.25">
      <c r="A1381" s="12" t="s">
        <v>654</v>
      </c>
      <c r="B1381" s="11" t="s">
        <v>5</v>
      </c>
      <c r="C1381" s="11" t="s">
        <v>2075</v>
      </c>
    </row>
    <row r="1382" spans="1:3" x14ac:dyDescent="0.25">
      <c r="A1382" s="12" t="s">
        <v>1257</v>
      </c>
      <c r="B1382" s="11" t="s">
        <v>5</v>
      </c>
      <c r="C1382" s="11" t="s">
        <v>2075</v>
      </c>
    </row>
    <row r="1383" spans="1:3" x14ac:dyDescent="0.25">
      <c r="A1383" s="12" t="s">
        <v>2724</v>
      </c>
      <c r="B1383" s="11" t="s">
        <v>5</v>
      </c>
      <c r="C1383" s="11" t="s">
        <v>2075</v>
      </c>
    </row>
    <row r="1384" spans="1:3" x14ac:dyDescent="0.25">
      <c r="A1384" s="12" t="s">
        <v>2725</v>
      </c>
      <c r="B1384" s="11" t="s">
        <v>5</v>
      </c>
      <c r="C1384" s="11" t="s">
        <v>2075</v>
      </c>
    </row>
    <row r="1385" spans="1:3" x14ac:dyDescent="0.25">
      <c r="A1385" s="12" t="s">
        <v>655</v>
      </c>
      <c r="B1385" s="11" t="s">
        <v>5</v>
      </c>
      <c r="C1385" s="11" t="s">
        <v>2075</v>
      </c>
    </row>
    <row r="1386" spans="1:3" x14ac:dyDescent="0.25">
      <c r="A1386" s="12" t="s">
        <v>2726</v>
      </c>
      <c r="B1386" s="11" t="s">
        <v>5</v>
      </c>
      <c r="C1386" s="11" t="s">
        <v>2075</v>
      </c>
    </row>
    <row r="1387" spans="1:3" x14ac:dyDescent="0.25">
      <c r="A1387" s="12" t="s">
        <v>2727</v>
      </c>
      <c r="B1387" s="11" t="s">
        <v>5</v>
      </c>
      <c r="C1387" s="11" t="s">
        <v>2075</v>
      </c>
    </row>
    <row r="1388" spans="1:3" x14ac:dyDescent="0.25">
      <c r="A1388" s="12" t="s">
        <v>656</v>
      </c>
      <c r="B1388" s="11" t="s">
        <v>5</v>
      </c>
      <c r="C1388" s="11" t="s">
        <v>2075</v>
      </c>
    </row>
    <row r="1389" spans="1:3" x14ac:dyDescent="0.25">
      <c r="A1389" s="12" t="s">
        <v>2728</v>
      </c>
      <c r="B1389" s="11" t="s">
        <v>5</v>
      </c>
      <c r="C1389" s="11" t="s">
        <v>2075</v>
      </c>
    </row>
    <row r="1390" spans="1:3" x14ac:dyDescent="0.25">
      <c r="A1390" s="12" t="s">
        <v>2729</v>
      </c>
      <c r="B1390" s="11" t="s">
        <v>5</v>
      </c>
      <c r="C1390" s="11" t="s">
        <v>2075</v>
      </c>
    </row>
    <row r="1391" spans="1:3" x14ac:dyDescent="0.25">
      <c r="A1391" s="12" t="s">
        <v>752</v>
      </c>
      <c r="B1391" s="11" t="s">
        <v>5</v>
      </c>
      <c r="C1391" s="11" t="s">
        <v>2075</v>
      </c>
    </row>
    <row r="1392" spans="1:3" x14ac:dyDescent="0.25">
      <c r="A1392" s="12" t="s">
        <v>2042</v>
      </c>
      <c r="B1392" s="11" t="s">
        <v>5</v>
      </c>
      <c r="C1392" s="11" t="s">
        <v>2075</v>
      </c>
    </row>
    <row r="1393" spans="1:3" x14ac:dyDescent="0.25">
      <c r="A1393" s="12" t="s">
        <v>497</v>
      </c>
      <c r="B1393" s="11" t="s">
        <v>5</v>
      </c>
      <c r="C1393" s="11" t="s">
        <v>2075</v>
      </c>
    </row>
    <row r="1394" spans="1:3" x14ac:dyDescent="0.25">
      <c r="A1394" s="12" t="s">
        <v>498</v>
      </c>
      <c r="B1394" s="11" t="s">
        <v>5</v>
      </c>
      <c r="C1394" s="11" t="s">
        <v>2075</v>
      </c>
    </row>
    <row r="1395" spans="1:3" x14ac:dyDescent="0.25">
      <c r="A1395" s="12" t="s">
        <v>499</v>
      </c>
      <c r="B1395" s="11" t="s">
        <v>5</v>
      </c>
      <c r="C1395" s="11" t="s">
        <v>2075</v>
      </c>
    </row>
    <row r="1396" spans="1:3" x14ac:dyDescent="0.25">
      <c r="A1396" s="12" t="s">
        <v>500</v>
      </c>
      <c r="B1396" s="11" t="s">
        <v>5</v>
      </c>
      <c r="C1396" s="11" t="s">
        <v>2075</v>
      </c>
    </row>
    <row r="1397" spans="1:3" x14ac:dyDescent="0.25">
      <c r="A1397" s="12" t="s">
        <v>2730</v>
      </c>
      <c r="B1397" s="11" t="s">
        <v>5</v>
      </c>
      <c r="C1397" s="11" t="s">
        <v>2075</v>
      </c>
    </row>
    <row r="1398" spans="1:3" x14ac:dyDescent="0.25">
      <c r="A1398" s="12" t="s">
        <v>71</v>
      </c>
      <c r="B1398" s="11" t="s">
        <v>5</v>
      </c>
      <c r="C1398" s="11" t="s">
        <v>2075</v>
      </c>
    </row>
    <row r="1399" spans="1:3" x14ac:dyDescent="0.25">
      <c r="A1399" s="12" t="s">
        <v>72</v>
      </c>
      <c r="B1399" s="11" t="s">
        <v>5</v>
      </c>
      <c r="C1399" s="11" t="s">
        <v>2075</v>
      </c>
    </row>
    <row r="1400" spans="1:3" x14ac:dyDescent="0.25">
      <c r="A1400" s="12" t="s">
        <v>73</v>
      </c>
      <c r="B1400" s="11" t="s">
        <v>5</v>
      </c>
      <c r="C1400" s="11" t="s">
        <v>2075</v>
      </c>
    </row>
    <row r="1401" spans="1:3" x14ac:dyDescent="0.25">
      <c r="A1401" s="12" t="s">
        <v>74</v>
      </c>
      <c r="B1401" s="11" t="s">
        <v>5</v>
      </c>
      <c r="C1401" s="11" t="s">
        <v>2075</v>
      </c>
    </row>
    <row r="1402" spans="1:3" x14ac:dyDescent="0.25">
      <c r="A1402" s="12" t="s">
        <v>75</v>
      </c>
      <c r="B1402" s="11" t="s">
        <v>5</v>
      </c>
      <c r="C1402" s="11" t="s">
        <v>2075</v>
      </c>
    </row>
    <row r="1403" spans="1:3" x14ac:dyDescent="0.25">
      <c r="A1403" s="12" t="s">
        <v>2022</v>
      </c>
      <c r="B1403" s="11" t="s">
        <v>5</v>
      </c>
      <c r="C1403" s="11" t="s">
        <v>2075</v>
      </c>
    </row>
    <row r="1404" spans="1:3" x14ac:dyDescent="0.25">
      <c r="A1404" s="12" t="s">
        <v>1204</v>
      </c>
      <c r="B1404" s="11" t="s">
        <v>5</v>
      </c>
      <c r="C1404" s="11" t="s">
        <v>2075</v>
      </c>
    </row>
    <row r="1405" spans="1:3" x14ac:dyDescent="0.25">
      <c r="A1405" s="12" t="s">
        <v>2731</v>
      </c>
      <c r="B1405" s="11" t="s">
        <v>5</v>
      </c>
      <c r="C1405" s="11" t="s">
        <v>2075</v>
      </c>
    </row>
    <row r="1406" spans="1:3" x14ac:dyDescent="0.25">
      <c r="A1406" s="12" t="s">
        <v>2732</v>
      </c>
      <c r="B1406" s="11" t="s">
        <v>5</v>
      </c>
      <c r="C1406" s="11" t="s">
        <v>2075</v>
      </c>
    </row>
    <row r="1407" spans="1:3" x14ac:dyDescent="0.25">
      <c r="A1407" s="12" t="s">
        <v>1097</v>
      </c>
      <c r="B1407" s="11" t="s">
        <v>5</v>
      </c>
      <c r="C1407" s="11" t="s">
        <v>2075</v>
      </c>
    </row>
    <row r="1408" spans="1:3" x14ac:dyDescent="0.25">
      <c r="A1408" s="12" t="s">
        <v>1098</v>
      </c>
      <c r="B1408" s="11" t="s">
        <v>5</v>
      </c>
      <c r="C1408" s="11" t="s">
        <v>2075</v>
      </c>
    </row>
    <row r="1409" spans="1:3" x14ac:dyDescent="0.25">
      <c r="A1409" s="12" t="s">
        <v>2733</v>
      </c>
      <c r="B1409" s="11" t="s">
        <v>5</v>
      </c>
      <c r="C1409" s="11" t="s">
        <v>2076</v>
      </c>
    </row>
    <row r="1410" spans="1:3" x14ac:dyDescent="0.25">
      <c r="A1410" s="12" t="s">
        <v>2734</v>
      </c>
      <c r="B1410" s="11" t="s">
        <v>5</v>
      </c>
      <c r="C1410" s="11" t="s">
        <v>2076</v>
      </c>
    </row>
    <row r="1411" spans="1:3" x14ac:dyDescent="0.25">
      <c r="A1411" s="12" t="s">
        <v>2735</v>
      </c>
      <c r="B1411" s="11" t="s">
        <v>5</v>
      </c>
      <c r="C1411" s="11" t="s">
        <v>2076</v>
      </c>
    </row>
    <row r="1412" spans="1:3" x14ac:dyDescent="0.25">
      <c r="A1412" s="12" t="s">
        <v>411</v>
      </c>
      <c r="B1412" s="11" t="s">
        <v>5</v>
      </c>
      <c r="C1412" s="11" t="s">
        <v>2075</v>
      </c>
    </row>
    <row r="1413" spans="1:3" x14ac:dyDescent="0.25">
      <c r="A1413" s="12" t="s">
        <v>2736</v>
      </c>
      <c r="B1413" s="11" t="s">
        <v>5</v>
      </c>
      <c r="C1413" s="11" t="s">
        <v>2075</v>
      </c>
    </row>
    <row r="1414" spans="1:3" x14ac:dyDescent="0.25">
      <c r="A1414" s="12" t="s">
        <v>2737</v>
      </c>
      <c r="B1414" s="11" t="s">
        <v>5</v>
      </c>
      <c r="C1414" s="11" t="s">
        <v>2075</v>
      </c>
    </row>
    <row r="1415" spans="1:3" x14ac:dyDescent="0.25">
      <c r="A1415" s="12" t="s">
        <v>2738</v>
      </c>
      <c r="B1415" s="11" t="s">
        <v>5</v>
      </c>
      <c r="C1415" s="11" t="s">
        <v>2075</v>
      </c>
    </row>
    <row r="1416" spans="1:3" x14ac:dyDescent="0.25">
      <c r="A1416" s="12" t="s">
        <v>2739</v>
      </c>
      <c r="B1416" s="11" t="s">
        <v>5</v>
      </c>
      <c r="C1416" s="11" t="s">
        <v>2075</v>
      </c>
    </row>
    <row r="1417" spans="1:3" x14ac:dyDescent="0.25">
      <c r="A1417" s="12" t="s">
        <v>2740</v>
      </c>
      <c r="B1417" s="11" t="s">
        <v>5</v>
      </c>
      <c r="C1417" s="11" t="s">
        <v>2075</v>
      </c>
    </row>
    <row r="1418" spans="1:3" x14ac:dyDescent="0.25">
      <c r="A1418" s="12" t="s">
        <v>2741</v>
      </c>
      <c r="B1418" s="11" t="s">
        <v>5</v>
      </c>
      <c r="C1418" s="11" t="s">
        <v>2075</v>
      </c>
    </row>
    <row r="1419" spans="1:3" x14ac:dyDescent="0.25">
      <c r="A1419" s="12" t="s">
        <v>2742</v>
      </c>
      <c r="B1419" s="11" t="s">
        <v>5</v>
      </c>
      <c r="C1419" s="11" t="s">
        <v>2075</v>
      </c>
    </row>
    <row r="1420" spans="1:3" x14ac:dyDescent="0.25">
      <c r="A1420" s="12" t="s">
        <v>2743</v>
      </c>
      <c r="B1420" s="11" t="s">
        <v>5</v>
      </c>
      <c r="C1420" s="11" t="s">
        <v>2075</v>
      </c>
    </row>
    <row r="1421" spans="1:3" x14ac:dyDescent="0.25">
      <c r="A1421" s="12" t="s">
        <v>76</v>
      </c>
      <c r="B1421" s="11" t="s">
        <v>5</v>
      </c>
      <c r="C1421" s="11" t="s">
        <v>2075</v>
      </c>
    </row>
    <row r="1422" spans="1:3" x14ac:dyDescent="0.25">
      <c r="A1422" s="12" t="s">
        <v>657</v>
      </c>
      <c r="B1422" s="11" t="s">
        <v>5</v>
      </c>
      <c r="C1422" s="11" t="s">
        <v>2078</v>
      </c>
    </row>
    <row r="1423" spans="1:3" x14ac:dyDescent="0.25">
      <c r="A1423" s="12" t="s">
        <v>2744</v>
      </c>
      <c r="B1423" s="11" t="s">
        <v>5</v>
      </c>
      <c r="C1423" s="11" t="s">
        <v>2076</v>
      </c>
    </row>
    <row r="1424" spans="1:3" x14ac:dyDescent="0.25">
      <c r="A1424" s="12" t="s">
        <v>2745</v>
      </c>
      <c r="B1424" s="11" t="s">
        <v>5</v>
      </c>
      <c r="C1424" s="11" t="s">
        <v>2076</v>
      </c>
    </row>
    <row r="1425" spans="1:3" x14ac:dyDescent="0.25">
      <c r="A1425" s="12" t="s">
        <v>2746</v>
      </c>
      <c r="B1425" s="11" t="s">
        <v>5</v>
      </c>
      <c r="C1425" s="11" t="s">
        <v>2075</v>
      </c>
    </row>
    <row r="1426" spans="1:3" x14ac:dyDescent="0.25">
      <c r="A1426" s="12" t="s">
        <v>658</v>
      </c>
      <c r="B1426" s="11" t="s">
        <v>5</v>
      </c>
      <c r="C1426" s="11" t="s">
        <v>2078</v>
      </c>
    </row>
    <row r="1427" spans="1:3" x14ac:dyDescent="0.25">
      <c r="A1427" s="12" t="s">
        <v>2747</v>
      </c>
      <c r="B1427" s="11" t="s">
        <v>5</v>
      </c>
      <c r="C1427" s="11" t="s">
        <v>2078</v>
      </c>
    </row>
    <row r="1428" spans="1:3" x14ac:dyDescent="0.25">
      <c r="A1428" s="12" t="s">
        <v>2748</v>
      </c>
      <c r="B1428" s="11" t="s">
        <v>5</v>
      </c>
      <c r="C1428" s="11" t="s">
        <v>2076</v>
      </c>
    </row>
    <row r="1429" spans="1:3" x14ac:dyDescent="0.25">
      <c r="A1429" s="12" t="s">
        <v>77</v>
      </c>
      <c r="B1429" s="11" t="s">
        <v>5</v>
      </c>
      <c r="C1429" s="11" t="s">
        <v>2075</v>
      </c>
    </row>
    <row r="1430" spans="1:3" x14ac:dyDescent="0.25">
      <c r="A1430" s="12" t="s">
        <v>78</v>
      </c>
      <c r="B1430" s="11" t="s">
        <v>5</v>
      </c>
      <c r="C1430" s="11" t="s">
        <v>2075</v>
      </c>
    </row>
    <row r="1431" spans="1:3" x14ac:dyDescent="0.25">
      <c r="A1431" s="12" t="s">
        <v>2749</v>
      </c>
      <c r="B1431" s="11" t="s">
        <v>5</v>
      </c>
      <c r="C1431" s="11" t="s">
        <v>2076</v>
      </c>
    </row>
    <row r="1432" spans="1:3" x14ac:dyDescent="0.25">
      <c r="A1432" s="12" t="s">
        <v>2750</v>
      </c>
      <c r="B1432" s="11" t="s">
        <v>5</v>
      </c>
      <c r="C1432" s="11" t="s">
        <v>2076</v>
      </c>
    </row>
    <row r="1433" spans="1:3" x14ac:dyDescent="0.25">
      <c r="A1433" s="12" t="s">
        <v>2751</v>
      </c>
      <c r="B1433" s="11" t="s">
        <v>5</v>
      </c>
      <c r="C1433" s="11" t="s">
        <v>2076</v>
      </c>
    </row>
    <row r="1434" spans="1:3" x14ac:dyDescent="0.25">
      <c r="A1434" s="12" t="s">
        <v>659</v>
      </c>
      <c r="B1434" s="11" t="s">
        <v>5</v>
      </c>
      <c r="C1434" s="11" t="s">
        <v>2078</v>
      </c>
    </row>
    <row r="1435" spans="1:3" x14ac:dyDescent="0.25">
      <c r="A1435" s="12" t="s">
        <v>827</v>
      </c>
      <c r="B1435" s="11" t="s">
        <v>5</v>
      </c>
      <c r="C1435" s="11" t="s">
        <v>2075</v>
      </c>
    </row>
    <row r="1436" spans="1:3" x14ac:dyDescent="0.25">
      <c r="A1436" s="12" t="s">
        <v>2752</v>
      </c>
      <c r="B1436" s="11" t="s">
        <v>5</v>
      </c>
      <c r="C1436" s="11" t="s">
        <v>2078</v>
      </c>
    </row>
    <row r="1437" spans="1:3" x14ac:dyDescent="0.25">
      <c r="A1437" s="12" t="s">
        <v>2753</v>
      </c>
      <c r="B1437" s="11" t="s">
        <v>5</v>
      </c>
      <c r="C1437" s="11" t="s">
        <v>2078</v>
      </c>
    </row>
    <row r="1438" spans="1:3" x14ac:dyDescent="0.25">
      <c r="A1438" s="12" t="s">
        <v>2754</v>
      </c>
      <c r="B1438" s="11" t="s">
        <v>5</v>
      </c>
      <c r="C1438" s="11" t="s">
        <v>2078</v>
      </c>
    </row>
    <row r="1439" spans="1:3" x14ac:dyDescent="0.25">
      <c r="A1439" s="12" t="s">
        <v>2755</v>
      </c>
      <c r="B1439" s="11" t="s">
        <v>5</v>
      </c>
      <c r="C1439" s="11" t="s">
        <v>2078</v>
      </c>
    </row>
    <row r="1440" spans="1:3" x14ac:dyDescent="0.25">
      <c r="A1440" s="12" t="s">
        <v>1928</v>
      </c>
      <c r="B1440" s="11" t="s">
        <v>5</v>
      </c>
      <c r="C1440" s="11" t="s">
        <v>2078</v>
      </c>
    </row>
    <row r="1441" spans="1:3" x14ac:dyDescent="0.25">
      <c r="A1441" s="12" t="s">
        <v>2756</v>
      </c>
      <c r="B1441" s="11" t="s">
        <v>5</v>
      </c>
      <c r="C1441" s="11" t="s">
        <v>2078</v>
      </c>
    </row>
    <row r="1442" spans="1:3" x14ac:dyDescent="0.25">
      <c r="A1442" s="12" t="s">
        <v>2757</v>
      </c>
      <c r="B1442" s="11" t="s">
        <v>5</v>
      </c>
      <c r="C1442" s="11" t="s">
        <v>2078</v>
      </c>
    </row>
    <row r="1443" spans="1:3" x14ac:dyDescent="0.25">
      <c r="A1443" s="12" t="s">
        <v>2758</v>
      </c>
      <c r="B1443" s="11" t="s">
        <v>5</v>
      </c>
      <c r="C1443" s="11" t="s">
        <v>2078</v>
      </c>
    </row>
    <row r="1444" spans="1:3" x14ac:dyDescent="0.25">
      <c r="A1444" s="12" t="s">
        <v>1929</v>
      </c>
      <c r="B1444" s="11" t="s">
        <v>5</v>
      </c>
      <c r="C1444" s="11" t="s">
        <v>2078</v>
      </c>
    </row>
    <row r="1445" spans="1:3" x14ac:dyDescent="0.25">
      <c r="A1445" s="12" t="s">
        <v>2759</v>
      </c>
      <c r="B1445" s="11" t="s">
        <v>5</v>
      </c>
      <c r="C1445" s="11" t="s">
        <v>2078</v>
      </c>
    </row>
    <row r="1446" spans="1:3" x14ac:dyDescent="0.25">
      <c r="A1446" s="12" t="s">
        <v>2760</v>
      </c>
      <c r="B1446" s="11" t="s">
        <v>5</v>
      </c>
      <c r="C1446" s="11" t="s">
        <v>2078</v>
      </c>
    </row>
    <row r="1447" spans="1:3" x14ac:dyDescent="0.25">
      <c r="A1447" s="12" t="s">
        <v>2761</v>
      </c>
      <c r="B1447" s="11" t="s">
        <v>5</v>
      </c>
      <c r="C1447" s="11" t="s">
        <v>2078</v>
      </c>
    </row>
    <row r="1448" spans="1:3" x14ac:dyDescent="0.25">
      <c r="A1448" s="12" t="s">
        <v>1981</v>
      </c>
      <c r="B1448" s="11" t="s">
        <v>5</v>
      </c>
      <c r="C1448" s="11" t="s">
        <v>2078</v>
      </c>
    </row>
    <row r="1449" spans="1:3" x14ac:dyDescent="0.25">
      <c r="A1449" s="12" t="s">
        <v>2762</v>
      </c>
      <c r="B1449" s="11" t="s">
        <v>5</v>
      </c>
      <c r="C1449" s="11" t="s">
        <v>2078</v>
      </c>
    </row>
    <row r="1450" spans="1:3" x14ac:dyDescent="0.25">
      <c r="A1450" s="12" t="s">
        <v>660</v>
      </c>
      <c r="B1450" s="11" t="s">
        <v>5</v>
      </c>
      <c r="C1450" s="11" t="s">
        <v>2078</v>
      </c>
    </row>
    <row r="1451" spans="1:3" x14ac:dyDescent="0.25">
      <c r="A1451" s="12" t="s">
        <v>2763</v>
      </c>
      <c r="B1451" s="11" t="s">
        <v>5</v>
      </c>
      <c r="C1451" s="11" t="s">
        <v>2078</v>
      </c>
    </row>
    <row r="1452" spans="1:3" x14ac:dyDescent="0.25">
      <c r="A1452" s="12" t="s">
        <v>661</v>
      </c>
      <c r="B1452" s="11" t="s">
        <v>5</v>
      </c>
      <c r="C1452" s="11" t="s">
        <v>2078</v>
      </c>
    </row>
    <row r="1453" spans="1:3" x14ac:dyDescent="0.25">
      <c r="A1453" s="12" t="s">
        <v>2764</v>
      </c>
      <c r="B1453" s="11" t="s">
        <v>5</v>
      </c>
      <c r="C1453" s="11" t="s">
        <v>2078</v>
      </c>
    </row>
    <row r="1454" spans="1:3" x14ac:dyDescent="0.25">
      <c r="A1454" s="12" t="s">
        <v>2765</v>
      </c>
      <c r="B1454" s="11" t="s">
        <v>5</v>
      </c>
      <c r="C1454" s="11" t="s">
        <v>2075</v>
      </c>
    </row>
    <row r="1455" spans="1:3" x14ac:dyDescent="0.25">
      <c r="A1455" s="12" t="s">
        <v>2766</v>
      </c>
      <c r="B1455" s="11" t="s">
        <v>5</v>
      </c>
      <c r="C1455" s="11" t="s">
        <v>2076</v>
      </c>
    </row>
    <row r="1456" spans="1:3" x14ac:dyDescent="0.25">
      <c r="A1456" s="12" t="s">
        <v>2767</v>
      </c>
      <c r="B1456" s="11" t="s">
        <v>5</v>
      </c>
      <c r="C1456" s="11" t="s">
        <v>2076</v>
      </c>
    </row>
    <row r="1457" spans="1:3" x14ac:dyDescent="0.25">
      <c r="A1457" s="12" t="s">
        <v>2768</v>
      </c>
      <c r="B1457" s="11" t="s">
        <v>5</v>
      </c>
      <c r="C1457" s="11" t="s">
        <v>2076</v>
      </c>
    </row>
    <row r="1458" spans="1:3" x14ac:dyDescent="0.25">
      <c r="A1458" s="12" t="s">
        <v>2769</v>
      </c>
      <c r="B1458" s="11" t="s">
        <v>5</v>
      </c>
      <c r="C1458" s="11" t="s">
        <v>2076</v>
      </c>
    </row>
    <row r="1459" spans="1:3" x14ac:dyDescent="0.25">
      <c r="A1459" s="12" t="s">
        <v>581</v>
      </c>
      <c r="B1459" s="11" t="s">
        <v>5</v>
      </c>
      <c r="C1459" s="11" t="s">
        <v>2076</v>
      </c>
    </row>
    <row r="1460" spans="1:3" x14ac:dyDescent="0.25">
      <c r="A1460" s="12" t="s">
        <v>2770</v>
      </c>
      <c r="B1460" s="11" t="s">
        <v>5</v>
      </c>
      <c r="C1460" s="11" t="s">
        <v>2078</v>
      </c>
    </row>
    <row r="1461" spans="1:3" x14ac:dyDescent="0.25">
      <c r="A1461" s="12" t="s">
        <v>2771</v>
      </c>
      <c r="B1461" s="11" t="s">
        <v>5</v>
      </c>
      <c r="C1461" s="11" t="s">
        <v>2075</v>
      </c>
    </row>
    <row r="1462" spans="1:3" x14ac:dyDescent="0.25">
      <c r="A1462" s="12" t="s">
        <v>2772</v>
      </c>
      <c r="B1462" s="11" t="s">
        <v>5</v>
      </c>
      <c r="C1462" s="11" t="s">
        <v>2075</v>
      </c>
    </row>
    <row r="1463" spans="1:3" x14ac:dyDescent="0.25">
      <c r="A1463" s="12" t="s">
        <v>1075</v>
      </c>
      <c r="B1463" s="11" t="s">
        <v>5</v>
      </c>
      <c r="C1463" s="11" t="s">
        <v>2076</v>
      </c>
    </row>
    <row r="1464" spans="1:3" x14ac:dyDescent="0.25">
      <c r="A1464" s="12" t="s">
        <v>582</v>
      </c>
      <c r="B1464" s="11" t="s">
        <v>5</v>
      </c>
      <c r="C1464" s="11" t="s">
        <v>2076</v>
      </c>
    </row>
    <row r="1465" spans="1:3" x14ac:dyDescent="0.25">
      <c r="A1465" s="12" t="s">
        <v>1063</v>
      </c>
      <c r="B1465" s="11" t="s">
        <v>5</v>
      </c>
      <c r="C1465" s="11" t="s">
        <v>2076</v>
      </c>
    </row>
    <row r="1466" spans="1:3" x14ac:dyDescent="0.25">
      <c r="A1466" s="12" t="s">
        <v>583</v>
      </c>
      <c r="B1466" s="11" t="s">
        <v>5</v>
      </c>
      <c r="C1466" s="11" t="s">
        <v>2076</v>
      </c>
    </row>
    <row r="1467" spans="1:3" x14ac:dyDescent="0.25">
      <c r="A1467" s="12" t="s">
        <v>1064</v>
      </c>
      <c r="B1467" s="11" t="s">
        <v>5</v>
      </c>
      <c r="C1467" s="11" t="s">
        <v>2076</v>
      </c>
    </row>
    <row r="1468" spans="1:3" x14ac:dyDescent="0.25">
      <c r="A1468" s="12" t="s">
        <v>1065</v>
      </c>
      <c r="B1468" s="11" t="s">
        <v>5</v>
      </c>
      <c r="C1468" s="11" t="s">
        <v>2076</v>
      </c>
    </row>
    <row r="1469" spans="1:3" x14ac:dyDescent="0.25">
      <c r="A1469" s="12" t="s">
        <v>1076</v>
      </c>
      <c r="B1469" s="11" t="s">
        <v>5</v>
      </c>
      <c r="C1469" s="11" t="s">
        <v>2076</v>
      </c>
    </row>
    <row r="1470" spans="1:3" x14ac:dyDescent="0.25">
      <c r="A1470" s="12" t="s">
        <v>2773</v>
      </c>
      <c r="B1470" s="11" t="s">
        <v>5</v>
      </c>
      <c r="C1470" s="11" t="s">
        <v>2076</v>
      </c>
    </row>
    <row r="1471" spans="1:3" x14ac:dyDescent="0.25">
      <c r="A1471" s="12" t="s">
        <v>2774</v>
      </c>
      <c r="B1471" s="11" t="s">
        <v>5</v>
      </c>
      <c r="C1471" s="11" t="s">
        <v>2076</v>
      </c>
    </row>
    <row r="1472" spans="1:3" x14ac:dyDescent="0.25">
      <c r="A1472" s="12" t="s">
        <v>584</v>
      </c>
      <c r="B1472" s="11" t="s">
        <v>5</v>
      </c>
      <c r="C1472" s="11" t="s">
        <v>2076</v>
      </c>
    </row>
    <row r="1473" spans="1:3" x14ac:dyDescent="0.25">
      <c r="A1473" s="12" t="s">
        <v>2775</v>
      </c>
      <c r="B1473" s="11" t="s">
        <v>5</v>
      </c>
      <c r="C1473" s="11" t="s">
        <v>2076</v>
      </c>
    </row>
    <row r="1474" spans="1:3" x14ac:dyDescent="0.25">
      <c r="A1474" s="12" t="s">
        <v>2776</v>
      </c>
      <c r="B1474" s="11" t="s">
        <v>5</v>
      </c>
      <c r="C1474" s="11" t="s">
        <v>2076</v>
      </c>
    </row>
    <row r="1475" spans="1:3" x14ac:dyDescent="0.25">
      <c r="A1475" s="12" t="s">
        <v>1188</v>
      </c>
      <c r="B1475" s="11" t="s">
        <v>5</v>
      </c>
      <c r="C1475" s="11" t="s">
        <v>2078</v>
      </c>
    </row>
    <row r="1476" spans="1:3" x14ac:dyDescent="0.25">
      <c r="A1476" s="12" t="s">
        <v>2777</v>
      </c>
      <c r="B1476" s="11" t="s">
        <v>5</v>
      </c>
      <c r="C1476" s="11" t="s">
        <v>2078</v>
      </c>
    </row>
    <row r="1477" spans="1:3" x14ac:dyDescent="0.25">
      <c r="A1477" s="12" t="s">
        <v>786</v>
      </c>
      <c r="B1477" s="11" t="s">
        <v>5</v>
      </c>
      <c r="C1477" s="11" t="s">
        <v>2075</v>
      </c>
    </row>
    <row r="1478" spans="1:3" x14ac:dyDescent="0.25">
      <c r="A1478" s="12" t="s">
        <v>2778</v>
      </c>
      <c r="B1478" s="11" t="s">
        <v>5</v>
      </c>
      <c r="C1478" s="11" t="s">
        <v>2075</v>
      </c>
    </row>
    <row r="1479" spans="1:3" x14ac:dyDescent="0.25">
      <c r="A1479" s="12" t="s">
        <v>2779</v>
      </c>
      <c r="B1479" s="11" t="s">
        <v>5</v>
      </c>
      <c r="C1479" s="11" t="s">
        <v>2075</v>
      </c>
    </row>
    <row r="1480" spans="1:3" x14ac:dyDescent="0.25">
      <c r="A1480" s="12" t="s">
        <v>700</v>
      </c>
      <c r="B1480" s="11" t="s">
        <v>5</v>
      </c>
      <c r="C1480" s="11" t="s">
        <v>2075</v>
      </c>
    </row>
    <row r="1481" spans="1:3" x14ac:dyDescent="0.25">
      <c r="A1481" s="12" t="s">
        <v>2780</v>
      </c>
      <c r="B1481" s="11" t="s">
        <v>5</v>
      </c>
      <c r="C1481" s="11" t="s">
        <v>2075</v>
      </c>
    </row>
    <row r="1482" spans="1:3" x14ac:dyDescent="0.25">
      <c r="A1482" s="12" t="s">
        <v>2781</v>
      </c>
      <c r="B1482" s="11" t="s">
        <v>5</v>
      </c>
      <c r="C1482" s="11" t="s">
        <v>2075</v>
      </c>
    </row>
    <row r="1483" spans="1:3" x14ac:dyDescent="0.25">
      <c r="A1483" s="12" t="s">
        <v>2782</v>
      </c>
      <c r="B1483" s="11" t="s">
        <v>5</v>
      </c>
      <c r="C1483" s="11" t="s">
        <v>2075</v>
      </c>
    </row>
    <row r="1484" spans="1:3" x14ac:dyDescent="0.25">
      <c r="A1484" s="12" t="s">
        <v>2783</v>
      </c>
      <c r="B1484" s="11" t="s">
        <v>5</v>
      </c>
      <c r="C1484" s="11" t="s">
        <v>2075</v>
      </c>
    </row>
    <row r="1485" spans="1:3" x14ac:dyDescent="0.25">
      <c r="A1485" s="12" t="s">
        <v>2784</v>
      </c>
      <c r="B1485" s="11" t="s">
        <v>5</v>
      </c>
      <c r="C1485" s="11" t="s">
        <v>2075</v>
      </c>
    </row>
    <row r="1486" spans="1:3" x14ac:dyDescent="0.25">
      <c r="A1486" s="12" t="s">
        <v>2785</v>
      </c>
      <c r="B1486" s="11" t="s">
        <v>5</v>
      </c>
      <c r="C1486" s="11" t="s">
        <v>2075</v>
      </c>
    </row>
    <row r="1487" spans="1:3" x14ac:dyDescent="0.25">
      <c r="A1487" s="12" t="s">
        <v>2786</v>
      </c>
      <c r="B1487" s="11" t="s">
        <v>5</v>
      </c>
      <c r="C1487" s="11" t="s">
        <v>2075</v>
      </c>
    </row>
    <row r="1488" spans="1:3" x14ac:dyDescent="0.25">
      <c r="A1488" s="12" t="s">
        <v>2787</v>
      </c>
      <c r="B1488" s="11" t="s">
        <v>5</v>
      </c>
      <c r="C1488" s="11" t="s">
        <v>2075</v>
      </c>
    </row>
    <row r="1489" spans="1:3" x14ac:dyDescent="0.25">
      <c r="A1489" s="12" t="s">
        <v>2788</v>
      </c>
      <c r="B1489" s="11" t="s">
        <v>5</v>
      </c>
      <c r="C1489" s="11" t="s">
        <v>2075</v>
      </c>
    </row>
    <row r="1490" spans="1:3" x14ac:dyDescent="0.25">
      <c r="A1490" s="12" t="s">
        <v>2789</v>
      </c>
      <c r="B1490" s="11" t="s">
        <v>5</v>
      </c>
      <c r="C1490" s="11" t="s">
        <v>2075</v>
      </c>
    </row>
    <row r="1491" spans="1:3" x14ac:dyDescent="0.25">
      <c r="A1491" s="12" t="s">
        <v>2790</v>
      </c>
      <c r="B1491" s="11" t="s">
        <v>5</v>
      </c>
      <c r="C1491" s="11" t="s">
        <v>2075</v>
      </c>
    </row>
    <row r="1492" spans="1:3" x14ac:dyDescent="0.25">
      <c r="A1492" s="12" t="s">
        <v>2791</v>
      </c>
      <c r="B1492" s="11" t="s">
        <v>5</v>
      </c>
      <c r="C1492" s="11" t="s">
        <v>2075</v>
      </c>
    </row>
    <row r="1493" spans="1:3" x14ac:dyDescent="0.25">
      <c r="A1493" s="12" t="s">
        <v>2792</v>
      </c>
      <c r="B1493" s="11" t="s">
        <v>5</v>
      </c>
      <c r="C1493" s="11" t="s">
        <v>2075</v>
      </c>
    </row>
    <row r="1494" spans="1:3" x14ac:dyDescent="0.25">
      <c r="A1494" s="12" t="s">
        <v>2793</v>
      </c>
      <c r="B1494" s="11" t="s">
        <v>5</v>
      </c>
      <c r="C1494" s="11" t="s">
        <v>2075</v>
      </c>
    </row>
    <row r="1495" spans="1:3" x14ac:dyDescent="0.25">
      <c r="A1495" s="12" t="s">
        <v>2794</v>
      </c>
      <c r="B1495" s="11" t="s">
        <v>5</v>
      </c>
      <c r="C1495" s="11" t="s">
        <v>2075</v>
      </c>
    </row>
    <row r="1496" spans="1:3" x14ac:dyDescent="0.25">
      <c r="A1496" s="12" t="s">
        <v>2795</v>
      </c>
      <c r="B1496" s="11" t="s">
        <v>5</v>
      </c>
      <c r="C1496" s="11" t="s">
        <v>2075</v>
      </c>
    </row>
    <row r="1497" spans="1:3" x14ac:dyDescent="0.25">
      <c r="A1497" s="12" t="s">
        <v>2796</v>
      </c>
      <c r="B1497" s="11" t="s">
        <v>5</v>
      </c>
      <c r="C1497" s="11" t="s">
        <v>2075</v>
      </c>
    </row>
    <row r="1498" spans="1:3" x14ac:dyDescent="0.25">
      <c r="A1498" s="12" t="s">
        <v>412</v>
      </c>
      <c r="B1498" s="11" t="s">
        <v>5</v>
      </c>
      <c r="C1498" s="11" t="s">
        <v>2075</v>
      </c>
    </row>
    <row r="1499" spans="1:3" x14ac:dyDescent="0.25">
      <c r="A1499" s="12" t="s">
        <v>501</v>
      </c>
      <c r="B1499" s="11" t="s">
        <v>5</v>
      </c>
      <c r="C1499" s="11" t="s">
        <v>2075</v>
      </c>
    </row>
    <row r="1500" spans="1:3" x14ac:dyDescent="0.25">
      <c r="A1500" s="12" t="s">
        <v>463</v>
      </c>
      <c r="B1500" s="11" t="s">
        <v>5</v>
      </c>
      <c r="C1500" s="11" t="s">
        <v>2075</v>
      </c>
    </row>
    <row r="1501" spans="1:3" x14ac:dyDescent="0.25">
      <c r="A1501" s="12" t="s">
        <v>413</v>
      </c>
      <c r="B1501" s="11" t="s">
        <v>5</v>
      </c>
      <c r="C1501" s="11" t="s">
        <v>2075</v>
      </c>
    </row>
    <row r="1502" spans="1:3" x14ac:dyDescent="0.25">
      <c r="A1502" s="12" t="s">
        <v>414</v>
      </c>
      <c r="B1502" s="11" t="s">
        <v>5</v>
      </c>
      <c r="C1502" s="11" t="s">
        <v>2075</v>
      </c>
    </row>
    <row r="1503" spans="1:3" x14ac:dyDescent="0.25">
      <c r="A1503" s="12" t="s">
        <v>2797</v>
      </c>
      <c r="B1503" s="11" t="s">
        <v>5</v>
      </c>
      <c r="C1503" s="11" t="s">
        <v>2075</v>
      </c>
    </row>
    <row r="1504" spans="1:3" x14ac:dyDescent="0.25">
      <c r="A1504" s="12" t="s">
        <v>787</v>
      </c>
      <c r="B1504" s="11" t="s">
        <v>5</v>
      </c>
      <c r="C1504" s="11" t="s">
        <v>2075</v>
      </c>
    </row>
    <row r="1505" spans="1:3" x14ac:dyDescent="0.25">
      <c r="A1505" s="12" t="s">
        <v>788</v>
      </c>
      <c r="B1505" s="11" t="s">
        <v>5</v>
      </c>
      <c r="C1505" s="11" t="s">
        <v>2075</v>
      </c>
    </row>
    <row r="1506" spans="1:3" x14ac:dyDescent="0.25">
      <c r="A1506" s="12" t="s">
        <v>2798</v>
      </c>
      <c r="B1506" s="11" t="s">
        <v>5</v>
      </c>
      <c r="C1506" s="11" t="s">
        <v>2075</v>
      </c>
    </row>
    <row r="1507" spans="1:3" x14ac:dyDescent="0.25">
      <c r="A1507" s="12" t="s">
        <v>2799</v>
      </c>
      <c r="B1507" s="11" t="s">
        <v>5</v>
      </c>
      <c r="C1507" s="11" t="s">
        <v>2075</v>
      </c>
    </row>
    <row r="1508" spans="1:3" x14ac:dyDescent="0.25">
      <c r="A1508" s="12" t="s">
        <v>527</v>
      </c>
      <c r="B1508" s="11" t="s">
        <v>5</v>
      </c>
      <c r="C1508" s="11" t="s">
        <v>2075</v>
      </c>
    </row>
    <row r="1509" spans="1:3" x14ac:dyDescent="0.25">
      <c r="A1509" s="12" t="s">
        <v>528</v>
      </c>
      <c r="B1509" s="11" t="s">
        <v>5</v>
      </c>
      <c r="C1509" s="11" t="s">
        <v>2075</v>
      </c>
    </row>
    <row r="1510" spans="1:3" x14ac:dyDescent="0.25">
      <c r="A1510" s="12" t="s">
        <v>1223</v>
      </c>
      <c r="B1510" s="11" t="s">
        <v>5</v>
      </c>
      <c r="C1510" s="11" t="s">
        <v>2075</v>
      </c>
    </row>
    <row r="1511" spans="1:3" x14ac:dyDescent="0.25">
      <c r="A1511" s="12" t="s">
        <v>1930</v>
      </c>
      <c r="B1511" s="11" t="s">
        <v>5</v>
      </c>
      <c r="C1511" s="11" t="s">
        <v>2075</v>
      </c>
    </row>
    <row r="1512" spans="1:3" x14ac:dyDescent="0.25">
      <c r="A1512" s="12" t="s">
        <v>2800</v>
      </c>
      <c r="B1512" s="11" t="s">
        <v>5</v>
      </c>
      <c r="C1512" s="11" t="s">
        <v>2075</v>
      </c>
    </row>
    <row r="1513" spans="1:3" x14ac:dyDescent="0.25">
      <c r="A1513" s="12" t="s">
        <v>383</v>
      </c>
      <c r="B1513" s="11" t="s">
        <v>5</v>
      </c>
      <c r="C1513" s="11" t="s">
        <v>2075</v>
      </c>
    </row>
    <row r="1514" spans="1:3" x14ac:dyDescent="0.25">
      <c r="A1514" s="12" t="s">
        <v>2801</v>
      </c>
      <c r="B1514" s="11" t="s">
        <v>5</v>
      </c>
      <c r="C1514" s="11" t="s">
        <v>2076</v>
      </c>
    </row>
    <row r="1515" spans="1:3" x14ac:dyDescent="0.25">
      <c r="A1515" s="12" t="s">
        <v>502</v>
      </c>
      <c r="B1515" s="11" t="s">
        <v>5</v>
      </c>
      <c r="C1515" s="11" t="s">
        <v>2075</v>
      </c>
    </row>
    <row r="1516" spans="1:3" x14ac:dyDescent="0.25">
      <c r="A1516" s="12" t="s">
        <v>503</v>
      </c>
      <c r="B1516" s="11" t="s">
        <v>5</v>
      </c>
      <c r="C1516" s="11" t="s">
        <v>2075</v>
      </c>
    </row>
    <row r="1517" spans="1:3" x14ac:dyDescent="0.25">
      <c r="A1517" s="12" t="s">
        <v>464</v>
      </c>
      <c r="B1517" s="11" t="s">
        <v>5</v>
      </c>
      <c r="C1517" s="11" t="s">
        <v>2075</v>
      </c>
    </row>
    <row r="1518" spans="1:3" x14ac:dyDescent="0.25">
      <c r="A1518" s="12" t="s">
        <v>854</v>
      </c>
      <c r="B1518" s="11" t="s">
        <v>5</v>
      </c>
      <c r="C1518" s="11" t="s">
        <v>2078</v>
      </c>
    </row>
    <row r="1519" spans="1:3" x14ac:dyDescent="0.25">
      <c r="A1519" s="12" t="s">
        <v>2802</v>
      </c>
      <c r="B1519" s="11" t="s">
        <v>5</v>
      </c>
      <c r="C1519" s="11" t="s">
        <v>2075</v>
      </c>
    </row>
    <row r="1520" spans="1:3" x14ac:dyDescent="0.25">
      <c r="A1520" s="12" t="s">
        <v>585</v>
      </c>
      <c r="B1520" s="11" t="s">
        <v>5</v>
      </c>
      <c r="C1520" s="11" t="s">
        <v>2075</v>
      </c>
    </row>
    <row r="1521" spans="1:3" x14ac:dyDescent="0.25">
      <c r="A1521" s="12" t="s">
        <v>2803</v>
      </c>
      <c r="B1521" s="11" t="s">
        <v>5</v>
      </c>
      <c r="C1521" s="11" t="s">
        <v>2075</v>
      </c>
    </row>
    <row r="1522" spans="1:3" x14ac:dyDescent="0.25">
      <c r="A1522" s="12" t="s">
        <v>2804</v>
      </c>
      <c r="B1522" s="11" t="s">
        <v>5</v>
      </c>
      <c r="C1522" s="11" t="s">
        <v>2075</v>
      </c>
    </row>
    <row r="1523" spans="1:3" x14ac:dyDescent="0.25">
      <c r="A1523" s="12" t="s">
        <v>586</v>
      </c>
      <c r="B1523" s="11" t="s">
        <v>5</v>
      </c>
      <c r="C1523" s="11" t="s">
        <v>2075</v>
      </c>
    </row>
    <row r="1524" spans="1:3" x14ac:dyDescent="0.25">
      <c r="A1524" s="12" t="s">
        <v>465</v>
      </c>
      <c r="B1524" s="11" t="s">
        <v>5</v>
      </c>
      <c r="C1524" s="11" t="s">
        <v>2075</v>
      </c>
    </row>
    <row r="1525" spans="1:3" x14ac:dyDescent="0.25">
      <c r="A1525" s="12" t="s">
        <v>504</v>
      </c>
      <c r="B1525" s="11" t="s">
        <v>5</v>
      </c>
      <c r="C1525" s="11" t="s">
        <v>2075</v>
      </c>
    </row>
    <row r="1526" spans="1:3" x14ac:dyDescent="0.25">
      <c r="A1526" s="12" t="s">
        <v>505</v>
      </c>
      <c r="B1526" s="11" t="s">
        <v>5</v>
      </c>
      <c r="C1526" s="11" t="s">
        <v>2075</v>
      </c>
    </row>
    <row r="1527" spans="1:3" x14ac:dyDescent="0.25">
      <c r="A1527" s="12" t="s">
        <v>506</v>
      </c>
      <c r="B1527" s="11" t="s">
        <v>5</v>
      </c>
      <c r="C1527" s="11" t="s">
        <v>2075</v>
      </c>
    </row>
    <row r="1528" spans="1:3" x14ac:dyDescent="0.25">
      <c r="A1528" s="12" t="s">
        <v>2805</v>
      </c>
      <c r="B1528" s="11" t="s">
        <v>5</v>
      </c>
      <c r="C1528" s="11" t="s">
        <v>2075</v>
      </c>
    </row>
    <row r="1529" spans="1:3" x14ac:dyDescent="0.25">
      <c r="A1529" s="12" t="s">
        <v>442</v>
      </c>
      <c r="B1529" s="11" t="s">
        <v>5</v>
      </c>
      <c r="C1529" s="11" t="s">
        <v>2075</v>
      </c>
    </row>
    <row r="1530" spans="1:3" x14ac:dyDescent="0.25">
      <c r="A1530" s="12" t="s">
        <v>507</v>
      </c>
      <c r="B1530" s="11" t="s">
        <v>5</v>
      </c>
      <c r="C1530" s="11" t="s">
        <v>2075</v>
      </c>
    </row>
    <row r="1531" spans="1:3" x14ac:dyDescent="0.25">
      <c r="A1531" s="12" t="s">
        <v>466</v>
      </c>
      <c r="B1531" s="11" t="s">
        <v>5</v>
      </c>
      <c r="C1531" s="11" t="s">
        <v>2075</v>
      </c>
    </row>
    <row r="1532" spans="1:3" x14ac:dyDescent="0.25">
      <c r="A1532" s="12" t="s">
        <v>2806</v>
      </c>
      <c r="B1532" s="11" t="s">
        <v>5</v>
      </c>
      <c r="C1532" s="11" t="s">
        <v>2075</v>
      </c>
    </row>
    <row r="1533" spans="1:3" x14ac:dyDescent="0.25">
      <c r="A1533" s="12" t="s">
        <v>443</v>
      </c>
      <c r="B1533" s="11" t="s">
        <v>5</v>
      </c>
      <c r="C1533" s="11" t="s">
        <v>2075</v>
      </c>
    </row>
    <row r="1534" spans="1:3" x14ac:dyDescent="0.25">
      <c r="A1534" s="12" t="s">
        <v>467</v>
      </c>
      <c r="B1534" s="11" t="s">
        <v>5</v>
      </c>
      <c r="C1534" s="11" t="s">
        <v>2075</v>
      </c>
    </row>
    <row r="1535" spans="1:3" x14ac:dyDescent="0.25">
      <c r="A1535" s="12" t="s">
        <v>391</v>
      </c>
      <c r="B1535" s="11" t="s">
        <v>5</v>
      </c>
      <c r="C1535" s="11" t="s">
        <v>2075</v>
      </c>
    </row>
    <row r="1536" spans="1:3" x14ac:dyDescent="0.25">
      <c r="A1536" s="12" t="s">
        <v>2807</v>
      </c>
      <c r="B1536" s="11" t="s">
        <v>5</v>
      </c>
      <c r="C1536" s="11" t="s">
        <v>2075</v>
      </c>
    </row>
    <row r="1537" spans="1:3" x14ac:dyDescent="0.25">
      <c r="A1537" s="12" t="s">
        <v>508</v>
      </c>
      <c r="B1537" s="11" t="s">
        <v>5</v>
      </c>
      <c r="C1537" s="11" t="s">
        <v>2075</v>
      </c>
    </row>
    <row r="1538" spans="1:3" x14ac:dyDescent="0.25">
      <c r="A1538" s="12" t="s">
        <v>2808</v>
      </c>
      <c r="B1538" s="11" t="s">
        <v>5</v>
      </c>
      <c r="C1538" s="11" t="s">
        <v>2075</v>
      </c>
    </row>
    <row r="1539" spans="1:3" x14ac:dyDescent="0.25">
      <c r="A1539" s="12" t="s">
        <v>468</v>
      </c>
      <c r="B1539" s="11" t="s">
        <v>5</v>
      </c>
      <c r="C1539" s="11" t="s">
        <v>2075</v>
      </c>
    </row>
    <row r="1540" spans="1:3" x14ac:dyDescent="0.25">
      <c r="A1540" s="12" t="s">
        <v>2809</v>
      </c>
      <c r="B1540" s="11" t="s">
        <v>5</v>
      </c>
      <c r="C1540" s="11" t="s">
        <v>2075</v>
      </c>
    </row>
    <row r="1541" spans="1:3" x14ac:dyDescent="0.25">
      <c r="A1541" s="12" t="s">
        <v>469</v>
      </c>
      <c r="B1541" s="11" t="s">
        <v>5</v>
      </c>
      <c r="C1541" s="11" t="s">
        <v>2075</v>
      </c>
    </row>
    <row r="1542" spans="1:3" x14ac:dyDescent="0.25">
      <c r="A1542" s="12" t="s">
        <v>2810</v>
      </c>
      <c r="B1542" s="11" t="s">
        <v>5</v>
      </c>
      <c r="C1542" s="11" t="s">
        <v>2075</v>
      </c>
    </row>
    <row r="1543" spans="1:3" x14ac:dyDescent="0.25">
      <c r="A1543" s="12" t="s">
        <v>470</v>
      </c>
      <c r="B1543" s="11" t="s">
        <v>5</v>
      </c>
      <c r="C1543" s="11" t="s">
        <v>2075</v>
      </c>
    </row>
    <row r="1544" spans="1:3" x14ac:dyDescent="0.25">
      <c r="A1544" s="12" t="s">
        <v>2811</v>
      </c>
      <c r="B1544" s="11" t="s">
        <v>5</v>
      </c>
      <c r="C1544" s="11" t="s">
        <v>2075</v>
      </c>
    </row>
    <row r="1545" spans="1:3" x14ac:dyDescent="0.25">
      <c r="A1545" s="12" t="s">
        <v>607</v>
      </c>
      <c r="B1545" s="11" t="s">
        <v>5</v>
      </c>
      <c r="C1545" s="11" t="s">
        <v>2075</v>
      </c>
    </row>
    <row r="1546" spans="1:3" x14ac:dyDescent="0.25">
      <c r="A1546" s="12" t="s">
        <v>2812</v>
      </c>
      <c r="B1546" s="11" t="s">
        <v>5</v>
      </c>
      <c r="C1546" s="11" t="s">
        <v>2075</v>
      </c>
    </row>
    <row r="1547" spans="1:3" x14ac:dyDescent="0.25">
      <c r="A1547" s="12" t="s">
        <v>471</v>
      </c>
      <c r="B1547" s="11" t="s">
        <v>5</v>
      </c>
      <c r="C1547" s="11" t="s">
        <v>2075</v>
      </c>
    </row>
    <row r="1548" spans="1:3" x14ac:dyDescent="0.25">
      <c r="A1548" s="12" t="s">
        <v>2813</v>
      </c>
      <c r="B1548" s="11" t="s">
        <v>5</v>
      </c>
      <c r="C1548" s="11" t="s">
        <v>2075</v>
      </c>
    </row>
    <row r="1549" spans="1:3" x14ac:dyDescent="0.25">
      <c r="A1549" s="12" t="s">
        <v>509</v>
      </c>
      <c r="B1549" s="11" t="s">
        <v>5</v>
      </c>
      <c r="C1549" s="11" t="s">
        <v>2075</v>
      </c>
    </row>
    <row r="1550" spans="1:3" x14ac:dyDescent="0.25">
      <c r="A1550" s="12" t="s">
        <v>2814</v>
      </c>
      <c r="B1550" s="11" t="s">
        <v>5</v>
      </c>
      <c r="C1550" s="11" t="s">
        <v>2075</v>
      </c>
    </row>
    <row r="1551" spans="1:3" x14ac:dyDescent="0.25">
      <c r="A1551" s="12" t="s">
        <v>392</v>
      </c>
      <c r="B1551" s="11" t="s">
        <v>5</v>
      </c>
      <c r="C1551" s="11" t="s">
        <v>2075</v>
      </c>
    </row>
    <row r="1552" spans="1:3" x14ac:dyDescent="0.25">
      <c r="A1552" s="12" t="s">
        <v>393</v>
      </c>
      <c r="B1552" s="11" t="s">
        <v>5</v>
      </c>
      <c r="C1552" s="11" t="s">
        <v>2075</v>
      </c>
    </row>
    <row r="1553" spans="1:3" x14ac:dyDescent="0.25">
      <c r="A1553" s="12" t="s">
        <v>472</v>
      </c>
      <c r="B1553" s="11" t="s">
        <v>5</v>
      </c>
      <c r="C1553" s="11" t="s">
        <v>2075</v>
      </c>
    </row>
    <row r="1554" spans="1:3" x14ac:dyDescent="0.25">
      <c r="A1554" s="12" t="s">
        <v>473</v>
      </c>
      <c r="B1554" s="11" t="s">
        <v>5</v>
      </c>
      <c r="C1554" s="11" t="s">
        <v>2075</v>
      </c>
    </row>
    <row r="1555" spans="1:3" x14ac:dyDescent="0.25">
      <c r="A1555" s="12" t="s">
        <v>474</v>
      </c>
      <c r="B1555" s="11" t="s">
        <v>5</v>
      </c>
      <c r="C1555" s="11" t="s">
        <v>2075</v>
      </c>
    </row>
    <row r="1556" spans="1:3" x14ac:dyDescent="0.25">
      <c r="A1556" s="12" t="s">
        <v>475</v>
      </c>
      <c r="B1556" s="11" t="s">
        <v>5</v>
      </c>
      <c r="C1556" s="11" t="s">
        <v>2075</v>
      </c>
    </row>
    <row r="1557" spans="1:3" x14ac:dyDescent="0.25">
      <c r="A1557" s="12" t="s">
        <v>476</v>
      </c>
      <c r="B1557" s="11" t="s">
        <v>5</v>
      </c>
      <c r="C1557" s="11" t="s">
        <v>2075</v>
      </c>
    </row>
    <row r="1558" spans="1:3" x14ac:dyDescent="0.25">
      <c r="A1558" s="12" t="s">
        <v>477</v>
      </c>
      <c r="B1558" s="11" t="s">
        <v>5</v>
      </c>
      <c r="C1558" s="11" t="s">
        <v>2075</v>
      </c>
    </row>
    <row r="1559" spans="1:3" x14ac:dyDescent="0.25">
      <c r="A1559" s="12" t="s">
        <v>415</v>
      </c>
      <c r="B1559" s="11" t="s">
        <v>5</v>
      </c>
      <c r="C1559" s="11" t="s">
        <v>2075</v>
      </c>
    </row>
    <row r="1560" spans="1:3" x14ac:dyDescent="0.25">
      <c r="A1560" s="12" t="s">
        <v>1246</v>
      </c>
      <c r="B1560" s="11" t="s">
        <v>5</v>
      </c>
      <c r="C1560" s="11" t="s">
        <v>2075</v>
      </c>
    </row>
    <row r="1561" spans="1:3" x14ac:dyDescent="0.25">
      <c r="A1561" s="12" t="s">
        <v>1020</v>
      </c>
      <c r="B1561" s="11" t="s">
        <v>5</v>
      </c>
      <c r="C1561" s="11" t="s">
        <v>2075</v>
      </c>
    </row>
    <row r="1562" spans="1:3" x14ac:dyDescent="0.25">
      <c r="A1562" s="12" t="s">
        <v>394</v>
      </c>
      <c r="B1562" s="11" t="s">
        <v>5</v>
      </c>
      <c r="C1562" s="11" t="s">
        <v>2075</v>
      </c>
    </row>
    <row r="1563" spans="1:3" x14ac:dyDescent="0.25">
      <c r="A1563" s="12" t="s">
        <v>395</v>
      </c>
      <c r="B1563" s="11" t="s">
        <v>5</v>
      </c>
      <c r="C1563" s="11" t="s">
        <v>2075</v>
      </c>
    </row>
    <row r="1564" spans="1:3" x14ac:dyDescent="0.25">
      <c r="A1564" s="12" t="s">
        <v>396</v>
      </c>
      <c r="B1564" s="11" t="s">
        <v>5</v>
      </c>
      <c r="C1564" s="11" t="s">
        <v>2075</v>
      </c>
    </row>
    <row r="1565" spans="1:3" x14ac:dyDescent="0.25">
      <c r="A1565" s="12" t="s">
        <v>397</v>
      </c>
      <c r="B1565" s="11" t="s">
        <v>5</v>
      </c>
      <c r="C1565" s="11" t="s">
        <v>2075</v>
      </c>
    </row>
    <row r="1566" spans="1:3" x14ac:dyDescent="0.25">
      <c r="A1566" s="12" t="s">
        <v>510</v>
      </c>
      <c r="B1566" s="11" t="s">
        <v>5</v>
      </c>
      <c r="C1566" s="11" t="s">
        <v>2075</v>
      </c>
    </row>
    <row r="1567" spans="1:3" x14ac:dyDescent="0.25">
      <c r="A1567" s="12" t="s">
        <v>2815</v>
      </c>
      <c r="B1567" s="11" t="s">
        <v>5</v>
      </c>
      <c r="C1567" s="11" t="s">
        <v>2075</v>
      </c>
    </row>
    <row r="1568" spans="1:3" x14ac:dyDescent="0.25">
      <c r="A1568" s="12" t="s">
        <v>431</v>
      </c>
      <c r="B1568" s="11" t="s">
        <v>5</v>
      </c>
      <c r="C1568" s="11" t="s">
        <v>2075</v>
      </c>
    </row>
    <row r="1569" spans="1:3" x14ac:dyDescent="0.25">
      <c r="A1569" s="12" t="s">
        <v>2816</v>
      </c>
      <c r="B1569" s="11" t="s">
        <v>5</v>
      </c>
      <c r="C1569" s="11" t="s">
        <v>2075</v>
      </c>
    </row>
    <row r="1570" spans="1:3" x14ac:dyDescent="0.25">
      <c r="A1570" s="12" t="s">
        <v>511</v>
      </c>
      <c r="B1570" s="11" t="s">
        <v>5</v>
      </c>
      <c r="C1570" s="11" t="s">
        <v>2075</v>
      </c>
    </row>
    <row r="1571" spans="1:3" x14ac:dyDescent="0.25">
      <c r="A1571" s="12" t="s">
        <v>512</v>
      </c>
      <c r="B1571" s="11" t="s">
        <v>5</v>
      </c>
      <c r="C1571" s="11" t="s">
        <v>2075</v>
      </c>
    </row>
    <row r="1572" spans="1:3" x14ac:dyDescent="0.25">
      <c r="A1572" s="12" t="s">
        <v>513</v>
      </c>
      <c r="B1572" s="11" t="s">
        <v>5</v>
      </c>
      <c r="C1572" s="11" t="s">
        <v>2075</v>
      </c>
    </row>
    <row r="1573" spans="1:3" x14ac:dyDescent="0.25">
      <c r="A1573" s="12" t="s">
        <v>587</v>
      </c>
      <c r="B1573" s="11" t="s">
        <v>5</v>
      </c>
      <c r="C1573" s="11" t="s">
        <v>2075</v>
      </c>
    </row>
    <row r="1574" spans="1:3" x14ac:dyDescent="0.25">
      <c r="A1574" s="12" t="s">
        <v>432</v>
      </c>
      <c r="B1574" s="11" t="s">
        <v>5</v>
      </c>
      <c r="C1574" s="11" t="s">
        <v>2075</v>
      </c>
    </row>
    <row r="1575" spans="1:3" x14ac:dyDescent="0.25">
      <c r="A1575" s="12" t="s">
        <v>608</v>
      </c>
      <c r="B1575" s="11" t="s">
        <v>5</v>
      </c>
      <c r="C1575" s="11" t="s">
        <v>2075</v>
      </c>
    </row>
    <row r="1576" spans="1:3" x14ac:dyDescent="0.25">
      <c r="A1576" s="12" t="s">
        <v>588</v>
      </c>
      <c r="B1576" s="11" t="s">
        <v>5</v>
      </c>
      <c r="C1576" s="11" t="s">
        <v>2075</v>
      </c>
    </row>
    <row r="1577" spans="1:3" x14ac:dyDescent="0.25">
      <c r="A1577" s="12" t="s">
        <v>662</v>
      </c>
      <c r="B1577" s="11" t="s">
        <v>5</v>
      </c>
      <c r="C1577" s="11" t="s">
        <v>2075</v>
      </c>
    </row>
    <row r="1578" spans="1:3" x14ac:dyDescent="0.25">
      <c r="A1578" s="12" t="s">
        <v>789</v>
      </c>
      <c r="B1578" s="11" t="s">
        <v>5</v>
      </c>
      <c r="C1578" s="11" t="s">
        <v>2075</v>
      </c>
    </row>
    <row r="1579" spans="1:3" x14ac:dyDescent="0.25">
      <c r="A1579" s="12" t="s">
        <v>2817</v>
      </c>
      <c r="B1579" s="11" t="s">
        <v>5</v>
      </c>
      <c r="C1579" s="11" t="s">
        <v>2075</v>
      </c>
    </row>
    <row r="1580" spans="1:3" x14ac:dyDescent="0.25">
      <c r="A1580" s="12" t="s">
        <v>1931</v>
      </c>
      <c r="B1580" s="11" t="s">
        <v>5</v>
      </c>
      <c r="C1580" s="11" t="s">
        <v>2075</v>
      </c>
    </row>
    <row r="1581" spans="1:3" x14ac:dyDescent="0.25">
      <c r="A1581" s="12" t="s">
        <v>663</v>
      </c>
      <c r="B1581" s="11" t="s">
        <v>5</v>
      </c>
      <c r="C1581" s="11" t="s">
        <v>2075</v>
      </c>
    </row>
    <row r="1582" spans="1:3" x14ac:dyDescent="0.25">
      <c r="A1582" s="12" t="s">
        <v>1605</v>
      </c>
      <c r="B1582" s="11" t="s">
        <v>5</v>
      </c>
      <c r="C1582" s="11" t="s">
        <v>2075</v>
      </c>
    </row>
    <row r="1583" spans="1:3" x14ac:dyDescent="0.25">
      <c r="A1583" s="12" t="s">
        <v>2818</v>
      </c>
      <c r="B1583" s="11" t="s">
        <v>5</v>
      </c>
      <c r="C1583" s="11" t="s">
        <v>2075</v>
      </c>
    </row>
    <row r="1584" spans="1:3" x14ac:dyDescent="0.25">
      <c r="A1584" s="12" t="s">
        <v>1932</v>
      </c>
      <c r="B1584" s="11" t="s">
        <v>5</v>
      </c>
      <c r="C1584" s="11" t="s">
        <v>2075</v>
      </c>
    </row>
    <row r="1585" spans="1:3" x14ac:dyDescent="0.25">
      <c r="A1585" s="12" t="s">
        <v>514</v>
      </c>
      <c r="B1585" s="11" t="s">
        <v>5</v>
      </c>
      <c r="C1585" s="11" t="s">
        <v>2075</v>
      </c>
    </row>
    <row r="1586" spans="1:3" x14ac:dyDescent="0.25">
      <c r="A1586" s="12" t="s">
        <v>2819</v>
      </c>
      <c r="B1586" s="11" t="s">
        <v>5</v>
      </c>
      <c r="C1586" s="11" t="s">
        <v>2075</v>
      </c>
    </row>
    <row r="1587" spans="1:3" x14ac:dyDescent="0.25">
      <c r="A1587" s="12" t="s">
        <v>2820</v>
      </c>
      <c r="B1587" s="11" t="s">
        <v>5</v>
      </c>
      <c r="C1587" s="11" t="s">
        <v>2075</v>
      </c>
    </row>
    <row r="1588" spans="1:3" x14ac:dyDescent="0.25">
      <c r="A1588" s="12" t="s">
        <v>2821</v>
      </c>
      <c r="B1588" s="11" t="s">
        <v>5</v>
      </c>
      <c r="C1588" s="11" t="s">
        <v>2075</v>
      </c>
    </row>
    <row r="1589" spans="1:3" x14ac:dyDescent="0.25">
      <c r="A1589" s="12" t="s">
        <v>1489</v>
      </c>
      <c r="B1589" s="11" t="s">
        <v>5</v>
      </c>
      <c r="C1589" s="11" t="s">
        <v>2075</v>
      </c>
    </row>
    <row r="1590" spans="1:3" x14ac:dyDescent="0.25">
      <c r="A1590" s="12" t="s">
        <v>664</v>
      </c>
      <c r="B1590" s="11" t="s">
        <v>5</v>
      </c>
      <c r="C1590" s="11" t="s">
        <v>2075</v>
      </c>
    </row>
    <row r="1591" spans="1:3" x14ac:dyDescent="0.25">
      <c r="A1591" s="12" t="s">
        <v>2822</v>
      </c>
      <c r="B1591" s="11" t="s">
        <v>5</v>
      </c>
      <c r="C1591" s="11" t="s">
        <v>2075</v>
      </c>
    </row>
    <row r="1592" spans="1:3" x14ac:dyDescent="0.25">
      <c r="A1592" s="12" t="s">
        <v>2823</v>
      </c>
      <c r="B1592" s="11" t="s">
        <v>5</v>
      </c>
      <c r="C1592" s="11" t="s">
        <v>2075</v>
      </c>
    </row>
    <row r="1593" spans="1:3" x14ac:dyDescent="0.25">
      <c r="A1593" s="12" t="s">
        <v>2062</v>
      </c>
      <c r="B1593" s="11" t="s">
        <v>5</v>
      </c>
      <c r="C1593" s="11" t="s">
        <v>2075</v>
      </c>
    </row>
    <row r="1594" spans="1:3" x14ac:dyDescent="0.25">
      <c r="A1594" s="12" t="s">
        <v>2824</v>
      </c>
      <c r="B1594" s="11" t="s">
        <v>5</v>
      </c>
      <c r="C1594" s="11" t="s">
        <v>2075</v>
      </c>
    </row>
    <row r="1595" spans="1:3" x14ac:dyDescent="0.25">
      <c r="A1595" s="12" t="s">
        <v>2825</v>
      </c>
      <c r="B1595" s="11" t="s">
        <v>5</v>
      </c>
      <c r="C1595" s="11" t="s">
        <v>2075</v>
      </c>
    </row>
    <row r="1596" spans="1:3" x14ac:dyDescent="0.25">
      <c r="A1596" s="12" t="s">
        <v>2826</v>
      </c>
      <c r="B1596" s="11" t="s">
        <v>5</v>
      </c>
      <c r="C1596" s="11" t="s">
        <v>2075</v>
      </c>
    </row>
    <row r="1597" spans="1:3" x14ac:dyDescent="0.25">
      <c r="A1597" s="12" t="s">
        <v>2827</v>
      </c>
      <c r="B1597" s="11" t="s">
        <v>5</v>
      </c>
      <c r="C1597" s="11" t="s">
        <v>2075</v>
      </c>
    </row>
    <row r="1598" spans="1:3" x14ac:dyDescent="0.25">
      <c r="A1598" s="12" t="s">
        <v>2828</v>
      </c>
      <c r="B1598" s="11" t="s">
        <v>5</v>
      </c>
      <c r="C1598" s="11" t="s">
        <v>2075</v>
      </c>
    </row>
    <row r="1599" spans="1:3" x14ac:dyDescent="0.25">
      <c r="A1599" s="12" t="s">
        <v>2829</v>
      </c>
      <c r="B1599" s="11" t="s">
        <v>5</v>
      </c>
      <c r="C1599" s="11" t="s">
        <v>2075</v>
      </c>
    </row>
    <row r="1600" spans="1:3" x14ac:dyDescent="0.25">
      <c r="A1600" s="12" t="s">
        <v>2830</v>
      </c>
      <c r="B1600" s="11" t="s">
        <v>5</v>
      </c>
      <c r="C1600" s="11" t="s">
        <v>2075</v>
      </c>
    </row>
    <row r="1601" spans="1:3" x14ac:dyDescent="0.25">
      <c r="A1601" s="12" t="s">
        <v>2831</v>
      </c>
      <c r="B1601" s="11" t="s">
        <v>5</v>
      </c>
      <c r="C1601" s="11" t="s">
        <v>2075</v>
      </c>
    </row>
    <row r="1602" spans="1:3" x14ac:dyDescent="0.25">
      <c r="A1602" s="12" t="s">
        <v>2832</v>
      </c>
      <c r="B1602" s="11" t="s">
        <v>5</v>
      </c>
      <c r="C1602" s="11" t="s">
        <v>2075</v>
      </c>
    </row>
    <row r="1603" spans="1:3" x14ac:dyDescent="0.25">
      <c r="A1603" s="12" t="s">
        <v>519</v>
      </c>
      <c r="B1603" s="11" t="s">
        <v>5</v>
      </c>
      <c r="C1603" s="11" t="s">
        <v>2075</v>
      </c>
    </row>
    <row r="1604" spans="1:3" x14ac:dyDescent="0.25">
      <c r="A1604" s="12" t="s">
        <v>665</v>
      </c>
      <c r="B1604" s="11" t="s">
        <v>5</v>
      </c>
      <c r="C1604" s="11" t="s">
        <v>2075</v>
      </c>
    </row>
    <row r="1605" spans="1:3" x14ac:dyDescent="0.25">
      <c r="A1605" s="12" t="s">
        <v>2833</v>
      </c>
      <c r="B1605" s="11" t="s">
        <v>5</v>
      </c>
      <c r="C1605" s="11" t="s">
        <v>2075</v>
      </c>
    </row>
    <row r="1606" spans="1:3" x14ac:dyDescent="0.25">
      <c r="A1606" s="12" t="s">
        <v>2834</v>
      </c>
      <c r="B1606" s="11" t="s">
        <v>5</v>
      </c>
      <c r="C1606" s="11" t="s">
        <v>2075</v>
      </c>
    </row>
    <row r="1607" spans="1:3" x14ac:dyDescent="0.25">
      <c r="A1607" s="12" t="s">
        <v>2835</v>
      </c>
      <c r="B1607" s="11" t="s">
        <v>5</v>
      </c>
      <c r="C1607" s="11" t="s">
        <v>2075</v>
      </c>
    </row>
    <row r="1608" spans="1:3" x14ac:dyDescent="0.25">
      <c r="A1608" s="12" t="s">
        <v>666</v>
      </c>
      <c r="B1608" s="11" t="s">
        <v>5</v>
      </c>
      <c r="C1608" s="11" t="s">
        <v>2075</v>
      </c>
    </row>
    <row r="1609" spans="1:3" x14ac:dyDescent="0.25">
      <c r="A1609" s="12" t="s">
        <v>2836</v>
      </c>
      <c r="B1609" s="11" t="s">
        <v>5</v>
      </c>
      <c r="C1609" s="11" t="s">
        <v>2075</v>
      </c>
    </row>
    <row r="1610" spans="1:3" x14ac:dyDescent="0.25">
      <c r="A1610" s="12" t="s">
        <v>1438</v>
      </c>
      <c r="B1610" s="11" t="s">
        <v>5</v>
      </c>
      <c r="C1610" s="11" t="s">
        <v>2075</v>
      </c>
    </row>
    <row r="1611" spans="1:3" x14ac:dyDescent="0.25">
      <c r="A1611" s="12" t="s">
        <v>2837</v>
      </c>
      <c r="B1611" s="11" t="s">
        <v>5</v>
      </c>
      <c r="C1611" s="11" t="s">
        <v>2077</v>
      </c>
    </row>
    <row r="1612" spans="1:3" x14ac:dyDescent="0.25">
      <c r="A1612" s="12" t="s">
        <v>416</v>
      </c>
      <c r="B1612" s="11" t="s">
        <v>5</v>
      </c>
      <c r="C1612" s="11" t="s">
        <v>2075</v>
      </c>
    </row>
    <row r="1613" spans="1:3" x14ac:dyDescent="0.25">
      <c r="A1613" s="12" t="s">
        <v>417</v>
      </c>
      <c r="B1613" s="11" t="s">
        <v>5</v>
      </c>
      <c r="C1613" s="11" t="s">
        <v>2075</v>
      </c>
    </row>
    <row r="1614" spans="1:3" x14ac:dyDescent="0.25">
      <c r="A1614" s="12" t="s">
        <v>2838</v>
      </c>
      <c r="B1614" s="11" t="s">
        <v>5</v>
      </c>
      <c r="C1614" s="11" t="s">
        <v>2075</v>
      </c>
    </row>
    <row r="1615" spans="1:3" x14ac:dyDescent="0.25">
      <c r="A1615" s="12" t="s">
        <v>418</v>
      </c>
      <c r="B1615" s="11" t="s">
        <v>5</v>
      </c>
      <c r="C1615" s="11" t="s">
        <v>2075</v>
      </c>
    </row>
    <row r="1616" spans="1:3" x14ac:dyDescent="0.25">
      <c r="A1616" s="12" t="s">
        <v>419</v>
      </c>
      <c r="B1616" s="11" t="s">
        <v>5</v>
      </c>
      <c r="C1616" s="11" t="s">
        <v>2075</v>
      </c>
    </row>
    <row r="1617" spans="1:3" x14ac:dyDescent="0.25">
      <c r="A1617" s="12" t="s">
        <v>420</v>
      </c>
      <c r="B1617" s="11" t="s">
        <v>5</v>
      </c>
      <c r="C1617" s="11" t="s">
        <v>2075</v>
      </c>
    </row>
    <row r="1618" spans="1:3" x14ac:dyDescent="0.25">
      <c r="A1618" s="12" t="s">
        <v>421</v>
      </c>
      <c r="B1618" s="11" t="s">
        <v>5</v>
      </c>
      <c r="C1618" s="11" t="s">
        <v>2075</v>
      </c>
    </row>
    <row r="1619" spans="1:3" x14ac:dyDescent="0.25">
      <c r="A1619" s="12" t="s">
        <v>422</v>
      </c>
      <c r="B1619" s="11" t="s">
        <v>5</v>
      </c>
      <c r="C1619" s="11" t="s">
        <v>2075</v>
      </c>
    </row>
    <row r="1620" spans="1:3" x14ac:dyDescent="0.25">
      <c r="A1620" s="12" t="s">
        <v>478</v>
      </c>
      <c r="B1620" s="11" t="s">
        <v>5</v>
      </c>
      <c r="C1620" s="11" t="s">
        <v>2075</v>
      </c>
    </row>
    <row r="1621" spans="1:3" x14ac:dyDescent="0.25">
      <c r="A1621" s="12" t="s">
        <v>479</v>
      </c>
      <c r="B1621" s="11" t="s">
        <v>5</v>
      </c>
      <c r="C1621" s="11" t="s">
        <v>2075</v>
      </c>
    </row>
    <row r="1622" spans="1:3" x14ac:dyDescent="0.25">
      <c r="A1622" s="12" t="s">
        <v>2839</v>
      </c>
      <c r="B1622" s="11" t="s">
        <v>5</v>
      </c>
      <c r="C1622" s="11" t="s">
        <v>2075</v>
      </c>
    </row>
    <row r="1623" spans="1:3" x14ac:dyDescent="0.25">
      <c r="A1623" s="12" t="s">
        <v>444</v>
      </c>
      <c r="B1623" s="11" t="s">
        <v>5</v>
      </c>
      <c r="C1623" s="11" t="s">
        <v>2075</v>
      </c>
    </row>
    <row r="1624" spans="1:3" x14ac:dyDescent="0.25">
      <c r="A1624" s="12" t="s">
        <v>1170</v>
      </c>
      <c r="B1624" s="11" t="s">
        <v>5</v>
      </c>
      <c r="C1624" s="11" t="s">
        <v>2075</v>
      </c>
    </row>
    <row r="1625" spans="1:3" x14ac:dyDescent="0.25">
      <c r="A1625" s="12" t="s">
        <v>480</v>
      </c>
      <c r="B1625" s="11" t="s">
        <v>5</v>
      </c>
      <c r="C1625" s="11" t="s">
        <v>2075</v>
      </c>
    </row>
    <row r="1626" spans="1:3" x14ac:dyDescent="0.25">
      <c r="A1626" s="12" t="s">
        <v>481</v>
      </c>
      <c r="B1626" s="11" t="s">
        <v>5</v>
      </c>
      <c r="C1626" s="11" t="s">
        <v>2075</v>
      </c>
    </row>
    <row r="1627" spans="1:3" x14ac:dyDescent="0.25">
      <c r="A1627" s="12" t="s">
        <v>482</v>
      </c>
      <c r="B1627" s="11" t="s">
        <v>5</v>
      </c>
      <c r="C1627" s="11" t="s">
        <v>2075</v>
      </c>
    </row>
    <row r="1628" spans="1:3" x14ac:dyDescent="0.25">
      <c r="A1628" s="12" t="s">
        <v>483</v>
      </c>
      <c r="B1628" s="11" t="s">
        <v>5</v>
      </c>
      <c r="C1628" s="11" t="s">
        <v>2075</v>
      </c>
    </row>
    <row r="1629" spans="1:3" x14ac:dyDescent="0.25">
      <c r="A1629" s="12" t="s">
        <v>433</v>
      </c>
      <c r="B1629" s="11" t="s">
        <v>5</v>
      </c>
      <c r="C1629" s="11" t="s">
        <v>2075</v>
      </c>
    </row>
    <row r="1630" spans="1:3" x14ac:dyDescent="0.25">
      <c r="A1630" s="12" t="s">
        <v>423</v>
      </c>
      <c r="B1630" s="11" t="s">
        <v>5</v>
      </c>
      <c r="C1630" s="11" t="s">
        <v>2075</v>
      </c>
    </row>
    <row r="1631" spans="1:3" x14ac:dyDescent="0.25">
      <c r="A1631" s="12" t="s">
        <v>2840</v>
      </c>
      <c r="B1631" s="11" t="s">
        <v>5</v>
      </c>
      <c r="C1631" s="11" t="s">
        <v>2078</v>
      </c>
    </row>
    <row r="1632" spans="1:3" x14ac:dyDescent="0.25">
      <c r="A1632" s="12" t="s">
        <v>667</v>
      </c>
      <c r="B1632" s="11" t="s">
        <v>5</v>
      </c>
      <c r="C1632" s="11" t="s">
        <v>2078</v>
      </c>
    </row>
    <row r="1633" spans="1:3" x14ac:dyDescent="0.25">
      <c r="A1633" s="12" t="s">
        <v>1224</v>
      </c>
      <c r="B1633" s="11" t="s">
        <v>5</v>
      </c>
      <c r="C1633" s="11" t="s">
        <v>2075</v>
      </c>
    </row>
    <row r="1634" spans="1:3" x14ac:dyDescent="0.25">
      <c r="A1634" s="12" t="s">
        <v>520</v>
      </c>
      <c r="B1634" s="11" t="s">
        <v>5</v>
      </c>
      <c r="C1634" s="11" t="s">
        <v>2075</v>
      </c>
    </row>
    <row r="1635" spans="1:3" x14ac:dyDescent="0.25">
      <c r="A1635" s="12" t="s">
        <v>2047</v>
      </c>
      <c r="B1635" s="11" t="s">
        <v>5</v>
      </c>
      <c r="C1635" s="11" t="s">
        <v>2075</v>
      </c>
    </row>
    <row r="1636" spans="1:3" x14ac:dyDescent="0.25">
      <c r="A1636" s="12" t="s">
        <v>668</v>
      </c>
      <c r="B1636" s="11" t="s">
        <v>5</v>
      </c>
      <c r="C1636" s="11" t="s">
        <v>2075</v>
      </c>
    </row>
    <row r="1637" spans="1:3" x14ac:dyDescent="0.25">
      <c r="A1637" s="12" t="s">
        <v>2841</v>
      </c>
      <c r="B1637" s="11" t="s">
        <v>5</v>
      </c>
      <c r="C1637" s="11" t="s">
        <v>2075</v>
      </c>
    </row>
    <row r="1638" spans="1:3" x14ac:dyDescent="0.25">
      <c r="A1638" s="12" t="s">
        <v>1989</v>
      </c>
      <c r="B1638" s="11" t="s">
        <v>5</v>
      </c>
      <c r="C1638" s="11" t="s">
        <v>2075</v>
      </c>
    </row>
    <row r="1639" spans="1:3" x14ac:dyDescent="0.25">
      <c r="A1639" s="12" t="s">
        <v>2842</v>
      </c>
      <c r="B1639" s="11" t="s">
        <v>5</v>
      </c>
      <c r="C1639" s="11" t="s">
        <v>2077</v>
      </c>
    </row>
    <row r="1640" spans="1:3" x14ac:dyDescent="0.25">
      <c r="A1640" s="12" t="s">
        <v>1859</v>
      </c>
      <c r="B1640" s="11" t="s">
        <v>5</v>
      </c>
      <c r="C1640" s="11" t="s">
        <v>2078</v>
      </c>
    </row>
    <row r="1641" spans="1:3" x14ac:dyDescent="0.25">
      <c r="A1641" s="12" t="s">
        <v>2843</v>
      </c>
      <c r="B1641" s="11" t="s">
        <v>5</v>
      </c>
      <c r="C1641" s="11" t="s">
        <v>2078</v>
      </c>
    </row>
    <row r="1642" spans="1:3" x14ac:dyDescent="0.25">
      <c r="A1642" s="12" t="s">
        <v>1933</v>
      </c>
      <c r="B1642" s="11" t="s">
        <v>5</v>
      </c>
      <c r="C1642" s="11" t="s">
        <v>2078</v>
      </c>
    </row>
    <row r="1643" spans="1:3" x14ac:dyDescent="0.25">
      <c r="A1643" s="12" t="s">
        <v>2844</v>
      </c>
      <c r="B1643" s="11" t="s">
        <v>5</v>
      </c>
      <c r="C1643" s="11" t="s">
        <v>2078</v>
      </c>
    </row>
    <row r="1644" spans="1:3" x14ac:dyDescent="0.25">
      <c r="A1644" s="12" t="s">
        <v>828</v>
      </c>
      <c r="B1644" s="11" t="s">
        <v>5</v>
      </c>
      <c r="C1644" s="11" t="s">
        <v>2075</v>
      </c>
    </row>
    <row r="1645" spans="1:3" x14ac:dyDescent="0.25">
      <c r="A1645" s="12" t="s">
        <v>2845</v>
      </c>
      <c r="B1645" s="11" t="s">
        <v>5</v>
      </c>
      <c r="C1645" s="11" t="s">
        <v>2075</v>
      </c>
    </row>
    <row r="1646" spans="1:3" x14ac:dyDescent="0.25">
      <c r="A1646" s="12" t="s">
        <v>2846</v>
      </c>
      <c r="B1646" s="11" t="s">
        <v>5</v>
      </c>
      <c r="C1646" s="11" t="s">
        <v>2078</v>
      </c>
    </row>
    <row r="1647" spans="1:3" x14ac:dyDescent="0.25">
      <c r="A1647" s="12" t="s">
        <v>2847</v>
      </c>
      <c r="B1647" s="11" t="s">
        <v>5</v>
      </c>
      <c r="C1647" s="11" t="s">
        <v>2078</v>
      </c>
    </row>
    <row r="1648" spans="1:3" x14ac:dyDescent="0.25">
      <c r="A1648" s="12" t="s">
        <v>2848</v>
      </c>
      <c r="B1648" s="11" t="s">
        <v>5</v>
      </c>
      <c r="C1648" s="11" t="s">
        <v>2078</v>
      </c>
    </row>
    <row r="1649" spans="1:3" x14ac:dyDescent="0.25">
      <c r="A1649" s="12" t="s">
        <v>2849</v>
      </c>
      <c r="B1649" s="11" t="s">
        <v>5</v>
      </c>
      <c r="C1649" s="11" t="s">
        <v>2078</v>
      </c>
    </row>
    <row r="1650" spans="1:3" x14ac:dyDescent="0.25">
      <c r="A1650" s="12" t="s">
        <v>669</v>
      </c>
      <c r="B1650" s="11" t="s">
        <v>5</v>
      </c>
      <c r="C1650" s="11" t="s">
        <v>2078</v>
      </c>
    </row>
    <row r="1651" spans="1:3" x14ac:dyDescent="0.25">
      <c r="A1651" s="12" t="s">
        <v>2850</v>
      </c>
      <c r="B1651" s="11" t="s">
        <v>5</v>
      </c>
      <c r="C1651" s="11" t="s">
        <v>2078</v>
      </c>
    </row>
    <row r="1652" spans="1:3" x14ac:dyDescent="0.25">
      <c r="A1652" s="12" t="s">
        <v>2851</v>
      </c>
      <c r="B1652" s="11" t="s">
        <v>5</v>
      </c>
      <c r="C1652" s="11" t="s">
        <v>2075</v>
      </c>
    </row>
    <row r="1653" spans="1:3" x14ac:dyDescent="0.25">
      <c r="A1653" s="12" t="s">
        <v>2852</v>
      </c>
      <c r="B1653" s="11" t="s">
        <v>5</v>
      </c>
      <c r="C1653" s="11" t="s">
        <v>2075</v>
      </c>
    </row>
    <row r="1654" spans="1:3" x14ac:dyDescent="0.25">
      <c r="A1654" s="12" t="s">
        <v>589</v>
      </c>
      <c r="B1654" s="11" t="s">
        <v>5</v>
      </c>
      <c r="C1654" s="11" t="s">
        <v>2076</v>
      </c>
    </row>
    <row r="1655" spans="1:3" x14ac:dyDescent="0.25">
      <c r="A1655" s="12" t="s">
        <v>590</v>
      </c>
      <c r="B1655" s="11" t="s">
        <v>5</v>
      </c>
      <c r="C1655" s="11" t="s">
        <v>2076</v>
      </c>
    </row>
    <row r="1656" spans="1:3" x14ac:dyDescent="0.25">
      <c r="A1656" s="12" t="s">
        <v>591</v>
      </c>
      <c r="B1656" s="11" t="s">
        <v>5</v>
      </c>
      <c r="C1656" s="11" t="s">
        <v>2076</v>
      </c>
    </row>
    <row r="1657" spans="1:3" x14ac:dyDescent="0.25">
      <c r="A1657" s="12" t="s">
        <v>592</v>
      </c>
      <c r="B1657" s="11" t="s">
        <v>5</v>
      </c>
      <c r="C1657" s="11" t="s">
        <v>2076</v>
      </c>
    </row>
    <row r="1658" spans="1:3" x14ac:dyDescent="0.25">
      <c r="A1658" s="12" t="s">
        <v>593</v>
      </c>
      <c r="B1658" s="11" t="s">
        <v>5</v>
      </c>
      <c r="C1658" s="11" t="s">
        <v>2076</v>
      </c>
    </row>
    <row r="1659" spans="1:3" x14ac:dyDescent="0.25">
      <c r="A1659" s="12" t="s">
        <v>594</v>
      </c>
      <c r="B1659" s="11" t="s">
        <v>5</v>
      </c>
      <c r="C1659" s="11" t="s">
        <v>2076</v>
      </c>
    </row>
    <row r="1660" spans="1:3" x14ac:dyDescent="0.25">
      <c r="A1660" s="12" t="s">
        <v>595</v>
      </c>
      <c r="B1660" s="11" t="s">
        <v>5</v>
      </c>
      <c r="C1660" s="11" t="s">
        <v>2076</v>
      </c>
    </row>
    <row r="1661" spans="1:3" x14ac:dyDescent="0.25">
      <c r="A1661" s="12" t="s">
        <v>2853</v>
      </c>
      <c r="B1661" s="11" t="s">
        <v>5</v>
      </c>
      <c r="C1661" s="11" t="s">
        <v>2076</v>
      </c>
    </row>
    <row r="1662" spans="1:3" x14ac:dyDescent="0.25">
      <c r="A1662" s="12" t="s">
        <v>2854</v>
      </c>
      <c r="B1662" s="11" t="s">
        <v>5</v>
      </c>
      <c r="C1662" s="11" t="s">
        <v>2076</v>
      </c>
    </row>
    <row r="1663" spans="1:3" x14ac:dyDescent="0.25">
      <c r="A1663" s="12" t="s">
        <v>384</v>
      </c>
      <c r="B1663" s="11" t="s">
        <v>5</v>
      </c>
      <c r="C1663" s="11" t="s">
        <v>2075</v>
      </c>
    </row>
    <row r="1664" spans="1:3" x14ac:dyDescent="0.25">
      <c r="A1664" s="12" t="s">
        <v>79</v>
      </c>
      <c r="B1664" s="11" t="s">
        <v>5</v>
      </c>
      <c r="C1664" s="11" t="s">
        <v>2075</v>
      </c>
    </row>
    <row r="1665" spans="1:3" x14ac:dyDescent="0.25">
      <c r="A1665" s="12" t="s">
        <v>385</v>
      </c>
      <c r="B1665" s="11" t="s">
        <v>5</v>
      </c>
      <c r="C1665" s="11" t="s">
        <v>2075</v>
      </c>
    </row>
    <row r="1666" spans="1:3" x14ac:dyDescent="0.25">
      <c r="A1666" s="12" t="s">
        <v>829</v>
      </c>
      <c r="B1666" s="11" t="s">
        <v>5</v>
      </c>
      <c r="C1666" s="11" t="s">
        <v>2076</v>
      </c>
    </row>
    <row r="1667" spans="1:3" x14ac:dyDescent="0.25">
      <c r="A1667" s="12" t="s">
        <v>830</v>
      </c>
      <c r="B1667" s="11" t="s">
        <v>5</v>
      </c>
      <c r="C1667" s="11" t="s">
        <v>2076</v>
      </c>
    </row>
    <row r="1668" spans="1:3" x14ac:dyDescent="0.25">
      <c r="A1668" s="12" t="s">
        <v>596</v>
      </c>
      <c r="B1668" s="11" t="s">
        <v>5</v>
      </c>
      <c r="C1668" s="11" t="s">
        <v>2076</v>
      </c>
    </row>
    <row r="1669" spans="1:3" x14ac:dyDescent="0.25">
      <c r="A1669" s="12" t="s">
        <v>2855</v>
      </c>
      <c r="B1669" s="11" t="s">
        <v>5</v>
      </c>
      <c r="C1669" s="11" t="s">
        <v>2076</v>
      </c>
    </row>
    <row r="1670" spans="1:3" x14ac:dyDescent="0.25">
      <c r="A1670" s="12" t="s">
        <v>597</v>
      </c>
      <c r="B1670" s="11" t="s">
        <v>5</v>
      </c>
      <c r="C1670" s="11" t="s">
        <v>2076</v>
      </c>
    </row>
    <row r="1671" spans="1:3" x14ac:dyDescent="0.25">
      <c r="A1671" s="12" t="s">
        <v>598</v>
      </c>
      <c r="B1671" s="11" t="s">
        <v>5</v>
      </c>
      <c r="C1671" s="11" t="s">
        <v>2076</v>
      </c>
    </row>
    <row r="1672" spans="1:3" x14ac:dyDescent="0.25">
      <c r="A1672" s="12" t="s">
        <v>831</v>
      </c>
      <c r="B1672" s="11" t="s">
        <v>5</v>
      </c>
      <c r="C1672" s="11" t="s">
        <v>2076</v>
      </c>
    </row>
    <row r="1673" spans="1:3" x14ac:dyDescent="0.25">
      <c r="A1673" s="12" t="s">
        <v>599</v>
      </c>
      <c r="B1673" s="11" t="s">
        <v>5</v>
      </c>
      <c r="C1673" s="11" t="s">
        <v>2076</v>
      </c>
    </row>
    <row r="1674" spans="1:3" x14ac:dyDescent="0.25">
      <c r="A1674" s="12" t="s">
        <v>484</v>
      </c>
      <c r="B1674" s="11" t="s">
        <v>5</v>
      </c>
      <c r="C1674" s="11" t="s">
        <v>2075</v>
      </c>
    </row>
    <row r="1675" spans="1:3" x14ac:dyDescent="0.25">
      <c r="A1675" s="12" t="s">
        <v>485</v>
      </c>
      <c r="B1675" s="11" t="s">
        <v>5</v>
      </c>
      <c r="C1675" s="11" t="s">
        <v>2075</v>
      </c>
    </row>
    <row r="1676" spans="1:3" x14ac:dyDescent="0.25">
      <c r="A1676" s="12" t="s">
        <v>2856</v>
      </c>
      <c r="B1676" s="11" t="s">
        <v>5</v>
      </c>
      <c r="C1676" s="11" t="s">
        <v>2076</v>
      </c>
    </row>
    <row r="1677" spans="1:3" x14ac:dyDescent="0.25">
      <c r="A1677" s="12" t="s">
        <v>2857</v>
      </c>
      <c r="B1677" s="11" t="s">
        <v>5</v>
      </c>
      <c r="C1677" s="11" t="s">
        <v>2076</v>
      </c>
    </row>
    <row r="1678" spans="1:3" x14ac:dyDescent="0.25">
      <c r="A1678" s="12" t="s">
        <v>609</v>
      </c>
      <c r="B1678" s="11" t="s">
        <v>5</v>
      </c>
      <c r="C1678" s="11" t="s">
        <v>2076</v>
      </c>
    </row>
    <row r="1679" spans="1:3" x14ac:dyDescent="0.25">
      <c r="A1679" s="12" t="s">
        <v>2858</v>
      </c>
      <c r="B1679" s="11" t="s">
        <v>5</v>
      </c>
      <c r="C1679" s="11" t="s">
        <v>2076</v>
      </c>
    </row>
    <row r="1680" spans="1:3" x14ac:dyDescent="0.25">
      <c r="A1680" s="12" t="s">
        <v>1099</v>
      </c>
      <c r="B1680" s="11" t="s">
        <v>5</v>
      </c>
      <c r="C1680" s="11" t="s">
        <v>2076</v>
      </c>
    </row>
    <row r="1681" spans="1:3" x14ac:dyDescent="0.25">
      <c r="A1681" s="12" t="s">
        <v>2859</v>
      </c>
      <c r="B1681" s="11" t="s">
        <v>5</v>
      </c>
      <c r="C1681" s="11" t="s">
        <v>2076</v>
      </c>
    </row>
    <row r="1682" spans="1:3" x14ac:dyDescent="0.25">
      <c r="A1682" s="12" t="s">
        <v>2860</v>
      </c>
      <c r="B1682" s="11" t="s">
        <v>5</v>
      </c>
      <c r="C1682" s="11" t="s">
        <v>2076</v>
      </c>
    </row>
    <row r="1683" spans="1:3" x14ac:dyDescent="0.25">
      <c r="A1683" s="12" t="s">
        <v>872</v>
      </c>
      <c r="B1683" s="11" t="s">
        <v>5</v>
      </c>
      <c r="C1683" s="11" t="s">
        <v>2078</v>
      </c>
    </row>
    <row r="1684" spans="1:3" x14ac:dyDescent="0.25">
      <c r="A1684" s="12" t="s">
        <v>1608</v>
      </c>
      <c r="B1684" s="11" t="s">
        <v>5</v>
      </c>
      <c r="C1684" s="11" t="s">
        <v>2078</v>
      </c>
    </row>
    <row r="1685" spans="1:3" x14ac:dyDescent="0.25">
      <c r="A1685" s="12" t="s">
        <v>2861</v>
      </c>
      <c r="B1685" s="11" t="s">
        <v>5</v>
      </c>
      <c r="C1685" s="11" t="s">
        <v>2078</v>
      </c>
    </row>
    <row r="1686" spans="1:3" x14ac:dyDescent="0.25">
      <c r="A1686" s="12" t="s">
        <v>2862</v>
      </c>
      <c r="B1686" s="11" t="s">
        <v>5</v>
      </c>
      <c r="C1686" s="11" t="s">
        <v>2078</v>
      </c>
    </row>
    <row r="1687" spans="1:3" x14ac:dyDescent="0.25">
      <c r="A1687" s="12" t="s">
        <v>2863</v>
      </c>
      <c r="B1687" s="11" t="s">
        <v>5</v>
      </c>
      <c r="C1687" s="11" t="s">
        <v>2078</v>
      </c>
    </row>
    <row r="1688" spans="1:3" x14ac:dyDescent="0.25">
      <c r="A1688" s="12" t="s">
        <v>1934</v>
      </c>
      <c r="B1688" s="11" t="s">
        <v>5</v>
      </c>
      <c r="C1688" s="11" t="s">
        <v>2078</v>
      </c>
    </row>
    <row r="1689" spans="1:3" x14ac:dyDescent="0.25">
      <c r="A1689" s="12" t="s">
        <v>2864</v>
      </c>
      <c r="B1689" s="11" t="s">
        <v>5</v>
      </c>
      <c r="C1689" s="11" t="s">
        <v>2078</v>
      </c>
    </row>
    <row r="1690" spans="1:3" x14ac:dyDescent="0.25">
      <c r="A1690" s="12" t="s">
        <v>1935</v>
      </c>
      <c r="B1690" s="11" t="s">
        <v>5</v>
      </c>
      <c r="C1690" s="11" t="s">
        <v>2078</v>
      </c>
    </row>
    <row r="1691" spans="1:3" x14ac:dyDescent="0.25">
      <c r="A1691" s="12" t="s">
        <v>2865</v>
      </c>
      <c r="B1691" s="11" t="s">
        <v>5</v>
      </c>
      <c r="C1691" s="11" t="s">
        <v>2078</v>
      </c>
    </row>
    <row r="1692" spans="1:3" x14ac:dyDescent="0.25">
      <c r="A1692" s="12" t="s">
        <v>1602</v>
      </c>
      <c r="B1692" s="11" t="s">
        <v>5</v>
      </c>
      <c r="C1692" s="11" t="s">
        <v>2078</v>
      </c>
    </row>
    <row r="1693" spans="1:3" x14ac:dyDescent="0.25">
      <c r="A1693" s="12" t="s">
        <v>2866</v>
      </c>
      <c r="B1693" s="11" t="s">
        <v>5</v>
      </c>
      <c r="C1693" s="11" t="s">
        <v>2076</v>
      </c>
    </row>
    <row r="1694" spans="1:3" x14ac:dyDescent="0.25">
      <c r="A1694" s="12" t="s">
        <v>2867</v>
      </c>
      <c r="B1694" s="11" t="s">
        <v>5</v>
      </c>
      <c r="C1694" s="11" t="s">
        <v>2076</v>
      </c>
    </row>
    <row r="1695" spans="1:3" x14ac:dyDescent="0.25">
      <c r="A1695" s="12" t="s">
        <v>782</v>
      </c>
      <c r="B1695" s="11" t="s">
        <v>5</v>
      </c>
      <c r="C1695" s="11" t="s">
        <v>2075</v>
      </c>
    </row>
    <row r="1696" spans="1:3" x14ac:dyDescent="0.25">
      <c r="A1696" s="12" t="s">
        <v>2868</v>
      </c>
      <c r="B1696" s="11" t="s">
        <v>5</v>
      </c>
      <c r="C1696" s="11" t="s">
        <v>2075</v>
      </c>
    </row>
    <row r="1697" spans="1:3" x14ac:dyDescent="0.25">
      <c r="A1697" s="12" t="s">
        <v>80</v>
      </c>
      <c r="B1697" s="11" t="s">
        <v>5</v>
      </c>
      <c r="C1697" s="11" t="s">
        <v>2075</v>
      </c>
    </row>
    <row r="1698" spans="1:3" x14ac:dyDescent="0.25">
      <c r="A1698" s="12" t="s">
        <v>486</v>
      </c>
      <c r="B1698" s="11" t="s">
        <v>5</v>
      </c>
      <c r="C1698" s="11" t="s">
        <v>2075</v>
      </c>
    </row>
    <row r="1699" spans="1:3" x14ac:dyDescent="0.25">
      <c r="A1699" s="12" t="s">
        <v>424</v>
      </c>
      <c r="B1699" s="11" t="s">
        <v>5</v>
      </c>
      <c r="C1699" s="11" t="s">
        <v>2075</v>
      </c>
    </row>
    <row r="1700" spans="1:3" x14ac:dyDescent="0.25">
      <c r="A1700" s="12" t="s">
        <v>515</v>
      </c>
      <c r="B1700" s="11" t="s">
        <v>5</v>
      </c>
      <c r="C1700" s="11" t="s">
        <v>2075</v>
      </c>
    </row>
    <row r="1701" spans="1:3" x14ac:dyDescent="0.25">
      <c r="A1701" s="12" t="s">
        <v>2869</v>
      </c>
      <c r="B1701" s="11" t="s">
        <v>5</v>
      </c>
      <c r="C1701" s="11" t="s">
        <v>2075</v>
      </c>
    </row>
    <row r="1702" spans="1:3" x14ac:dyDescent="0.25">
      <c r="A1702" s="12" t="s">
        <v>487</v>
      </c>
      <c r="B1702" s="11" t="s">
        <v>5</v>
      </c>
      <c r="C1702" s="11" t="s">
        <v>2075</v>
      </c>
    </row>
    <row r="1703" spans="1:3" x14ac:dyDescent="0.25">
      <c r="A1703" s="12" t="s">
        <v>2870</v>
      </c>
      <c r="B1703" s="11" t="s">
        <v>5</v>
      </c>
      <c r="C1703" s="11" t="s">
        <v>2075</v>
      </c>
    </row>
    <row r="1704" spans="1:3" x14ac:dyDescent="0.25">
      <c r="A1704" s="12" t="s">
        <v>434</v>
      </c>
      <c r="B1704" s="11" t="s">
        <v>5</v>
      </c>
      <c r="C1704" s="11" t="s">
        <v>2075</v>
      </c>
    </row>
    <row r="1705" spans="1:3" x14ac:dyDescent="0.25">
      <c r="A1705" s="12" t="s">
        <v>435</v>
      </c>
      <c r="B1705" s="11" t="s">
        <v>5</v>
      </c>
      <c r="C1705" s="11" t="s">
        <v>2075</v>
      </c>
    </row>
    <row r="1706" spans="1:3" x14ac:dyDescent="0.25">
      <c r="A1706" s="12" t="s">
        <v>436</v>
      </c>
      <c r="B1706" s="11" t="s">
        <v>5</v>
      </c>
      <c r="C1706" s="11" t="s">
        <v>2075</v>
      </c>
    </row>
    <row r="1707" spans="1:3" x14ac:dyDescent="0.25">
      <c r="A1707" s="12" t="s">
        <v>437</v>
      </c>
      <c r="B1707" s="11" t="s">
        <v>5</v>
      </c>
      <c r="C1707" s="11" t="s">
        <v>2075</v>
      </c>
    </row>
    <row r="1708" spans="1:3" x14ac:dyDescent="0.25">
      <c r="A1708" s="12" t="s">
        <v>438</v>
      </c>
      <c r="B1708" s="11" t="s">
        <v>5</v>
      </c>
      <c r="C1708" s="11" t="s">
        <v>2075</v>
      </c>
    </row>
    <row r="1709" spans="1:3" x14ac:dyDescent="0.25">
      <c r="A1709" s="12" t="s">
        <v>670</v>
      </c>
      <c r="B1709" s="11" t="s">
        <v>5</v>
      </c>
      <c r="C1709" s="11" t="s">
        <v>2075</v>
      </c>
    </row>
    <row r="1710" spans="1:3" x14ac:dyDescent="0.25">
      <c r="A1710" s="12" t="s">
        <v>2871</v>
      </c>
      <c r="B1710" s="11" t="s">
        <v>5</v>
      </c>
      <c r="C1710" s="11" t="s">
        <v>2075</v>
      </c>
    </row>
    <row r="1711" spans="1:3" x14ac:dyDescent="0.25">
      <c r="A1711" s="12" t="s">
        <v>2872</v>
      </c>
      <c r="B1711" s="11" t="s">
        <v>5</v>
      </c>
      <c r="C1711" s="11" t="s">
        <v>2075</v>
      </c>
    </row>
    <row r="1712" spans="1:3" x14ac:dyDescent="0.25">
      <c r="A1712" s="12" t="s">
        <v>2873</v>
      </c>
      <c r="B1712" s="11" t="s">
        <v>5</v>
      </c>
      <c r="C1712" s="11" t="s">
        <v>2075</v>
      </c>
    </row>
    <row r="1713" spans="1:3" x14ac:dyDescent="0.25">
      <c r="A1713" s="12" t="s">
        <v>3695</v>
      </c>
      <c r="B1713" s="11" t="s">
        <v>5</v>
      </c>
      <c r="C1713" s="11" t="s">
        <v>2077</v>
      </c>
    </row>
    <row r="1714" spans="1:3" x14ac:dyDescent="0.25">
      <c r="A1714" s="12" t="s">
        <v>3696</v>
      </c>
      <c r="B1714" s="11" t="s">
        <v>5</v>
      </c>
      <c r="C1714" s="11" t="s">
        <v>2077</v>
      </c>
    </row>
    <row r="1715" spans="1:3" x14ac:dyDescent="0.25">
      <c r="A1715" s="12" t="s">
        <v>3697</v>
      </c>
      <c r="B1715" s="11" t="s">
        <v>5</v>
      </c>
      <c r="C1715" s="11" t="s">
        <v>2077</v>
      </c>
    </row>
    <row r="1716" spans="1:3" x14ac:dyDescent="0.25">
      <c r="A1716" s="12" t="s">
        <v>3698</v>
      </c>
      <c r="B1716" s="11" t="s">
        <v>5</v>
      </c>
      <c r="C1716" s="11" t="s">
        <v>2077</v>
      </c>
    </row>
    <row r="1717" spans="1:3" x14ac:dyDescent="0.25">
      <c r="A1717" s="12" t="s">
        <v>516</v>
      </c>
      <c r="B1717" s="11" t="s">
        <v>5</v>
      </c>
      <c r="C1717" s="11" t="s">
        <v>2075</v>
      </c>
    </row>
    <row r="1718" spans="1:3" x14ac:dyDescent="0.25">
      <c r="A1718" s="12" t="s">
        <v>843</v>
      </c>
      <c r="B1718" s="11" t="s">
        <v>5</v>
      </c>
      <c r="C1718" s="11" t="s">
        <v>2078</v>
      </c>
    </row>
    <row r="1719" spans="1:3" x14ac:dyDescent="0.25">
      <c r="A1719" s="12" t="s">
        <v>1936</v>
      </c>
      <c r="B1719" s="11" t="s">
        <v>5</v>
      </c>
      <c r="C1719" s="11" t="s">
        <v>2075</v>
      </c>
    </row>
    <row r="1720" spans="1:3" x14ac:dyDescent="0.25">
      <c r="A1720" s="12" t="s">
        <v>2874</v>
      </c>
      <c r="B1720" s="11" t="s">
        <v>5</v>
      </c>
      <c r="C1720" s="11" t="s">
        <v>2075</v>
      </c>
    </row>
    <row r="1721" spans="1:3" x14ac:dyDescent="0.25">
      <c r="A1721" s="12" t="s">
        <v>1937</v>
      </c>
      <c r="B1721" s="11" t="s">
        <v>5</v>
      </c>
      <c r="C1721" s="11" t="s">
        <v>2075</v>
      </c>
    </row>
    <row r="1722" spans="1:3" x14ac:dyDescent="0.25">
      <c r="A1722" s="12" t="s">
        <v>1262</v>
      </c>
      <c r="B1722" s="11" t="s">
        <v>5</v>
      </c>
      <c r="C1722" s="11" t="s">
        <v>2075</v>
      </c>
    </row>
    <row r="1723" spans="1:3" x14ac:dyDescent="0.25">
      <c r="A1723" s="12" t="s">
        <v>439</v>
      </c>
      <c r="B1723" s="11" t="s">
        <v>5</v>
      </c>
      <c r="C1723" s="11" t="s">
        <v>2075</v>
      </c>
    </row>
    <row r="1724" spans="1:3" x14ac:dyDescent="0.25">
      <c r="A1724" s="12" t="s">
        <v>440</v>
      </c>
      <c r="B1724" s="11" t="s">
        <v>5</v>
      </c>
      <c r="C1724" s="11" t="s">
        <v>2075</v>
      </c>
    </row>
    <row r="1725" spans="1:3" x14ac:dyDescent="0.25">
      <c r="A1725" s="12" t="s">
        <v>671</v>
      </c>
      <c r="B1725" s="11" t="s">
        <v>5</v>
      </c>
      <c r="C1725" s="11" t="s">
        <v>2075</v>
      </c>
    </row>
    <row r="1726" spans="1:3" x14ac:dyDescent="0.25">
      <c r="A1726" s="12" t="s">
        <v>2074</v>
      </c>
      <c r="B1726" s="11" t="s">
        <v>5</v>
      </c>
      <c r="C1726" s="11" t="s">
        <v>2075</v>
      </c>
    </row>
    <row r="1727" spans="1:3" x14ac:dyDescent="0.25">
      <c r="A1727" s="12" t="s">
        <v>425</v>
      </c>
      <c r="B1727" s="11" t="s">
        <v>5</v>
      </c>
      <c r="C1727" s="11" t="s">
        <v>2075</v>
      </c>
    </row>
    <row r="1728" spans="1:3" x14ac:dyDescent="0.25">
      <c r="A1728" s="12" t="s">
        <v>426</v>
      </c>
      <c r="B1728" s="11" t="s">
        <v>5</v>
      </c>
      <c r="C1728" s="11" t="s">
        <v>2075</v>
      </c>
    </row>
    <row r="1729" spans="1:3" x14ac:dyDescent="0.25">
      <c r="A1729" s="12" t="s">
        <v>427</v>
      </c>
      <c r="B1729" s="11" t="s">
        <v>5</v>
      </c>
      <c r="C1729" s="11" t="s">
        <v>2075</v>
      </c>
    </row>
    <row r="1730" spans="1:3" x14ac:dyDescent="0.25">
      <c r="A1730" s="12" t="s">
        <v>2875</v>
      </c>
      <c r="B1730" s="11" t="s">
        <v>5</v>
      </c>
      <c r="C1730" s="11" t="s">
        <v>2075</v>
      </c>
    </row>
    <row r="1731" spans="1:3" x14ac:dyDescent="0.25">
      <c r="A1731" s="12" t="s">
        <v>2876</v>
      </c>
      <c r="B1731" s="11" t="s">
        <v>5</v>
      </c>
      <c r="C1731" s="11" t="s">
        <v>2075</v>
      </c>
    </row>
    <row r="1732" spans="1:3" x14ac:dyDescent="0.25">
      <c r="A1732" s="12" t="s">
        <v>2877</v>
      </c>
      <c r="B1732" s="11" t="s">
        <v>5</v>
      </c>
      <c r="C1732" s="11" t="s">
        <v>2075</v>
      </c>
    </row>
    <row r="1733" spans="1:3" x14ac:dyDescent="0.25">
      <c r="A1733" s="12" t="s">
        <v>3699</v>
      </c>
      <c r="B1733" s="11" t="s">
        <v>5</v>
      </c>
      <c r="C1733" s="11" t="s">
        <v>2075</v>
      </c>
    </row>
    <row r="1734" spans="1:3" x14ac:dyDescent="0.25">
      <c r="A1734" s="12" t="s">
        <v>3700</v>
      </c>
      <c r="B1734" s="11" t="s">
        <v>5</v>
      </c>
      <c r="C1734" s="11" t="s">
        <v>2075</v>
      </c>
    </row>
    <row r="1735" spans="1:3" x14ac:dyDescent="0.25">
      <c r="A1735" s="12" t="s">
        <v>2878</v>
      </c>
      <c r="B1735" s="11" t="s">
        <v>5</v>
      </c>
      <c r="C1735" s="11" t="s">
        <v>2078</v>
      </c>
    </row>
    <row r="1736" spans="1:3" x14ac:dyDescent="0.25">
      <c r="A1736" s="12" t="s">
        <v>2879</v>
      </c>
      <c r="B1736" s="11" t="s">
        <v>5</v>
      </c>
      <c r="C1736" s="11" t="s">
        <v>2078</v>
      </c>
    </row>
    <row r="1737" spans="1:3" x14ac:dyDescent="0.25">
      <c r="A1737" s="12" t="s">
        <v>2880</v>
      </c>
      <c r="B1737" s="11" t="s">
        <v>5</v>
      </c>
      <c r="C1737" s="11" t="s">
        <v>2077</v>
      </c>
    </row>
    <row r="1738" spans="1:3" x14ac:dyDescent="0.25">
      <c r="A1738" s="12" t="s">
        <v>2881</v>
      </c>
      <c r="B1738" s="11" t="s">
        <v>5</v>
      </c>
      <c r="C1738" s="11" t="s">
        <v>2077</v>
      </c>
    </row>
    <row r="1739" spans="1:3" x14ac:dyDescent="0.25">
      <c r="A1739" s="12" t="s">
        <v>2882</v>
      </c>
      <c r="B1739" s="11" t="s">
        <v>5</v>
      </c>
      <c r="C1739" s="11" t="s">
        <v>2077</v>
      </c>
    </row>
    <row r="1740" spans="1:3" x14ac:dyDescent="0.25">
      <c r="A1740" s="12" t="s">
        <v>2883</v>
      </c>
      <c r="B1740" s="11" t="s">
        <v>5</v>
      </c>
      <c r="C1740" s="11" t="s">
        <v>2075</v>
      </c>
    </row>
    <row r="1741" spans="1:3" x14ac:dyDescent="0.25">
      <c r="A1741" s="12" t="s">
        <v>2884</v>
      </c>
      <c r="B1741" s="11" t="s">
        <v>5</v>
      </c>
      <c r="C1741" s="11" t="s">
        <v>2885</v>
      </c>
    </row>
    <row r="1742" spans="1:3" x14ac:dyDescent="0.25">
      <c r="A1742" s="12" t="s">
        <v>2886</v>
      </c>
      <c r="B1742" s="11" t="s">
        <v>5</v>
      </c>
      <c r="C1742" s="11" t="s">
        <v>2885</v>
      </c>
    </row>
    <row r="1743" spans="1:3" x14ac:dyDescent="0.25">
      <c r="A1743" s="12" t="s">
        <v>2887</v>
      </c>
      <c r="B1743" s="11" t="s">
        <v>5</v>
      </c>
      <c r="C1743" s="11" t="s">
        <v>2885</v>
      </c>
    </row>
    <row r="1744" spans="1:3" x14ac:dyDescent="0.25">
      <c r="A1744" s="12" t="s">
        <v>2888</v>
      </c>
      <c r="B1744" s="11" t="s">
        <v>5</v>
      </c>
      <c r="C1744" s="11" t="s">
        <v>2885</v>
      </c>
    </row>
    <row r="1745" spans="1:3" x14ac:dyDescent="0.25">
      <c r="A1745" s="12" t="s">
        <v>2889</v>
      </c>
      <c r="B1745" s="11" t="s">
        <v>5</v>
      </c>
      <c r="C1745" s="11" t="s">
        <v>2885</v>
      </c>
    </row>
    <row r="1746" spans="1:3" x14ac:dyDescent="0.25">
      <c r="A1746" s="12" t="s">
        <v>2890</v>
      </c>
      <c r="B1746" s="11" t="s">
        <v>5</v>
      </c>
      <c r="C1746" s="11" t="s">
        <v>2885</v>
      </c>
    </row>
    <row r="1747" spans="1:3" x14ac:dyDescent="0.25">
      <c r="A1747" s="12" t="s">
        <v>2891</v>
      </c>
      <c r="B1747" s="11" t="s">
        <v>5</v>
      </c>
      <c r="C1747" s="11" t="s">
        <v>2885</v>
      </c>
    </row>
    <row r="1748" spans="1:3" x14ac:dyDescent="0.25">
      <c r="A1748" s="12" t="s">
        <v>2892</v>
      </c>
      <c r="B1748" s="11" t="s">
        <v>5</v>
      </c>
      <c r="C1748" s="11" t="s">
        <v>2885</v>
      </c>
    </row>
    <row r="1749" spans="1:3" x14ac:dyDescent="0.25">
      <c r="A1749" s="12" t="s">
        <v>2893</v>
      </c>
      <c r="B1749" s="11" t="s">
        <v>5</v>
      </c>
      <c r="C1749" s="11" t="s">
        <v>2885</v>
      </c>
    </row>
    <row r="1750" spans="1:3" x14ac:dyDescent="0.25">
      <c r="A1750" s="12" t="s">
        <v>2894</v>
      </c>
      <c r="B1750" s="11" t="s">
        <v>5</v>
      </c>
      <c r="C1750" s="11" t="s">
        <v>2885</v>
      </c>
    </row>
    <row r="1751" spans="1:3" x14ac:dyDescent="0.25">
      <c r="A1751" s="12" t="s">
        <v>2895</v>
      </c>
      <c r="B1751" s="11" t="s">
        <v>5</v>
      </c>
      <c r="C1751" s="11" t="s">
        <v>2885</v>
      </c>
    </row>
    <row r="1752" spans="1:3" x14ac:dyDescent="0.25">
      <c r="A1752" s="12" t="s">
        <v>2896</v>
      </c>
      <c r="B1752" s="11" t="s">
        <v>5</v>
      </c>
      <c r="C1752" s="11" t="s">
        <v>2885</v>
      </c>
    </row>
    <row r="1753" spans="1:3" x14ac:dyDescent="0.25">
      <c r="A1753" s="12" t="s">
        <v>2897</v>
      </c>
      <c r="B1753" s="11" t="s">
        <v>5</v>
      </c>
      <c r="C1753" s="11" t="s">
        <v>2885</v>
      </c>
    </row>
    <row r="1754" spans="1:3" x14ac:dyDescent="0.25">
      <c r="A1754" s="12" t="s">
        <v>2898</v>
      </c>
      <c r="B1754" s="11" t="s">
        <v>5</v>
      </c>
      <c r="C1754" s="11" t="s">
        <v>2885</v>
      </c>
    </row>
    <row r="1755" spans="1:3" x14ac:dyDescent="0.25">
      <c r="A1755" s="12" t="s">
        <v>2899</v>
      </c>
      <c r="B1755" s="11" t="s">
        <v>5</v>
      </c>
      <c r="C1755" s="11" t="s">
        <v>2885</v>
      </c>
    </row>
    <row r="1756" spans="1:3" x14ac:dyDescent="0.25">
      <c r="A1756" s="12" t="s">
        <v>2900</v>
      </c>
      <c r="B1756" s="11" t="s">
        <v>5</v>
      </c>
      <c r="C1756" s="11" t="s">
        <v>2885</v>
      </c>
    </row>
    <row r="1757" spans="1:3" x14ac:dyDescent="0.25">
      <c r="A1757" s="12" t="s">
        <v>2901</v>
      </c>
      <c r="B1757" s="11" t="s">
        <v>5</v>
      </c>
      <c r="C1757" s="11" t="s">
        <v>2885</v>
      </c>
    </row>
    <row r="1758" spans="1:3" x14ac:dyDescent="0.25">
      <c r="A1758" s="12" t="s">
        <v>2902</v>
      </c>
      <c r="B1758" s="11" t="s">
        <v>5</v>
      </c>
      <c r="C1758" s="11" t="s">
        <v>2885</v>
      </c>
    </row>
    <row r="1759" spans="1:3" x14ac:dyDescent="0.25">
      <c r="A1759" s="12" t="s">
        <v>2903</v>
      </c>
      <c r="B1759" s="11" t="s">
        <v>5</v>
      </c>
      <c r="C1759" s="11" t="s">
        <v>2885</v>
      </c>
    </row>
    <row r="1760" spans="1:3" x14ac:dyDescent="0.25">
      <c r="A1760" s="12" t="s">
        <v>2904</v>
      </c>
      <c r="B1760" s="11" t="s">
        <v>5</v>
      </c>
      <c r="C1760" s="11" t="s">
        <v>2885</v>
      </c>
    </row>
    <row r="1761" spans="1:3" x14ac:dyDescent="0.25">
      <c r="A1761" s="12" t="s">
        <v>2905</v>
      </c>
      <c r="B1761" s="11" t="s">
        <v>5</v>
      </c>
      <c r="C1761" s="11" t="s">
        <v>2885</v>
      </c>
    </row>
    <row r="1762" spans="1:3" x14ac:dyDescent="0.25">
      <c r="A1762" s="12" t="s">
        <v>2906</v>
      </c>
      <c r="B1762" s="11" t="s">
        <v>5</v>
      </c>
      <c r="C1762" s="11" t="s">
        <v>2885</v>
      </c>
    </row>
    <row r="1763" spans="1:3" x14ac:dyDescent="0.25">
      <c r="A1763" s="12" t="s">
        <v>2907</v>
      </c>
      <c r="B1763" s="11" t="s">
        <v>5</v>
      </c>
      <c r="C1763" s="11" t="s">
        <v>2885</v>
      </c>
    </row>
    <row r="1764" spans="1:3" x14ac:dyDescent="0.25">
      <c r="A1764" s="12" t="s">
        <v>2908</v>
      </c>
      <c r="B1764" s="11" t="s">
        <v>5</v>
      </c>
      <c r="C1764" s="11" t="s">
        <v>2885</v>
      </c>
    </row>
    <row r="1765" spans="1:3" x14ac:dyDescent="0.25">
      <c r="A1765" s="12" t="s">
        <v>2909</v>
      </c>
      <c r="B1765" s="11" t="s">
        <v>5</v>
      </c>
      <c r="C1765" s="11" t="s">
        <v>2885</v>
      </c>
    </row>
    <row r="1766" spans="1:3" x14ac:dyDescent="0.25">
      <c r="A1766" s="12" t="s">
        <v>2910</v>
      </c>
      <c r="B1766" s="11" t="s">
        <v>5</v>
      </c>
      <c r="C1766" s="11" t="s">
        <v>2885</v>
      </c>
    </row>
    <row r="1767" spans="1:3" x14ac:dyDescent="0.25">
      <c r="A1767" s="12" t="s">
        <v>2911</v>
      </c>
      <c r="B1767" s="11" t="s">
        <v>5</v>
      </c>
      <c r="C1767" s="11" t="s">
        <v>2885</v>
      </c>
    </row>
    <row r="1768" spans="1:3" x14ac:dyDescent="0.25">
      <c r="A1768" s="12" t="s">
        <v>2912</v>
      </c>
      <c r="B1768" s="11" t="s">
        <v>5</v>
      </c>
      <c r="C1768" s="11" t="s">
        <v>2885</v>
      </c>
    </row>
    <row r="1769" spans="1:3" x14ac:dyDescent="0.25">
      <c r="A1769" s="12" t="s">
        <v>2913</v>
      </c>
      <c r="B1769" s="11" t="s">
        <v>5</v>
      </c>
      <c r="C1769" s="11" t="s">
        <v>2885</v>
      </c>
    </row>
    <row r="1770" spans="1:3" x14ac:dyDescent="0.25">
      <c r="A1770" s="12" t="s">
        <v>2914</v>
      </c>
      <c r="B1770" s="11" t="s">
        <v>5</v>
      </c>
      <c r="C1770" s="11" t="s">
        <v>2885</v>
      </c>
    </row>
    <row r="1771" spans="1:3" x14ac:dyDescent="0.25">
      <c r="A1771" s="12" t="s">
        <v>2915</v>
      </c>
      <c r="B1771" s="11" t="s">
        <v>5</v>
      </c>
      <c r="C1771" s="11" t="s">
        <v>2885</v>
      </c>
    </row>
    <row r="1772" spans="1:3" x14ac:dyDescent="0.25">
      <c r="A1772" s="12" t="s">
        <v>2916</v>
      </c>
      <c r="B1772" s="11" t="s">
        <v>5</v>
      </c>
      <c r="C1772" s="11" t="s">
        <v>2885</v>
      </c>
    </row>
    <row r="1773" spans="1:3" x14ac:dyDescent="0.25">
      <c r="A1773" s="12" t="s">
        <v>2917</v>
      </c>
      <c r="B1773" s="11" t="s">
        <v>5</v>
      </c>
      <c r="C1773" s="11" t="s">
        <v>2885</v>
      </c>
    </row>
    <row r="1774" spans="1:3" x14ac:dyDescent="0.25">
      <c r="A1774" s="12" t="s">
        <v>2918</v>
      </c>
      <c r="B1774" s="11" t="s">
        <v>5</v>
      </c>
      <c r="C1774" s="11" t="s">
        <v>2885</v>
      </c>
    </row>
    <row r="1775" spans="1:3" x14ac:dyDescent="0.25">
      <c r="A1775" s="12" t="s">
        <v>2919</v>
      </c>
      <c r="B1775" s="11" t="s">
        <v>5</v>
      </c>
      <c r="C1775" s="11" t="s">
        <v>2885</v>
      </c>
    </row>
    <row r="1776" spans="1:3" x14ac:dyDescent="0.25">
      <c r="A1776" s="12" t="s">
        <v>2920</v>
      </c>
      <c r="B1776" s="11" t="s">
        <v>5</v>
      </c>
      <c r="C1776" s="11" t="s">
        <v>2885</v>
      </c>
    </row>
    <row r="1777" spans="1:3" x14ac:dyDescent="0.25">
      <c r="A1777" s="12" t="s">
        <v>2921</v>
      </c>
      <c r="B1777" s="11" t="s">
        <v>5</v>
      </c>
      <c r="C1777" s="11" t="s">
        <v>2885</v>
      </c>
    </row>
    <row r="1778" spans="1:3" x14ac:dyDescent="0.25">
      <c r="A1778" s="12" t="s">
        <v>2922</v>
      </c>
      <c r="B1778" s="11" t="s">
        <v>5</v>
      </c>
      <c r="C1778" s="11" t="s">
        <v>2885</v>
      </c>
    </row>
    <row r="1779" spans="1:3" x14ac:dyDescent="0.25">
      <c r="A1779" s="12" t="s">
        <v>2923</v>
      </c>
      <c r="B1779" s="11" t="s">
        <v>5</v>
      </c>
      <c r="C1779" s="11" t="s">
        <v>2885</v>
      </c>
    </row>
    <row r="1780" spans="1:3" x14ac:dyDescent="0.25">
      <c r="A1780" s="12" t="s">
        <v>2924</v>
      </c>
      <c r="B1780" s="11" t="s">
        <v>5</v>
      </c>
      <c r="C1780" s="11" t="s">
        <v>2885</v>
      </c>
    </row>
    <row r="1781" spans="1:3" x14ac:dyDescent="0.25">
      <c r="A1781" s="12" t="s">
        <v>2925</v>
      </c>
      <c r="B1781" s="11" t="s">
        <v>5</v>
      </c>
      <c r="C1781" s="11" t="s">
        <v>2075</v>
      </c>
    </row>
    <row r="1782" spans="1:3" x14ac:dyDescent="0.25">
      <c r="A1782" s="12" t="s">
        <v>1441</v>
      </c>
      <c r="B1782" s="11" t="s">
        <v>5</v>
      </c>
      <c r="C1782" s="11" t="s">
        <v>2078</v>
      </c>
    </row>
    <row r="1783" spans="1:3" x14ac:dyDescent="0.25">
      <c r="A1783" s="12" t="s">
        <v>1442</v>
      </c>
      <c r="B1783" s="11" t="s">
        <v>5</v>
      </c>
      <c r="C1783" s="11" t="s">
        <v>2077</v>
      </c>
    </row>
    <row r="1784" spans="1:3" x14ac:dyDescent="0.25">
      <c r="A1784" s="12" t="s">
        <v>2926</v>
      </c>
      <c r="B1784" s="11" t="s">
        <v>5</v>
      </c>
      <c r="C1784" s="11" t="s">
        <v>2075</v>
      </c>
    </row>
    <row r="1785" spans="1:3" x14ac:dyDescent="0.25">
      <c r="A1785" s="12" t="s">
        <v>2048</v>
      </c>
      <c r="B1785" s="11" t="s">
        <v>5</v>
      </c>
      <c r="C1785" s="11" t="s">
        <v>2075</v>
      </c>
    </row>
    <row r="1786" spans="1:3" x14ac:dyDescent="0.25">
      <c r="A1786" s="12" t="s">
        <v>2927</v>
      </c>
      <c r="B1786" s="11" t="s">
        <v>5</v>
      </c>
      <c r="C1786" s="11" t="s">
        <v>2075</v>
      </c>
    </row>
    <row r="1787" spans="1:3" x14ac:dyDescent="0.25">
      <c r="A1787" s="12" t="s">
        <v>2928</v>
      </c>
      <c r="B1787" s="11" t="s">
        <v>5</v>
      </c>
      <c r="C1787" s="11" t="s">
        <v>2075</v>
      </c>
    </row>
    <row r="1788" spans="1:3" x14ac:dyDescent="0.25">
      <c r="A1788" s="12" t="s">
        <v>2929</v>
      </c>
      <c r="B1788" s="11" t="s">
        <v>5</v>
      </c>
      <c r="C1788" s="11" t="s">
        <v>2075</v>
      </c>
    </row>
    <row r="1789" spans="1:3" x14ac:dyDescent="0.25">
      <c r="A1789" s="12" t="s">
        <v>2930</v>
      </c>
      <c r="B1789" s="11" t="s">
        <v>5</v>
      </c>
      <c r="C1789" s="11" t="s">
        <v>2075</v>
      </c>
    </row>
    <row r="1790" spans="1:3" x14ac:dyDescent="0.25">
      <c r="A1790" s="12" t="s">
        <v>2931</v>
      </c>
      <c r="B1790" s="11" t="s">
        <v>5</v>
      </c>
      <c r="C1790" s="11" t="s">
        <v>2075</v>
      </c>
    </row>
    <row r="1791" spans="1:3" x14ac:dyDescent="0.25">
      <c r="A1791" s="12" t="s">
        <v>2932</v>
      </c>
      <c r="B1791" s="11" t="s">
        <v>5</v>
      </c>
      <c r="C1791" s="11" t="s">
        <v>2075</v>
      </c>
    </row>
    <row r="1792" spans="1:3" x14ac:dyDescent="0.25">
      <c r="A1792" s="12" t="s">
        <v>2933</v>
      </c>
      <c r="B1792" s="11" t="s">
        <v>5</v>
      </c>
      <c r="C1792" s="11" t="s">
        <v>2075</v>
      </c>
    </row>
    <row r="1793" spans="1:3" x14ac:dyDescent="0.25">
      <c r="A1793" s="12" t="s">
        <v>2934</v>
      </c>
      <c r="B1793" s="11" t="s">
        <v>5</v>
      </c>
      <c r="C1793" s="11" t="s">
        <v>2075</v>
      </c>
    </row>
    <row r="1794" spans="1:3" x14ac:dyDescent="0.25">
      <c r="A1794" s="12" t="s">
        <v>2066</v>
      </c>
      <c r="B1794" s="11" t="s">
        <v>5</v>
      </c>
      <c r="C1794" s="11" t="s">
        <v>2075</v>
      </c>
    </row>
    <row r="1795" spans="1:3" x14ac:dyDescent="0.25">
      <c r="A1795" s="12" t="s">
        <v>2049</v>
      </c>
      <c r="B1795" s="11" t="s">
        <v>5</v>
      </c>
      <c r="C1795" s="11" t="s">
        <v>2075</v>
      </c>
    </row>
    <row r="1796" spans="1:3" x14ac:dyDescent="0.25">
      <c r="A1796" s="12" t="s">
        <v>2935</v>
      </c>
      <c r="B1796" s="11" t="s">
        <v>5</v>
      </c>
      <c r="C1796" s="11" t="s">
        <v>2075</v>
      </c>
    </row>
    <row r="1797" spans="1:3" x14ac:dyDescent="0.25">
      <c r="A1797" s="12" t="s">
        <v>2936</v>
      </c>
      <c r="B1797" s="11" t="s">
        <v>5</v>
      </c>
      <c r="C1797" s="11" t="s">
        <v>2075</v>
      </c>
    </row>
    <row r="1798" spans="1:3" x14ac:dyDescent="0.25">
      <c r="A1798" s="12" t="s">
        <v>2937</v>
      </c>
      <c r="B1798" s="11" t="s">
        <v>5</v>
      </c>
      <c r="C1798" s="11" t="s">
        <v>2075</v>
      </c>
    </row>
    <row r="1799" spans="1:3" x14ac:dyDescent="0.25">
      <c r="A1799" s="12" t="s">
        <v>764</v>
      </c>
      <c r="B1799" s="11" t="s">
        <v>5</v>
      </c>
      <c r="C1799" s="11" t="s">
        <v>2075</v>
      </c>
    </row>
    <row r="1800" spans="1:3" x14ac:dyDescent="0.25">
      <c r="A1800" s="12" t="s">
        <v>2938</v>
      </c>
      <c r="B1800" s="11" t="s">
        <v>5</v>
      </c>
      <c r="C1800" s="11" t="s">
        <v>2075</v>
      </c>
    </row>
    <row r="1801" spans="1:3" x14ac:dyDescent="0.25">
      <c r="A1801" s="12" t="s">
        <v>2939</v>
      </c>
      <c r="B1801" s="11" t="s">
        <v>5</v>
      </c>
      <c r="C1801" s="11" t="s">
        <v>2075</v>
      </c>
    </row>
    <row r="1802" spans="1:3" x14ac:dyDescent="0.25">
      <c r="A1802" s="12" t="s">
        <v>2050</v>
      </c>
      <c r="B1802" s="11" t="s">
        <v>5</v>
      </c>
      <c r="C1802" s="11" t="s">
        <v>2075</v>
      </c>
    </row>
    <row r="1803" spans="1:3" x14ac:dyDescent="0.25">
      <c r="A1803" s="12" t="s">
        <v>2940</v>
      </c>
      <c r="B1803" s="11" t="s">
        <v>5</v>
      </c>
      <c r="C1803" s="11" t="s">
        <v>2075</v>
      </c>
    </row>
    <row r="1804" spans="1:3" x14ac:dyDescent="0.25">
      <c r="A1804" s="12" t="s">
        <v>2941</v>
      </c>
      <c r="B1804" s="11" t="s">
        <v>5</v>
      </c>
      <c r="C1804" s="11" t="s">
        <v>2075</v>
      </c>
    </row>
    <row r="1805" spans="1:3" x14ac:dyDescent="0.25">
      <c r="A1805" s="12" t="s">
        <v>1982</v>
      </c>
      <c r="B1805" s="11" t="s">
        <v>5</v>
      </c>
      <c r="C1805" s="11" t="s">
        <v>2075</v>
      </c>
    </row>
    <row r="1806" spans="1:3" x14ac:dyDescent="0.25">
      <c r="A1806" s="12" t="s">
        <v>765</v>
      </c>
      <c r="B1806" s="11" t="s">
        <v>5</v>
      </c>
      <c r="C1806" s="11" t="s">
        <v>2075</v>
      </c>
    </row>
    <row r="1807" spans="1:3" x14ac:dyDescent="0.25">
      <c r="A1807" s="12" t="s">
        <v>2942</v>
      </c>
      <c r="B1807" s="11" t="s">
        <v>5</v>
      </c>
      <c r="C1807" s="11" t="s">
        <v>2075</v>
      </c>
    </row>
    <row r="1808" spans="1:3" x14ac:dyDescent="0.25">
      <c r="A1808" s="12" t="s">
        <v>766</v>
      </c>
      <c r="B1808" s="11" t="s">
        <v>5</v>
      </c>
      <c r="C1808" s="11" t="s">
        <v>2075</v>
      </c>
    </row>
    <row r="1809" spans="1:3" x14ac:dyDescent="0.25">
      <c r="A1809" s="12" t="s">
        <v>2067</v>
      </c>
      <c r="B1809" s="11" t="s">
        <v>5</v>
      </c>
      <c r="C1809" s="11" t="s">
        <v>2075</v>
      </c>
    </row>
    <row r="1810" spans="1:3" x14ac:dyDescent="0.25">
      <c r="A1810" s="12" t="s">
        <v>2943</v>
      </c>
      <c r="B1810" s="11" t="s">
        <v>5</v>
      </c>
      <c r="C1810" s="11" t="s">
        <v>2075</v>
      </c>
    </row>
    <row r="1811" spans="1:3" x14ac:dyDescent="0.25">
      <c r="A1811" s="12" t="s">
        <v>2944</v>
      </c>
      <c r="B1811" s="11" t="s">
        <v>5</v>
      </c>
      <c r="C1811" s="11" t="s">
        <v>2075</v>
      </c>
    </row>
    <row r="1812" spans="1:3" x14ac:dyDescent="0.25">
      <c r="A1812" s="12" t="s">
        <v>2945</v>
      </c>
      <c r="B1812" s="11" t="s">
        <v>5</v>
      </c>
      <c r="C1812" s="11" t="s">
        <v>2075</v>
      </c>
    </row>
    <row r="1813" spans="1:3" x14ac:dyDescent="0.25">
      <c r="A1813" s="12" t="s">
        <v>2946</v>
      </c>
      <c r="B1813" s="11" t="s">
        <v>5</v>
      </c>
      <c r="C1813" s="11" t="s">
        <v>2075</v>
      </c>
    </row>
    <row r="1814" spans="1:3" x14ac:dyDescent="0.25">
      <c r="A1814" s="12" t="s">
        <v>2947</v>
      </c>
      <c r="B1814" s="11" t="s">
        <v>5</v>
      </c>
      <c r="C1814" s="11" t="s">
        <v>2075</v>
      </c>
    </row>
    <row r="1815" spans="1:3" x14ac:dyDescent="0.25">
      <c r="A1815" s="12" t="s">
        <v>2948</v>
      </c>
      <c r="B1815" s="11" t="s">
        <v>5</v>
      </c>
      <c r="C1815" s="11" t="s">
        <v>2075</v>
      </c>
    </row>
    <row r="1816" spans="1:3" x14ac:dyDescent="0.25">
      <c r="A1816" s="12" t="s">
        <v>2035</v>
      </c>
      <c r="B1816" s="11" t="s">
        <v>5</v>
      </c>
      <c r="C1816" s="11" t="s">
        <v>2075</v>
      </c>
    </row>
    <row r="1817" spans="1:3" x14ac:dyDescent="0.25">
      <c r="A1817" s="12" t="s">
        <v>2949</v>
      </c>
      <c r="B1817" s="11" t="s">
        <v>5</v>
      </c>
      <c r="C1817" s="11" t="s">
        <v>2075</v>
      </c>
    </row>
    <row r="1818" spans="1:3" x14ac:dyDescent="0.25">
      <c r="A1818" s="12" t="s">
        <v>767</v>
      </c>
      <c r="B1818" s="11" t="s">
        <v>5</v>
      </c>
      <c r="C1818" s="11" t="s">
        <v>2075</v>
      </c>
    </row>
    <row r="1819" spans="1:3" x14ac:dyDescent="0.25">
      <c r="A1819" s="12" t="s">
        <v>768</v>
      </c>
      <c r="B1819" s="11" t="s">
        <v>5</v>
      </c>
      <c r="C1819" s="11" t="s">
        <v>2075</v>
      </c>
    </row>
    <row r="1820" spans="1:3" x14ac:dyDescent="0.25">
      <c r="A1820" s="12" t="s">
        <v>2068</v>
      </c>
      <c r="B1820" s="11" t="s">
        <v>5</v>
      </c>
      <c r="C1820" s="11" t="s">
        <v>2075</v>
      </c>
    </row>
    <row r="1821" spans="1:3" x14ac:dyDescent="0.25">
      <c r="A1821" s="12" t="s">
        <v>2950</v>
      </c>
      <c r="B1821" s="11" t="s">
        <v>5</v>
      </c>
      <c r="C1821" s="11" t="s">
        <v>2075</v>
      </c>
    </row>
    <row r="1822" spans="1:3" x14ac:dyDescent="0.25">
      <c r="A1822" s="12" t="s">
        <v>2069</v>
      </c>
      <c r="B1822" s="11" t="s">
        <v>5</v>
      </c>
      <c r="C1822" s="11" t="s">
        <v>2075</v>
      </c>
    </row>
    <row r="1823" spans="1:3" x14ac:dyDescent="0.25">
      <c r="A1823" s="12" t="s">
        <v>2951</v>
      </c>
      <c r="B1823" s="11" t="s">
        <v>5</v>
      </c>
      <c r="C1823" s="11" t="s">
        <v>2075</v>
      </c>
    </row>
    <row r="1824" spans="1:3" x14ac:dyDescent="0.25">
      <c r="A1824" s="12" t="s">
        <v>1225</v>
      </c>
      <c r="B1824" s="11" t="s">
        <v>5</v>
      </c>
      <c r="C1824" s="11" t="s">
        <v>2075</v>
      </c>
    </row>
    <row r="1825" spans="1:3" x14ac:dyDescent="0.25">
      <c r="A1825" s="12" t="s">
        <v>2952</v>
      </c>
      <c r="B1825" s="11" t="s">
        <v>5</v>
      </c>
      <c r="C1825" s="11" t="s">
        <v>2075</v>
      </c>
    </row>
    <row r="1826" spans="1:3" x14ac:dyDescent="0.25">
      <c r="A1826" s="12" t="s">
        <v>2070</v>
      </c>
      <c r="B1826" s="11" t="s">
        <v>5</v>
      </c>
      <c r="C1826" s="11" t="s">
        <v>2075</v>
      </c>
    </row>
    <row r="1827" spans="1:3" x14ac:dyDescent="0.25">
      <c r="A1827" s="12" t="s">
        <v>2953</v>
      </c>
      <c r="B1827" s="11" t="s">
        <v>5</v>
      </c>
      <c r="C1827" s="11" t="s">
        <v>2075</v>
      </c>
    </row>
    <row r="1828" spans="1:3" x14ac:dyDescent="0.25">
      <c r="A1828" s="12" t="s">
        <v>2954</v>
      </c>
      <c r="B1828" s="11" t="s">
        <v>5</v>
      </c>
      <c r="C1828" s="11" t="s">
        <v>2075</v>
      </c>
    </row>
    <row r="1829" spans="1:3" x14ac:dyDescent="0.25">
      <c r="A1829" s="12" t="s">
        <v>2955</v>
      </c>
      <c r="B1829" s="11" t="s">
        <v>5</v>
      </c>
      <c r="C1829" s="11" t="s">
        <v>2075</v>
      </c>
    </row>
    <row r="1830" spans="1:3" x14ac:dyDescent="0.25">
      <c r="A1830" s="12" t="s">
        <v>2956</v>
      </c>
      <c r="B1830" s="11" t="s">
        <v>5</v>
      </c>
      <c r="C1830" s="11" t="s">
        <v>2075</v>
      </c>
    </row>
    <row r="1831" spans="1:3" x14ac:dyDescent="0.25">
      <c r="A1831" s="12" t="s">
        <v>2957</v>
      </c>
      <c r="B1831" s="11" t="s">
        <v>5</v>
      </c>
      <c r="C1831" s="11" t="s">
        <v>2075</v>
      </c>
    </row>
    <row r="1832" spans="1:3" x14ac:dyDescent="0.25">
      <c r="A1832" s="12" t="s">
        <v>2958</v>
      </c>
      <c r="B1832" s="11" t="s">
        <v>5</v>
      </c>
      <c r="C1832" s="11" t="s">
        <v>2075</v>
      </c>
    </row>
    <row r="1833" spans="1:3" x14ac:dyDescent="0.25">
      <c r="A1833" s="12" t="s">
        <v>2959</v>
      </c>
      <c r="B1833" s="11" t="s">
        <v>5</v>
      </c>
      <c r="C1833" s="11" t="s">
        <v>2075</v>
      </c>
    </row>
    <row r="1834" spans="1:3" x14ac:dyDescent="0.25">
      <c r="A1834" s="12" t="s">
        <v>2960</v>
      </c>
      <c r="B1834" s="11" t="s">
        <v>5</v>
      </c>
      <c r="C1834" s="11" t="s">
        <v>2075</v>
      </c>
    </row>
    <row r="1835" spans="1:3" x14ac:dyDescent="0.25">
      <c r="A1835" s="12" t="s">
        <v>2961</v>
      </c>
      <c r="B1835" s="11" t="s">
        <v>5</v>
      </c>
      <c r="C1835" s="11" t="s">
        <v>2075</v>
      </c>
    </row>
    <row r="1836" spans="1:3" x14ac:dyDescent="0.25">
      <c r="A1836" s="12" t="s">
        <v>2962</v>
      </c>
      <c r="B1836" s="11" t="s">
        <v>5</v>
      </c>
      <c r="C1836" s="11" t="s">
        <v>2075</v>
      </c>
    </row>
    <row r="1837" spans="1:3" x14ac:dyDescent="0.25">
      <c r="A1837" s="12" t="s">
        <v>2963</v>
      </c>
      <c r="B1837" s="11" t="s">
        <v>5</v>
      </c>
      <c r="C1837" s="11" t="s">
        <v>2075</v>
      </c>
    </row>
    <row r="1838" spans="1:3" x14ac:dyDescent="0.25">
      <c r="A1838" s="12" t="s">
        <v>2964</v>
      </c>
      <c r="B1838" s="11" t="s">
        <v>5</v>
      </c>
      <c r="C1838" s="11" t="s">
        <v>2075</v>
      </c>
    </row>
    <row r="1839" spans="1:3" x14ac:dyDescent="0.25">
      <c r="A1839" s="12" t="s">
        <v>2965</v>
      </c>
      <c r="B1839" s="11" t="s">
        <v>5</v>
      </c>
      <c r="C1839" s="11" t="s">
        <v>2075</v>
      </c>
    </row>
    <row r="1840" spans="1:3" x14ac:dyDescent="0.25">
      <c r="A1840" s="12" t="s">
        <v>1028</v>
      </c>
      <c r="B1840" s="11" t="s">
        <v>5</v>
      </c>
      <c r="C1840" s="11" t="s">
        <v>2075</v>
      </c>
    </row>
    <row r="1841" spans="1:3" x14ac:dyDescent="0.25">
      <c r="A1841" s="12" t="s">
        <v>2051</v>
      </c>
      <c r="B1841" s="11" t="s">
        <v>5</v>
      </c>
      <c r="C1841" s="11" t="s">
        <v>2075</v>
      </c>
    </row>
    <row r="1842" spans="1:3" x14ac:dyDescent="0.25">
      <c r="A1842" s="12" t="s">
        <v>2052</v>
      </c>
      <c r="B1842" s="11" t="s">
        <v>5</v>
      </c>
      <c r="C1842" s="11" t="s">
        <v>2075</v>
      </c>
    </row>
    <row r="1843" spans="1:3" x14ac:dyDescent="0.25">
      <c r="A1843" s="12" t="s">
        <v>2966</v>
      </c>
      <c r="B1843" s="11" t="s">
        <v>5</v>
      </c>
      <c r="C1843" s="11" t="s">
        <v>2075</v>
      </c>
    </row>
    <row r="1844" spans="1:3" x14ac:dyDescent="0.25">
      <c r="A1844" s="12" t="s">
        <v>2967</v>
      </c>
      <c r="B1844" s="11" t="s">
        <v>5</v>
      </c>
      <c r="C1844" s="11" t="s">
        <v>2075</v>
      </c>
    </row>
    <row r="1845" spans="1:3" x14ac:dyDescent="0.25">
      <c r="A1845" s="12" t="s">
        <v>2968</v>
      </c>
      <c r="B1845" s="11" t="s">
        <v>5</v>
      </c>
      <c r="C1845" s="11" t="s">
        <v>2075</v>
      </c>
    </row>
    <row r="1846" spans="1:3" x14ac:dyDescent="0.25">
      <c r="A1846" s="12" t="s">
        <v>2969</v>
      </c>
      <c r="B1846" s="11" t="s">
        <v>5</v>
      </c>
      <c r="C1846" s="11" t="s">
        <v>2075</v>
      </c>
    </row>
    <row r="1847" spans="1:3" x14ac:dyDescent="0.25">
      <c r="A1847" s="12" t="s">
        <v>2970</v>
      </c>
      <c r="B1847" s="11" t="s">
        <v>5</v>
      </c>
      <c r="C1847" s="11" t="s">
        <v>2075</v>
      </c>
    </row>
    <row r="1848" spans="1:3" x14ac:dyDescent="0.25">
      <c r="A1848" s="12" t="s">
        <v>2971</v>
      </c>
      <c r="B1848" s="11" t="s">
        <v>5</v>
      </c>
      <c r="C1848" s="11" t="s">
        <v>2075</v>
      </c>
    </row>
    <row r="1849" spans="1:3" x14ac:dyDescent="0.25">
      <c r="A1849" s="12" t="s">
        <v>2053</v>
      </c>
      <c r="B1849" s="11" t="s">
        <v>5</v>
      </c>
      <c r="C1849" s="11" t="s">
        <v>2075</v>
      </c>
    </row>
    <row r="1850" spans="1:3" x14ac:dyDescent="0.25">
      <c r="A1850" s="12" t="s">
        <v>844</v>
      </c>
      <c r="B1850" s="11" t="s">
        <v>5</v>
      </c>
      <c r="C1850" s="11" t="s">
        <v>2075</v>
      </c>
    </row>
    <row r="1851" spans="1:3" x14ac:dyDescent="0.25">
      <c r="A1851" s="12" t="s">
        <v>2972</v>
      </c>
      <c r="B1851" s="11" t="s">
        <v>5</v>
      </c>
      <c r="C1851" s="11" t="s">
        <v>2075</v>
      </c>
    </row>
    <row r="1852" spans="1:3" x14ac:dyDescent="0.25">
      <c r="A1852" s="12" t="s">
        <v>2973</v>
      </c>
      <c r="B1852" s="11" t="s">
        <v>5</v>
      </c>
      <c r="C1852" s="11" t="s">
        <v>2075</v>
      </c>
    </row>
    <row r="1853" spans="1:3" x14ac:dyDescent="0.25">
      <c r="A1853" s="12" t="s">
        <v>845</v>
      </c>
      <c r="B1853" s="11" t="s">
        <v>5</v>
      </c>
      <c r="C1853" s="11" t="s">
        <v>2075</v>
      </c>
    </row>
    <row r="1854" spans="1:3" x14ac:dyDescent="0.25">
      <c r="A1854" s="12" t="s">
        <v>846</v>
      </c>
      <c r="B1854" s="11" t="s">
        <v>5</v>
      </c>
      <c r="C1854" s="11" t="s">
        <v>2075</v>
      </c>
    </row>
    <row r="1855" spans="1:3" x14ac:dyDescent="0.25">
      <c r="A1855" s="12" t="s">
        <v>836</v>
      </c>
      <c r="B1855" s="11" t="s">
        <v>5</v>
      </c>
      <c r="C1855" s="11" t="s">
        <v>2075</v>
      </c>
    </row>
    <row r="1856" spans="1:3" x14ac:dyDescent="0.25">
      <c r="A1856" s="12" t="s">
        <v>2974</v>
      </c>
      <c r="B1856" s="11" t="s">
        <v>5</v>
      </c>
      <c r="C1856" s="11" t="s">
        <v>2075</v>
      </c>
    </row>
    <row r="1857" spans="1:3" x14ac:dyDescent="0.25">
      <c r="A1857" s="12" t="s">
        <v>2975</v>
      </c>
      <c r="B1857" s="11" t="s">
        <v>5</v>
      </c>
      <c r="C1857" s="11" t="s">
        <v>2075</v>
      </c>
    </row>
    <row r="1858" spans="1:3" x14ac:dyDescent="0.25">
      <c r="A1858" s="12" t="s">
        <v>2976</v>
      </c>
      <c r="B1858" s="11" t="s">
        <v>5</v>
      </c>
      <c r="C1858" s="11" t="s">
        <v>2075</v>
      </c>
    </row>
    <row r="1859" spans="1:3" x14ac:dyDescent="0.25">
      <c r="A1859" s="12" t="s">
        <v>2977</v>
      </c>
      <c r="B1859" s="11" t="s">
        <v>5</v>
      </c>
      <c r="C1859" s="11" t="s">
        <v>2075</v>
      </c>
    </row>
    <row r="1860" spans="1:3" x14ac:dyDescent="0.25">
      <c r="A1860" s="12" t="s">
        <v>2054</v>
      </c>
      <c r="B1860" s="11" t="s">
        <v>5</v>
      </c>
      <c r="C1860" s="11" t="s">
        <v>2075</v>
      </c>
    </row>
    <row r="1861" spans="1:3" x14ac:dyDescent="0.25">
      <c r="A1861" s="12" t="s">
        <v>2978</v>
      </c>
      <c r="B1861" s="11" t="s">
        <v>5</v>
      </c>
      <c r="C1861" s="11" t="s">
        <v>2075</v>
      </c>
    </row>
    <row r="1862" spans="1:3" x14ac:dyDescent="0.25">
      <c r="A1862" s="12" t="s">
        <v>2979</v>
      </c>
      <c r="B1862" s="11" t="s">
        <v>5</v>
      </c>
      <c r="C1862" s="11" t="s">
        <v>2075</v>
      </c>
    </row>
    <row r="1863" spans="1:3" x14ac:dyDescent="0.25">
      <c r="A1863" s="12" t="s">
        <v>2980</v>
      </c>
      <c r="B1863" s="11" t="s">
        <v>5</v>
      </c>
      <c r="C1863" s="11" t="s">
        <v>2075</v>
      </c>
    </row>
    <row r="1864" spans="1:3" x14ac:dyDescent="0.25">
      <c r="A1864" s="12" t="s">
        <v>2981</v>
      </c>
      <c r="B1864" s="11" t="s">
        <v>5</v>
      </c>
      <c r="C1864" s="11" t="s">
        <v>2075</v>
      </c>
    </row>
    <row r="1865" spans="1:3" x14ac:dyDescent="0.25">
      <c r="A1865" s="12" t="s">
        <v>2982</v>
      </c>
      <c r="B1865" s="11" t="s">
        <v>5</v>
      </c>
      <c r="C1865" s="11" t="s">
        <v>2075</v>
      </c>
    </row>
    <row r="1866" spans="1:3" x14ac:dyDescent="0.25">
      <c r="A1866" s="12" t="s">
        <v>2055</v>
      </c>
      <c r="B1866" s="11" t="s">
        <v>5</v>
      </c>
      <c r="C1866" s="11" t="s">
        <v>2075</v>
      </c>
    </row>
    <row r="1867" spans="1:3" x14ac:dyDescent="0.25">
      <c r="A1867" s="12" t="s">
        <v>2056</v>
      </c>
      <c r="B1867" s="11" t="s">
        <v>5</v>
      </c>
      <c r="C1867" s="11" t="s">
        <v>2075</v>
      </c>
    </row>
    <row r="1868" spans="1:3" x14ac:dyDescent="0.25">
      <c r="A1868" s="12" t="s">
        <v>2057</v>
      </c>
      <c r="B1868" s="11" t="s">
        <v>5</v>
      </c>
      <c r="C1868" s="11" t="s">
        <v>2075</v>
      </c>
    </row>
    <row r="1869" spans="1:3" x14ac:dyDescent="0.25">
      <c r="A1869" s="12" t="s">
        <v>2983</v>
      </c>
      <c r="B1869" s="11" t="s">
        <v>5</v>
      </c>
      <c r="C1869" s="11" t="s">
        <v>2075</v>
      </c>
    </row>
    <row r="1870" spans="1:3" x14ac:dyDescent="0.25">
      <c r="A1870" s="12" t="s">
        <v>835</v>
      </c>
      <c r="B1870" s="11" t="s">
        <v>5</v>
      </c>
      <c r="C1870" s="11" t="s">
        <v>2075</v>
      </c>
    </row>
    <row r="1871" spans="1:3" x14ac:dyDescent="0.25">
      <c r="A1871" s="12" t="s">
        <v>852</v>
      </c>
      <c r="B1871" s="11" t="s">
        <v>5</v>
      </c>
      <c r="C1871" s="11" t="s">
        <v>2075</v>
      </c>
    </row>
    <row r="1872" spans="1:3" x14ac:dyDescent="0.25">
      <c r="A1872" s="12" t="s">
        <v>847</v>
      </c>
      <c r="B1872" s="11" t="s">
        <v>5</v>
      </c>
      <c r="C1872" s="11" t="s">
        <v>2075</v>
      </c>
    </row>
    <row r="1873" spans="1:3" x14ac:dyDescent="0.25">
      <c r="A1873" s="12" t="s">
        <v>848</v>
      </c>
      <c r="B1873" s="11" t="s">
        <v>5</v>
      </c>
      <c r="C1873" s="11" t="s">
        <v>2075</v>
      </c>
    </row>
    <row r="1874" spans="1:3" x14ac:dyDescent="0.25">
      <c r="A1874" s="12" t="s">
        <v>2984</v>
      </c>
      <c r="B1874" s="11" t="s">
        <v>5</v>
      </c>
      <c r="C1874" s="11" t="s">
        <v>2075</v>
      </c>
    </row>
    <row r="1875" spans="1:3" x14ac:dyDescent="0.25">
      <c r="A1875" s="12" t="s">
        <v>2985</v>
      </c>
      <c r="B1875" s="11" t="s">
        <v>5</v>
      </c>
      <c r="C1875" s="11" t="s">
        <v>2075</v>
      </c>
    </row>
    <row r="1876" spans="1:3" x14ac:dyDescent="0.25">
      <c r="A1876" s="12" t="s">
        <v>2986</v>
      </c>
      <c r="B1876" s="11" t="s">
        <v>5</v>
      </c>
      <c r="C1876" s="11" t="s">
        <v>2075</v>
      </c>
    </row>
    <row r="1877" spans="1:3" x14ac:dyDescent="0.25">
      <c r="A1877" s="12" t="s">
        <v>2987</v>
      </c>
      <c r="B1877" s="11" t="s">
        <v>5</v>
      </c>
      <c r="C1877" s="11" t="s">
        <v>2075</v>
      </c>
    </row>
    <row r="1878" spans="1:3" x14ac:dyDescent="0.25">
      <c r="A1878" s="12" t="s">
        <v>2988</v>
      </c>
      <c r="B1878" s="11" t="s">
        <v>5</v>
      </c>
      <c r="C1878" s="11" t="s">
        <v>2075</v>
      </c>
    </row>
    <row r="1879" spans="1:3" x14ac:dyDescent="0.25">
      <c r="A1879" s="12" t="s">
        <v>1983</v>
      </c>
      <c r="B1879" s="11" t="s">
        <v>5</v>
      </c>
      <c r="C1879" s="11" t="s">
        <v>2075</v>
      </c>
    </row>
    <row r="1880" spans="1:3" x14ac:dyDescent="0.25">
      <c r="A1880" s="12" t="s">
        <v>1171</v>
      </c>
      <c r="B1880" s="11" t="s">
        <v>5</v>
      </c>
      <c r="C1880" s="11" t="s">
        <v>2075</v>
      </c>
    </row>
    <row r="1881" spans="1:3" x14ac:dyDescent="0.25">
      <c r="A1881" s="12" t="s">
        <v>2989</v>
      </c>
      <c r="B1881" s="11" t="s">
        <v>5</v>
      </c>
      <c r="C1881" s="11" t="s">
        <v>2075</v>
      </c>
    </row>
    <row r="1882" spans="1:3" x14ac:dyDescent="0.25">
      <c r="A1882" s="12" t="s">
        <v>2990</v>
      </c>
      <c r="B1882" s="11" t="s">
        <v>5</v>
      </c>
      <c r="C1882" s="11" t="s">
        <v>2075</v>
      </c>
    </row>
    <row r="1883" spans="1:3" x14ac:dyDescent="0.25">
      <c r="A1883" s="12" t="s">
        <v>2991</v>
      </c>
      <c r="B1883" s="11" t="s">
        <v>5</v>
      </c>
      <c r="C1883" s="11" t="s">
        <v>2075</v>
      </c>
    </row>
    <row r="1884" spans="1:3" x14ac:dyDescent="0.25">
      <c r="A1884" s="12" t="s">
        <v>2992</v>
      </c>
      <c r="B1884" s="11" t="s">
        <v>5</v>
      </c>
      <c r="C1884" s="11" t="s">
        <v>2075</v>
      </c>
    </row>
    <row r="1885" spans="1:3" x14ac:dyDescent="0.25">
      <c r="A1885" s="12" t="s">
        <v>849</v>
      </c>
      <c r="B1885" s="11" t="s">
        <v>5</v>
      </c>
      <c r="C1885" s="11" t="s">
        <v>2075</v>
      </c>
    </row>
    <row r="1886" spans="1:3" x14ac:dyDescent="0.25">
      <c r="A1886" s="12" t="s">
        <v>1026</v>
      </c>
      <c r="B1886" s="11" t="s">
        <v>5</v>
      </c>
      <c r="C1886" s="11" t="s">
        <v>2075</v>
      </c>
    </row>
    <row r="1887" spans="1:3" x14ac:dyDescent="0.25">
      <c r="A1887" s="12" t="s">
        <v>2993</v>
      </c>
      <c r="B1887" s="11" t="s">
        <v>5</v>
      </c>
      <c r="C1887" s="11" t="s">
        <v>2075</v>
      </c>
    </row>
    <row r="1888" spans="1:3" x14ac:dyDescent="0.25">
      <c r="A1888" s="12" t="s">
        <v>2994</v>
      </c>
      <c r="B1888" s="11" t="s">
        <v>5</v>
      </c>
      <c r="C1888" s="11" t="s">
        <v>2075</v>
      </c>
    </row>
    <row r="1889" spans="1:3" x14ac:dyDescent="0.25">
      <c r="A1889" s="12" t="s">
        <v>2995</v>
      </c>
      <c r="B1889" s="11" t="s">
        <v>5</v>
      </c>
      <c r="C1889" s="11" t="s">
        <v>2075</v>
      </c>
    </row>
    <row r="1890" spans="1:3" x14ac:dyDescent="0.25">
      <c r="A1890" s="12" t="s">
        <v>2996</v>
      </c>
      <c r="B1890" s="11" t="s">
        <v>5</v>
      </c>
      <c r="C1890" s="11" t="s">
        <v>2075</v>
      </c>
    </row>
    <row r="1891" spans="1:3" x14ac:dyDescent="0.25">
      <c r="A1891" s="12" t="s">
        <v>2997</v>
      </c>
      <c r="B1891" s="11" t="s">
        <v>5</v>
      </c>
      <c r="C1891" s="11" t="s">
        <v>2075</v>
      </c>
    </row>
    <row r="1892" spans="1:3" x14ac:dyDescent="0.25">
      <c r="A1892" s="12" t="s">
        <v>2998</v>
      </c>
      <c r="B1892" s="11" t="s">
        <v>5</v>
      </c>
      <c r="C1892" s="11" t="s">
        <v>2075</v>
      </c>
    </row>
    <row r="1893" spans="1:3" x14ac:dyDescent="0.25">
      <c r="A1893" s="12" t="s">
        <v>2999</v>
      </c>
      <c r="B1893" s="11" t="s">
        <v>5</v>
      </c>
      <c r="C1893" s="11" t="s">
        <v>2075</v>
      </c>
    </row>
    <row r="1894" spans="1:3" x14ac:dyDescent="0.25">
      <c r="A1894" s="12" t="s">
        <v>3000</v>
      </c>
      <c r="B1894" s="11" t="s">
        <v>5</v>
      </c>
      <c r="C1894" s="11" t="s">
        <v>2075</v>
      </c>
    </row>
    <row r="1895" spans="1:3" x14ac:dyDescent="0.25">
      <c r="A1895" s="12" t="s">
        <v>3001</v>
      </c>
      <c r="B1895" s="11" t="s">
        <v>5</v>
      </c>
      <c r="C1895" s="11" t="s">
        <v>2075</v>
      </c>
    </row>
    <row r="1896" spans="1:3" x14ac:dyDescent="0.25">
      <c r="A1896" s="12" t="s">
        <v>3002</v>
      </c>
      <c r="B1896" s="11" t="s">
        <v>5</v>
      </c>
      <c r="C1896" s="11" t="s">
        <v>2075</v>
      </c>
    </row>
    <row r="1897" spans="1:3" x14ac:dyDescent="0.25">
      <c r="A1897" s="12" t="s">
        <v>3003</v>
      </c>
      <c r="B1897" s="11" t="s">
        <v>5</v>
      </c>
      <c r="C1897" s="11" t="s">
        <v>2075</v>
      </c>
    </row>
    <row r="1898" spans="1:3" x14ac:dyDescent="0.25">
      <c r="A1898" s="12" t="s">
        <v>3004</v>
      </c>
      <c r="B1898" s="11" t="s">
        <v>5</v>
      </c>
      <c r="C1898" s="11" t="s">
        <v>2075</v>
      </c>
    </row>
    <row r="1899" spans="1:3" x14ac:dyDescent="0.25">
      <c r="A1899" s="12" t="s">
        <v>3005</v>
      </c>
      <c r="B1899" s="11" t="s">
        <v>5</v>
      </c>
      <c r="C1899" s="11" t="s">
        <v>2075</v>
      </c>
    </row>
    <row r="1900" spans="1:3" x14ac:dyDescent="0.25">
      <c r="A1900" s="12" t="s">
        <v>3006</v>
      </c>
      <c r="B1900" s="11" t="s">
        <v>5</v>
      </c>
      <c r="C1900" s="11" t="s">
        <v>2075</v>
      </c>
    </row>
    <row r="1901" spans="1:3" x14ac:dyDescent="0.25">
      <c r="A1901" s="12" t="s">
        <v>3007</v>
      </c>
      <c r="B1901" s="11" t="s">
        <v>5</v>
      </c>
      <c r="C1901" s="11" t="s">
        <v>2075</v>
      </c>
    </row>
    <row r="1902" spans="1:3" x14ac:dyDescent="0.25">
      <c r="A1902" s="12" t="s">
        <v>3008</v>
      </c>
      <c r="B1902" s="11" t="s">
        <v>5</v>
      </c>
      <c r="C1902" s="11" t="s">
        <v>2075</v>
      </c>
    </row>
    <row r="1903" spans="1:3" x14ac:dyDescent="0.25">
      <c r="A1903" s="12" t="s">
        <v>3009</v>
      </c>
      <c r="B1903" s="11" t="s">
        <v>5</v>
      </c>
      <c r="C1903" s="11" t="s">
        <v>2075</v>
      </c>
    </row>
    <row r="1904" spans="1:3" x14ac:dyDescent="0.25">
      <c r="A1904" s="12" t="s">
        <v>3010</v>
      </c>
      <c r="B1904" s="11" t="s">
        <v>5</v>
      </c>
      <c r="C1904" s="11" t="s">
        <v>2075</v>
      </c>
    </row>
    <row r="1905" spans="1:3" x14ac:dyDescent="0.25">
      <c r="A1905" s="12" t="s">
        <v>3011</v>
      </c>
      <c r="B1905" s="11" t="s">
        <v>5</v>
      </c>
      <c r="C1905" s="11" t="s">
        <v>2075</v>
      </c>
    </row>
    <row r="1906" spans="1:3" x14ac:dyDescent="0.25">
      <c r="A1906" s="12" t="s">
        <v>3012</v>
      </c>
      <c r="B1906" s="11" t="s">
        <v>5</v>
      </c>
      <c r="C1906" s="11" t="s">
        <v>2075</v>
      </c>
    </row>
    <row r="1907" spans="1:3" x14ac:dyDescent="0.25">
      <c r="A1907" s="12" t="s">
        <v>3013</v>
      </c>
      <c r="B1907" s="11" t="s">
        <v>5</v>
      </c>
      <c r="C1907" s="11" t="s">
        <v>2075</v>
      </c>
    </row>
    <row r="1908" spans="1:3" x14ac:dyDescent="0.25">
      <c r="A1908" s="12" t="s">
        <v>3014</v>
      </c>
      <c r="B1908" s="11" t="s">
        <v>5</v>
      </c>
      <c r="C1908" s="11" t="s">
        <v>2075</v>
      </c>
    </row>
    <row r="1909" spans="1:3" x14ac:dyDescent="0.25">
      <c r="A1909" s="12" t="s">
        <v>3015</v>
      </c>
      <c r="B1909" s="11" t="s">
        <v>5</v>
      </c>
      <c r="C1909" s="11" t="s">
        <v>2075</v>
      </c>
    </row>
    <row r="1910" spans="1:3" x14ac:dyDescent="0.25">
      <c r="A1910" s="12" t="s">
        <v>3016</v>
      </c>
      <c r="B1910" s="11" t="s">
        <v>5</v>
      </c>
      <c r="C1910" s="11" t="s">
        <v>2075</v>
      </c>
    </row>
    <row r="1911" spans="1:3" x14ac:dyDescent="0.25">
      <c r="A1911" s="12" t="s">
        <v>3017</v>
      </c>
      <c r="B1911" s="11" t="s">
        <v>5</v>
      </c>
      <c r="C1911" s="11" t="s">
        <v>2075</v>
      </c>
    </row>
    <row r="1912" spans="1:3" x14ac:dyDescent="0.25">
      <c r="A1912" s="12" t="s">
        <v>3018</v>
      </c>
      <c r="B1912" s="11" t="s">
        <v>5</v>
      </c>
      <c r="C1912" s="11" t="s">
        <v>2075</v>
      </c>
    </row>
    <row r="1913" spans="1:3" x14ac:dyDescent="0.25">
      <c r="A1913" s="12" t="s">
        <v>3019</v>
      </c>
      <c r="B1913" s="11" t="s">
        <v>5</v>
      </c>
      <c r="C1913" s="11" t="s">
        <v>2075</v>
      </c>
    </row>
    <row r="1914" spans="1:3" x14ac:dyDescent="0.25">
      <c r="A1914" s="12" t="s">
        <v>3020</v>
      </c>
      <c r="B1914" s="11" t="s">
        <v>5</v>
      </c>
      <c r="C1914" s="11" t="s">
        <v>2075</v>
      </c>
    </row>
    <row r="1915" spans="1:3" x14ac:dyDescent="0.25">
      <c r="A1915" s="12" t="s">
        <v>3021</v>
      </c>
      <c r="B1915" s="11" t="s">
        <v>5</v>
      </c>
      <c r="C1915" s="11" t="s">
        <v>2075</v>
      </c>
    </row>
    <row r="1916" spans="1:3" x14ac:dyDescent="0.25">
      <c r="A1916" s="12" t="s">
        <v>3022</v>
      </c>
      <c r="B1916" s="11" t="s">
        <v>5</v>
      </c>
      <c r="C1916" s="11" t="s">
        <v>2075</v>
      </c>
    </row>
    <row r="1917" spans="1:3" x14ac:dyDescent="0.25">
      <c r="A1917" s="12" t="s">
        <v>3023</v>
      </c>
      <c r="B1917" s="11" t="s">
        <v>5</v>
      </c>
      <c r="C1917" s="11" t="s">
        <v>2075</v>
      </c>
    </row>
    <row r="1918" spans="1:3" x14ac:dyDescent="0.25">
      <c r="A1918" s="12" t="s">
        <v>3024</v>
      </c>
      <c r="B1918" s="11" t="s">
        <v>5</v>
      </c>
      <c r="C1918" s="11" t="s">
        <v>2075</v>
      </c>
    </row>
    <row r="1919" spans="1:3" x14ac:dyDescent="0.25">
      <c r="A1919" s="12" t="s">
        <v>3025</v>
      </c>
      <c r="B1919" s="11" t="s">
        <v>5</v>
      </c>
      <c r="C1919" s="11" t="s">
        <v>2075</v>
      </c>
    </row>
    <row r="1920" spans="1:3" x14ac:dyDescent="0.25">
      <c r="A1920" s="12" t="s">
        <v>3026</v>
      </c>
      <c r="B1920" s="11" t="s">
        <v>5</v>
      </c>
      <c r="C1920" s="11" t="s">
        <v>2075</v>
      </c>
    </row>
    <row r="1921" spans="1:3" x14ac:dyDescent="0.25">
      <c r="A1921" s="12" t="s">
        <v>3027</v>
      </c>
      <c r="B1921" s="11" t="s">
        <v>5</v>
      </c>
      <c r="C1921" s="11" t="s">
        <v>2075</v>
      </c>
    </row>
    <row r="1922" spans="1:3" x14ac:dyDescent="0.25">
      <c r="A1922" s="12" t="s">
        <v>3028</v>
      </c>
      <c r="B1922" s="11" t="s">
        <v>5</v>
      </c>
      <c r="C1922" s="11" t="s">
        <v>2075</v>
      </c>
    </row>
    <row r="1923" spans="1:3" x14ac:dyDescent="0.25">
      <c r="A1923" s="12" t="s">
        <v>3029</v>
      </c>
      <c r="B1923" s="11" t="s">
        <v>5</v>
      </c>
      <c r="C1923" s="11" t="s">
        <v>2075</v>
      </c>
    </row>
    <row r="1924" spans="1:3" x14ac:dyDescent="0.25">
      <c r="A1924" s="12" t="s">
        <v>3030</v>
      </c>
      <c r="B1924" s="11" t="s">
        <v>5</v>
      </c>
      <c r="C1924" s="11" t="s">
        <v>2075</v>
      </c>
    </row>
    <row r="1925" spans="1:3" x14ac:dyDescent="0.25">
      <c r="A1925" s="12" t="s">
        <v>3031</v>
      </c>
      <c r="B1925" s="11" t="s">
        <v>5</v>
      </c>
      <c r="C1925" s="11" t="s">
        <v>2075</v>
      </c>
    </row>
    <row r="1926" spans="1:3" x14ac:dyDescent="0.25">
      <c r="A1926" s="12" t="s">
        <v>3032</v>
      </c>
      <c r="B1926" s="11" t="s">
        <v>5</v>
      </c>
      <c r="C1926" s="11" t="s">
        <v>2075</v>
      </c>
    </row>
    <row r="1927" spans="1:3" x14ac:dyDescent="0.25">
      <c r="A1927" s="12" t="s">
        <v>3033</v>
      </c>
      <c r="B1927" s="11" t="s">
        <v>5</v>
      </c>
      <c r="C1927" s="11" t="s">
        <v>2075</v>
      </c>
    </row>
    <row r="1928" spans="1:3" x14ac:dyDescent="0.25">
      <c r="A1928" s="12" t="s">
        <v>3034</v>
      </c>
      <c r="B1928" s="11" t="s">
        <v>5</v>
      </c>
      <c r="C1928" s="11" t="s">
        <v>2075</v>
      </c>
    </row>
    <row r="1929" spans="1:3" x14ac:dyDescent="0.25">
      <c r="A1929" s="12" t="s">
        <v>3035</v>
      </c>
      <c r="B1929" s="11" t="s">
        <v>5</v>
      </c>
      <c r="C1929" s="11" t="s">
        <v>2075</v>
      </c>
    </row>
    <row r="1930" spans="1:3" x14ac:dyDescent="0.25">
      <c r="A1930" s="12" t="s">
        <v>3036</v>
      </c>
      <c r="B1930" s="11" t="s">
        <v>5</v>
      </c>
      <c r="C1930" s="11" t="s">
        <v>2075</v>
      </c>
    </row>
    <row r="1931" spans="1:3" x14ac:dyDescent="0.25">
      <c r="A1931" s="12" t="s">
        <v>3037</v>
      </c>
      <c r="B1931" s="11" t="s">
        <v>5</v>
      </c>
      <c r="C1931" s="11" t="s">
        <v>2075</v>
      </c>
    </row>
    <row r="1932" spans="1:3" x14ac:dyDescent="0.25">
      <c r="A1932" s="12" t="s">
        <v>3038</v>
      </c>
      <c r="B1932" s="11" t="s">
        <v>5</v>
      </c>
      <c r="C1932" s="11" t="s">
        <v>2075</v>
      </c>
    </row>
    <row r="1933" spans="1:3" x14ac:dyDescent="0.25">
      <c r="A1933" s="12" t="s">
        <v>3039</v>
      </c>
      <c r="B1933" s="11" t="s">
        <v>5</v>
      </c>
      <c r="C1933" s="11" t="s">
        <v>2075</v>
      </c>
    </row>
    <row r="1934" spans="1:3" x14ac:dyDescent="0.25">
      <c r="A1934" s="12" t="s">
        <v>3040</v>
      </c>
      <c r="B1934" s="11" t="s">
        <v>5</v>
      </c>
      <c r="C1934" s="11" t="s">
        <v>2075</v>
      </c>
    </row>
    <row r="1935" spans="1:3" x14ac:dyDescent="0.25">
      <c r="A1935" s="12" t="s">
        <v>3041</v>
      </c>
      <c r="B1935" s="11" t="s">
        <v>5</v>
      </c>
      <c r="C1935" s="11" t="s">
        <v>2075</v>
      </c>
    </row>
    <row r="1936" spans="1:3" x14ac:dyDescent="0.25">
      <c r="A1936" s="12" t="s">
        <v>3042</v>
      </c>
      <c r="B1936" s="11" t="s">
        <v>5</v>
      </c>
      <c r="C1936" s="11" t="s">
        <v>2075</v>
      </c>
    </row>
    <row r="1937" spans="1:3" x14ac:dyDescent="0.25">
      <c r="A1937" s="12" t="s">
        <v>3043</v>
      </c>
      <c r="B1937" s="11" t="s">
        <v>5</v>
      </c>
      <c r="C1937" s="11" t="s">
        <v>2075</v>
      </c>
    </row>
    <row r="1938" spans="1:3" x14ac:dyDescent="0.25">
      <c r="A1938" s="12" t="s">
        <v>3044</v>
      </c>
      <c r="B1938" s="11" t="s">
        <v>5</v>
      </c>
      <c r="C1938" s="11" t="s">
        <v>2075</v>
      </c>
    </row>
    <row r="1939" spans="1:3" x14ac:dyDescent="0.25">
      <c r="A1939" s="12" t="s">
        <v>3045</v>
      </c>
      <c r="B1939" s="11" t="s">
        <v>5</v>
      </c>
      <c r="C1939" s="11" t="s">
        <v>2075</v>
      </c>
    </row>
    <row r="1940" spans="1:3" x14ac:dyDescent="0.25">
      <c r="A1940" s="12" t="s">
        <v>3046</v>
      </c>
      <c r="B1940" s="11" t="s">
        <v>5</v>
      </c>
      <c r="C1940" s="11" t="s">
        <v>2075</v>
      </c>
    </row>
    <row r="1941" spans="1:3" x14ac:dyDescent="0.25">
      <c r="A1941" s="12" t="s">
        <v>3047</v>
      </c>
      <c r="B1941" s="11" t="s">
        <v>5</v>
      </c>
      <c r="C1941" s="11" t="s">
        <v>2075</v>
      </c>
    </row>
    <row r="1942" spans="1:3" x14ac:dyDescent="0.25">
      <c r="A1942" s="12" t="s">
        <v>3048</v>
      </c>
      <c r="B1942" s="11" t="s">
        <v>5</v>
      </c>
      <c r="C1942" s="11" t="s">
        <v>2075</v>
      </c>
    </row>
    <row r="1943" spans="1:3" x14ac:dyDescent="0.25">
      <c r="A1943" s="12" t="s">
        <v>3049</v>
      </c>
      <c r="B1943" s="11" t="s">
        <v>5</v>
      </c>
      <c r="C1943" s="11" t="s">
        <v>2075</v>
      </c>
    </row>
    <row r="1944" spans="1:3" x14ac:dyDescent="0.25">
      <c r="A1944" s="12" t="s">
        <v>3050</v>
      </c>
      <c r="B1944" s="11" t="s">
        <v>5</v>
      </c>
      <c r="C1944" s="11" t="s">
        <v>2075</v>
      </c>
    </row>
    <row r="1945" spans="1:3" x14ac:dyDescent="0.25">
      <c r="A1945" s="12" t="s">
        <v>3051</v>
      </c>
      <c r="B1945" s="11" t="s">
        <v>5</v>
      </c>
      <c r="C1945" s="11" t="s">
        <v>2075</v>
      </c>
    </row>
    <row r="1946" spans="1:3" x14ac:dyDescent="0.25">
      <c r="A1946" s="12" t="s">
        <v>3052</v>
      </c>
      <c r="B1946" s="11" t="s">
        <v>5</v>
      </c>
      <c r="C1946" s="11" t="s">
        <v>2075</v>
      </c>
    </row>
    <row r="1947" spans="1:3" x14ac:dyDescent="0.25">
      <c r="A1947" s="12" t="s">
        <v>3053</v>
      </c>
      <c r="B1947" s="11" t="s">
        <v>5</v>
      </c>
      <c r="C1947" s="11" t="s">
        <v>2075</v>
      </c>
    </row>
    <row r="1948" spans="1:3" x14ac:dyDescent="0.25">
      <c r="A1948" s="12" t="s">
        <v>3054</v>
      </c>
      <c r="B1948" s="11" t="s">
        <v>5</v>
      </c>
      <c r="C1948" s="11" t="s">
        <v>2075</v>
      </c>
    </row>
    <row r="1949" spans="1:3" x14ac:dyDescent="0.25">
      <c r="A1949" s="12" t="s">
        <v>3055</v>
      </c>
      <c r="B1949" s="11" t="s">
        <v>5</v>
      </c>
      <c r="C1949" s="11" t="s">
        <v>2075</v>
      </c>
    </row>
    <row r="1950" spans="1:3" x14ac:dyDescent="0.25">
      <c r="A1950" s="12" t="s">
        <v>3056</v>
      </c>
      <c r="B1950" s="11" t="s">
        <v>5</v>
      </c>
      <c r="C1950" s="11" t="s">
        <v>2075</v>
      </c>
    </row>
    <row r="1951" spans="1:3" x14ac:dyDescent="0.25">
      <c r="A1951" s="12" t="s">
        <v>3057</v>
      </c>
      <c r="B1951" s="11" t="s">
        <v>5</v>
      </c>
      <c r="C1951" s="11" t="s">
        <v>2075</v>
      </c>
    </row>
    <row r="1952" spans="1:3" x14ac:dyDescent="0.25">
      <c r="A1952" s="12" t="s">
        <v>3058</v>
      </c>
      <c r="B1952" s="11" t="s">
        <v>5</v>
      </c>
      <c r="C1952" s="11" t="s">
        <v>2075</v>
      </c>
    </row>
    <row r="1953" spans="1:3" x14ac:dyDescent="0.25">
      <c r="A1953" s="12" t="s">
        <v>3059</v>
      </c>
      <c r="B1953" s="11" t="s">
        <v>5</v>
      </c>
      <c r="C1953" s="11" t="s">
        <v>2075</v>
      </c>
    </row>
    <row r="1954" spans="1:3" x14ac:dyDescent="0.25">
      <c r="A1954" s="12" t="s">
        <v>3060</v>
      </c>
      <c r="B1954" s="11" t="s">
        <v>5</v>
      </c>
      <c r="C1954" s="11" t="s">
        <v>2075</v>
      </c>
    </row>
    <row r="1955" spans="1:3" x14ac:dyDescent="0.25">
      <c r="A1955" s="12" t="s">
        <v>3061</v>
      </c>
      <c r="B1955" s="11" t="s">
        <v>5</v>
      </c>
      <c r="C1955" s="11" t="s">
        <v>2075</v>
      </c>
    </row>
    <row r="1956" spans="1:3" x14ac:dyDescent="0.25">
      <c r="A1956" s="12" t="s">
        <v>3062</v>
      </c>
      <c r="B1956" s="11" t="s">
        <v>5</v>
      </c>
      <c r="C1956" s="11" t="s">
        <v>2075</v>
      </c>
    </row>
    <row r="1957" spans="1:3" x14ac:dyDescent="0.25">
      <c r="A1957" s="12" t="s">
        <v>3063</v>
      </c>
      <c r="B1957" s="11" t="s">
        <v>5</v>
      </c>
      <c r="C1957" s="11" t="s">
        <v>2075</v>
      </c>
    </row>
    <row r="1958" spans="1:3" x14ac:dyDescent="0.25">
      <c r="A1958" s="12" t="s">
        <v>3064</v>
      </c>
      <c r="B1958" s="11" t="s">
        <v>5</v>
      </c>
      <c r="C1958" s="11" t="s">
        <v>2075</v>
      </c>
    </row>
    <row r="1959" spans="1:3" x14ac:dyDescent="0.25">
      <c r="A1959" s="12" t="s">
        <v>3065</v>
      </c>
      <c r="B1959" s="11" t="s">
        <v>5</v>
      </c>
      <c r="C1959" s="11" t="s">
        <v>2075</v>
      </c>
    </row>
    <row r="1960" spans="1:3" x14ac:dyDescent="0.25">
      <c r="A1960" s="12" t="s">
        <v>3066</v>
      </c>
      <c r="B1960" s="11" t="s">
        <v>5</v>
      </c>
      <c r="C1960" s="11" t="s">
        <v>2075</v>
      </c>
    </row>
    <row r="1961" spans="1:3" x14ac:dyDescent="0.25">
      <c r="A1961" s="12" t="s">
        <v>3067</v>
      </c>
      <c r="B1961" s="11" t="s">
        <v>5</v>
      </c>
      <c r="C1961" s="11" t="s">
        <v>2075</v>
      </c>
    </row>
    <row r="1962" spans="1:3" x14ac:dyDescent="0.25">
      <c r="A1962" s="12" t="s">
        <v>3068</v>
      </c>
      <c r="B1962" s="11" t="s">
        <v>5</v>
      </c>
      <c r="C1962" s="11" t="s">
        <v>2075</v>
      </c>
    </row>
    <row r="1963" spans="1:3" x14ac:dyDescent="0.25">
      <c r="A1963" s="12" t="s">
        <v>3069</v>
      </c>
      <c r="B1963" s="11" t="s">
        <v>5</v>
      </c>
      <c r="C1963" s="11" t="s">
        <v>2075</v>
      </c>
    </row>
    <row r="1964" spans="1:3" x14ac:dyDescent="0.25">
      <c r="A1964" s="12" t="s">
        <v>3070</v>
      </c>
      <c r="B1964" s="11" t="s">
        <v>5</v>
      </c>
      <c r="C1964" s="11" t="s">
        <v>2075</v>
      </c>
    </row>
    <row r="1965" spans="1:3" x14ac:dyDescent="0.25">
      <c r="A1965" s="12" t="s">
        <v>3071</v>
      </c>
      <c r="B1965" s="11" t="s">
        <v>5</v>
      </c>
      <c r="C1965" s="11" t="s">
        <v>2075</v>
      </c>
    </row>
    <row r="1966" spans="1:3" x14ac:dyDescent="0.25">
      <c r="A1966" s="12" t="s">
        <v>3072</v>
      </c>
      <c r="B1966" s="11" t="s">
        <v>5</v>
      </c>
      <c r="C1966" s="11" t="s">
        <v>2075</v>
      </c>
    </row>
    <row r="1967" spans="1:3" x14ac:dyDescent="0.25">
      <c r="A1967" s="12" t="s">
        <v>3073</v>
      </c>
      <c r="B1967" s="11" t="s">
        <v>5</v>
      </c>
      <c r="C1967" s="11" t="s">
        <v>2075</v>
      </c>
    </row>
    <row r="1968" spans="1:3" x14ac:dyDescent="0.25">
      <c r="A1968" s="12" t="s">
        <v>3074</v>
      </c>
      <c r="B1968" s="11" t="s">
        <v>5</v>
      </c>
      <c r="C1968" s="11" t="s">
        <v>2075</v>
      </c>
    </row>
    <row r="1969" spans="1:3" x14ac:dyDescent="0.25">
      <c r="A1969" s="12" t="s">
        <v>3075</v>
      </c>
      <c r="B1969" s="11" t="s">
        <v>5</v>
      </c>
      <c r="C1969" s="11" t="s">
        <v>2075</v>
      </c>
    </row>
    <row r="1970" spans="1:3" x14ac:dyDescent="0.25">
      <c r="A1970" s="12" t="s">
        <v>3076</v>
      </c>
      <c r="B1970" s="11" t="s">
        <v>5</v>
      </c>
      <c r="C1970" s="11" t="s">
        <v>2075</v>
      </c>
    </row>
    <row r="1971" spans="1:3" x14ac:dyDescent="0.25">
      <c r="A1971" s="12" t="s">
        <v>3077</v>
      </c>
      <c r="B1971" s="11" t="s">
        <v>5</v>
      </c>
      <c r="C1971" s="11" t="s">
        <v>2075</v>
      </c>
    </row>
    <row r="1972" spans="1:3" x14ac:dyDescent="0.25">
      <c r="A1972" s="12" t="s">
        <v>3078</v>
      </c>
      <c r="B1972" s="11" t="s">
        <v>5</v>
      </c>
      <c r="C1972" s="11" t="s">
        <v>2075</v>
      </c>
    </row>
    <row r="1973" spans="1:3" x14ac:dyDescent="0.25">
      <c r="A1973" s="12" t="s">
        <v>3079</v>
      </c>
      <c r="B1973" s="11" t="s">
        <v>5</v>
      </c>
      <c r="C1973" s="11" t="s">
        <v>2075</v>
      </c>
    </row>
    <row r="1974" spans="1:3" x14ac:dyDescent="0.25">
      <c r="A1974" s="12" t="s">
        <v>3080</v>
      </c>
      <c r="B1974" s="11" t="s">
        <v>5</v>
      </c>
      <c r="C1974" s="11" t="s">
        <v>2075</v>
      </c>
    </row>
    <row r="1975" spans="1:3" x14ac:dyDescent="0.25">
      <c r="A1975" s="12" t="s">
        <v>3081</v>
      </c>
      <c r="B1975" s="11" t="s">
        <v>5</v>
      </c>
      <c r="C1975" s="11" t="s">
        <v>2075</v>
      </c>
    </row>
    <row r="1976" spans="1:3" x14ac:dyDescent="0.25">
      <c r="A1976" s="12" t="s">
        <v>3082</v>
      </c>
      <c r="B1976" s="11" t="s">
        <v>5</v>
      </c>
      <c r="C1976" s="11" t="s">
        <v>2075</v>
      </c>
    </row>
    <row r="1977" spans="1:3" x14ac:dyDescent="0.25">
      <c r="A1977" s="12" t="s">
        <v>3083</v>
      </c>
      <c r="B1977" s="11" t="s">
        <v>5</v>
      </c>
      <c r="C1977" s="11" t="s">
        <v>2075</v>
      </c>
    </row>
    <row r="1978" spans="1:3" x14ac:dyDescent="0.25">
      <c r="A1978" s="12" t="s">
        <v>3084</v>
      </c>
      <c r="B1978" s="11" t="s">
        <v>5</v>
      </c>
      <c r="C1978" s="11" t="s">
        <v>2075</v>
      </c>
    </row>
    <row r="1979" spans="1:3" x14ac:dyDescent="0.25">
      <c r="A1979" s="12" t="s">
        <v>3085</v>
      </c>
      <c r="B1979" s="11" t="s">
        <v>5</v>
      </c>
      <c r="C1979" s="11" t="s">
        <v>2075</v>
      </c>
    </row>
    <row r="1980" spans="1:3" x14ac:dyDescent="0.25">
      <c r="A1980" s="12" t="s">
        <v>3086</v>
      </c>
      <c r="B1980" s="11" t="s">
        <v>5</v>
      </c>
      <c r="C1980" s="11" t="s">
        <v>2075</v>
      </c>
    </row>
    <row r="1981" spans="1:3" x14ac:dyDescent="0.25">
      <c r="A1981" s="12" t="s">
        <v>3087</v>
      </c>
      <c r="B1981" s="11" t="s">
        <v>5</v>
      </c>
      <c r="C1981" s="11" t="s">
        <v>2075</v>
      </c>
    </row>
    <row r="1982" spans="1:3" x14ac:dyDescent="0.25">
      <c r="A1982" s="12" t="s">
        <v>3088</v>
      </c>
      <c r="B1982" s="11" t="s">
        <v>5</v>
      </c>
      <c r="C1982" s="11" t="s">
        <v>2075</v>
      </c>
    </row>
    <row r="1983" spans="1:3" x14ac:dyDescent="0.25">
      <c r="A1983" s="12" t="s">
        <v>3089</v>
      </c>
      <c r="B1983" s="11" t="s">
        <v>5</v>
      </c>
      <c r="C1983" s="11" t="s">
        <v>2075</v>
      </c>
    </row>
    <row r="1984" spans="1:3" x14ac:dyDescent="0.25">
      <c r="A1984" s="12" t="s">
        <v>3090</v>
      </c>
      <c r="B1984" s="11" t="s">
        <v>5</v>
      </c>
      <c r="C1984" s="11" t="s">
        <v>2075</v>
      </c>
    </row>
    <row r="1985" spans="1:3" x14ac:dyDescent="0.25">
      <c r="A1985" s="12" t="s">
        <v>3091</v>
      </c>
      <c r="B1985" s="11" t="s">
        <v>5</v>
      </c>
      <c r="C1985" s="11" t="s">
        <v>2075</v>
      </c>
    </row>
    <row r="1986" spans="1:3" x14ac:dyDescent="0.25">
      <c r="A1986" s="12" t="s">
        <v>3092</v>
      </c>
      <c r="B1986" s="11" t="s">
        <v>5</v>
      </c>
      <c r="C1986" s="11" t="s">
        <v>2075</v>
      </c>
    </row>
    <row r="1987" spans="1:3" x14ac:dyDescent="0.25">
      <c r="A1987" s="12" t="s">
        <v>3093</v>
      </c>
      <c r="B1987" s="11" t="s">
        <v>5</v>
      </c>
      <c r="C1987" s="11" t="s">
        <v>2075</v>
      </c>
    </row>
    <row r="1988" spans="1:3" x14ac:dyDescent="0.25">
      <c r="A1988" s="12" t="s">
        <v>3094</v>
      </c>
      <c r="B1988" s="11" t="s">
        <v>5</v>
      </c>
      <c r="C1988" s="11" t="s">
        <v>2075</v>
      </c>
    </row>
    <row r="1989" spans="1:3" x14ac:dyDescent="0.25">
      <c r="A1989" s="12" t="s">
        <v>3095</v>
      </c>
      <c r="B1989" s="11" t="s">
        <v>5</v>
      </c>
      <c r="C1989" s="11" t="s">
        <v>2075</v>
      </c>
    </row>
    <row r="1990" spans="1:3" x14ac:dyDescent="0.25">
      <c r="A1990" s="12" t="s">
        <v>3096</v>
      </c>
      <c r="B1990" s="11" t="s">
        <v>5</v>
      </c>
      <c r="C1990" s="11" t="s">
        <v>2075</v>
      </c>
    </row>
    <row r="1991" spans="1:3" x14ac:dyDescent="0.25">
      <c r="A1991" s="12" t="s">
        <v>3097</v>
      </c>
      <c r="B1991" s="11" t="s">
        <v>5</v>
      </c>
      <c r="C1991" s="11" t="s">
        <v>2075</v>
      </c>
    </row>
    <row r="1992" spans="1:3" x14ac:dyDescent="0.25">
      <c r="A1992" s="12" t="s">
        <v>3098</v>
      </c>
      <c r="B1992" s="11" t="s">
        <v>5</v>
      </c>
      <c r="C1992" s="11" t="s">
        <v>2078</v>
      </c>
    </row>
    <row r="1993" spans="1:3" x14ac:dyDescent="0.25">
      <c r="A1993" s="12" t="s">
        <v>3099</v>
      </c>
      <c r="B1993" s="11" t="s">
        <v>5</v>
      </c>
      <c r="C1993" s="11" t="s">
        <v>2075</v>
      </c>
    </row>
    <row r="1994" spans="1:3" x14ac:dyDescent="0.25">
      <c r="A1994" s="12" t="s">
        <v>3100</v>
      </c>
      <c r="B1994" s="11" t="s">
        <v>5</v>
      </c>
      <c r="C1994" s="11" t="s">
        <v>2075</v>
      </c>
    </row>
    <row r="1995" spans="1:3" x14ac:dyDescent="0.25">
      <c r="A1995" s="12" t="s">
        <v>3101</v>
      </c>
      <c r="B1995" s="11" t="s">
        <v>5</v>
      </c>
      <c r="C1995" s="11" t="s">
        <v>2075</v>
      </c>
    </row>
    <row r="1996" spans="1:3" x14ac:dyDescent="0.25">
      <c r="A1996" s="12" t="s">
        <v>3102</v>
      </c>
      <c r="B1996" s="11" t="s">
        <v>5</v>
      </c>
      <c r="C1996" s="11" t="s">
        <v>2075</v>
      </c>
    </row>
    <row r="1997" spans="1:3" x14ac:dyDescent="0.25">
      <c r="A1997" s="12" t="s">
        <v>3103</v>
      </c>
      <c r="B1997" s="11" t="s">
        <v>5</v>
      </c>
      <c r="C1997" s="11" t="s">
        <v>2075</v>
      </c>
    </row>
    <row r="1998" spans="1:3" x14ac:dyDescent="0.25">
      <c r="A1998" s="12" t="s">
        <v>3104</v>
      </c>
      <c r="B1998" s="11" t="s">
        <v>5</v>
      </c>
      <c r="C1998" s="11" t="s">
        <v>2075</v>
      </c>
    </row>
    <row r="1999" spans="1:3" x14ac:dyDescent="0.25">
      <c r="A1999" s="12" t="s">
        <v>3105</v>
      </c>
      <c r="B1999" s="11" t="s">
        <v>5</v>
      </c>
      <c r="C1999" s="11" t="s">
        <v>2075</v>
      </c>
    </row>
    <row r="2000" spans="1:3" x14ac:dyDescent="0.25">
      <c r="A2000" s="12" t="s">
        <v>3106</v>
      </c>
      <c r="B2000" s="11" t="s">
        <v>5</v>
      </c>
      <c r="C2000" s="11" t="s">
        <v>2075</v>
      </c>
    </row>
    <row r="2001" spans="1:3" x14ac:dyDescent="0.25">
      <c r="A2001" s="12" t="s">
        <v>3107</v>
      </c>
      <c r="B2001" s="11" t="s">
        <v>5</v>
      </c>
      <c r="C2001" s="11" t="s">
        <v>2075</v>
      </c>
    </row>
    <row r="2002" spans="1:3" x14ac:dyDescent="0.25">
      <c r="A2002" s="12" t="s">
        <v>3108</v>
      </c>
      <c r="B2002" s="11" t="s">
        <v>5</v>
      </c>
      <c r="C2002" s="11" t="s">
        <v>2075</v>
      </c>
    </row>
    <row r="2003" spans="1:3" x14ac:dyDescent="0.25">
      <c r="A2003" s="12" t="s">
        <v>3109</v>
      </c>
      <c r="B2003" s="11" t="s">
        <v>5</v>
      </c>
      <c r="C2003" s="11" t="s">
        <v>2075</v>
      </c>
    </row>
    <row r="2004" spans="1:3" x14ac:dyDescent="0.25">
      <c r="A2004" s="12" t="s">
        <v>3110</v>
      </c>
      <c r="B2004" s="11" t="s">
        <v>5</v>
      </c>
      <c r="C2004" s="11" t="s">
        <v>2075</v>
      </c>
    </row>
    <row r="2005" spans="1:3" x14ac:dyDescent="0.25">
      <c r="A2005" s="12" t="s">
        <v>3111</v>
      </c>
      <c r="B2005" s="11" t="s">
        <v>5</v>
      </c>
      <c r="C2005" s="11" t="s">
        <v>2075</v>
      </c>
    </row>
    <row r="2006" spans="1:3" x14ac:dyDescent="0.25">
      <c r="A2006" s="12" t="s">
        <v>3112</v>
      </c>
      <c r="B2006" s="11" t="s">
        <v>5</v>
      </c>
      <c r="C2006" s="11" t="s">
        <v>2075</v>
      </c>
    </row>
    <row r="2007" spans="1:3" x14ac:dyDescent="0.25">
      <c r="A2007" s="12" t="s">
        <v>3113</v>
      </c>
      <c r="B2007" s="11" t="s">
        <v>5</v>
      </c>
      <c r="C2007" s="11" t="s">
        <v>2075</v>
      </c>
    </row>
    <row r="2008" spans="1:3" x14ac:dyDescent="0.25">
      <c r="A2008" s="12" t="s">
        <v>3114</v>
      </c>
      <c r="B2008" s="11" t="s">
        <v>5</v>
      </c>
      <c r="C2008" s="11" t="s">
        <v>2075</v>
      </c>
    </row>
    <row r="2009" spans="1:3" x14ac:dyDescent="0.25">
      <c r="A2009" s="12" t="s">
        <v>3115</v>
      </c>
      <c r="B2009" s="11" t="s">
        <v>5</v>
      </c>
      <c r="C2009" s="11" t="s">
        <v>2075</v>
      </c>
    </row>
    <row r="2010" spans="1:3" x14ac:dyDescent="0.25">
      <c r="A2010" s="12" t="s">
        <v>3116</v>
      </c>
      <c r="B2010" s="11" t="s">
        <v>5</v>
      </c>
      <c r="C2010" s="11" t="s">
        <v>2075</v>
      </c>
    </row>
    <row r="2011" spans="1:3" x14ac:dyDescent="0.25">
      <c r="A2011" s="12" t="s">
        <v>3117</v>
      </c>
      <c r="B2011" s="11" t="s">
        <v>5</v>
      </c>
      <c r="C2011" s="11" t="s">
        <v>2075</v>
      </c>
    </row>
    <row r="2012" spans="1:3" x14ac:dyDescent="0.25">
      <c r="A2012" s="12" t="s">
        <v>3118</v>
      </c>
      <c r="B2012" s="11" t="s">
        <v>5</v>
      </c>
      <c r="C2012" s="11" t="s">
        <v>2075</v>
      </c>
    </row>
    <row r="2013" spans="1:3" x14ac:dyDescent="0.25">
      <c r="A2013" s="12" t="s">
        <v>3119</v>
      </c>
      <c r="B2013" s="11" t="s">
        <v>5</v>
      </c>
      <c r="C2013" s="11" t="s">
        <v>2075</v>
      </c>
    </row>
    <row r="2014" spans="1:3" x14ac:dyDescent="0.25">
      <c r="A2014" s="12" t="s">
        <v>3120</v>
      </c>
      <c r="B2014" s="11" t="s">
        <v>5</v>
      </c>
      <c r="C2014" s="11" t="s">
        <v>2075</v>
      </c>
    </row>
    <row r="2015" spans="1:3" x14ac:dyDescent="0.25">
      <c r="A2015" s="12" t="s">
        <v>3121</v>
      </c>
      <c r="B2015" s="11" t="s">
        <v>5</v>
      </c>
      <c r="C2015" s="11" t="s">
        <v>2075</v>
      </c>
    </row>
    <row r="2016" spans="1:3" x14ac:dyDescent="0.25">
      <c r="A2016" s="12" t="s">
        <v>3122</v>
      </c>
      <c r="B2016" s="11" t="s">
        <v>5</v>
      </c>
      <c r="C2016" s="11" t="s">
        <v>2075</v>
      </c>
    </row>
    <row r="2017" spans="1:3" x14ac:dyDescent="0.25">
      <c r="A2017" s="12" t="s">
        <v>3123</v>
      </c>
      <c r="B2017" s="11" t="s">
        <v>5</v>
      </c>
      <c r="C2017" s="11" t="s">
        <v>2075</v>
      </c>
    </row>
    <row r="2018" spans="1:3" x14ac:dyDescent="0.25">
      <c r="A2018" s="12" t="s">
        <v>838</v>
      </c>
      <c r="B2018" s="11" t="s">
        <v>5</v>
      </c>
      <c r="C2018" s="11" t="s">
        <v>2075</v>
      </c>
    </row>
    <row r="2019" spans="1:3" x14ac:dyDescent="0.25">
      <c r="A2019" s="12" t="s">
        <v>3124</v>
      </c>
      <c r="B2019" s="11" t="s">
        <v>5</v>
      </c>
      <c r="C2019" s="11" t="s">
        <v>2075</v>
      </c>
    </row>
    <row r="2020" spans="1:3" x14ac:dyDescent="0.25">
      <c r="A2020" s="12" t="s">
        <v>839</v>
      </c>
      <c r="B2020" s="11" t="s">
        <v>5</v>
      </c>
      <c r="C2020" s="11" t="s">
        <v>2075</v>
      </c>
    </row>
    <row r="2021" spans="1:3" x14ac:dyDescent="0.25">
      <c r="A2021" s="12" t="s">
        <v>863</v>
      </c>
      <c r="B2021" s="11" t="s">
        <v>5</v>
      </c>
      <c r="C2021" s="11" t="s">
        <v>2075</v>
      </c>
    </row>
    <row r="2022" spans="1:3" x14ac:dyDescent="0.25">
      <c r="A2022" s="12" t="s">
        <v>1259</v>
      </c>
      <c r="B2022" s="11" t="s">
        <v>5</v>
      </c>
      <c r="C2022" s="11" t="s">
        <v>2075</v>
      </c>
    </row>
    <row r="2023" spans="1:3" x14ac:dyDescent="0.25">
      <c r="A2023" s="12" t="s">
        <v>3125</v>
      </c>
      <c r="B2023" s="11" t="s">
        <v>5</v>
      </c>
      <c r="C2023" s="11" t="s">
        <v>2075</v>
      </c>
    </row>
    <row r="2024" spans="1:3" x14ac:dyDescent="0.25">
      <c r="A2024" s="12" t="s">
        <v>3126</v>
      </c>
      <c r="B2024" s="11" t="s">
        <v>5</v>
      </c>
      <c r="C2024" s="11" t="s">
        <v>2075</v>
      </c>
    </row>
    <row r="2025" spans="1:3" x14ac:dyDescent="0.25">
      <c r="A2025" s="12" t="s">
        <v>3127</v>
      </c>
      <c r="B2025" s="11" t="s">
        <v>5</v>
      </c>
      <c r="C2025" s="11" t="s">
        <v>2078</v>
      </c>
    </row>
    <row r="2026" spans="1:3" x14ac:dyDescent="0.25">
      <c r="A2026" s="12" t="s">
        <v>3128</v>
      </c>
      <c r="B2026" s="11" t="s">
        <v>5</v>
      </c>
      <c r="C2026" s="11" t="s">
        <v>2075</v>
      </c>
    </row>
    <row r="2027" spans="1:3" x14ac:dyDescent="0.25">
      <c r="A2027" s="12" t="s">
        <v>3129</v>
      </c>
      <c r="B2027" s="11" t="s">
        <v>5</v>
      </c>
      <c r="C2027" s="11" t="s">
        <v>2075</v>
      </c>
    </row>
    <row r="2028" spans="1:3" x14ac:dyDescent="0.25">
      <c r="A2028" s="12" t="s">
        <v>3130</v>
      </c>
      <c r="B2028" s="11" t="s">
        <v>5</v>
      </c>
      <c r="C2028" s="11" t="s">
        <v>2075</v>
      </c>
    </row>
    <row r="2029" spans="1:3" x14ac:dyDescent="0.25">
      <c r="A2029" s="12" t="s">
        <v>3131</v>
      </c>
      <c r="B2029" s="11" t="s">
        <v>5</v>
      </c>
      <c r="C2029" s="11" t="s">
        <v>2075</v>
      </c>
    </row>
    <row r="2030" spans="1:3" x14ac:dyDescent="0.25">
      <c r="A2030" s="12" t="s">
        <v>3132</v>
      </c>
      <c r="B2030" s="11" t="s">
        <v>5</v>
      </c>
      <c r="C2030" s="11" t="s">
        <v>2075</v>
      </c>
    </row>
    <row r="2031" spans="1:3" x14ac:dyDescent="0.25">
      <c r="A2031" s="12" t="s">
        <v>3133</v>
      </c>
      <c r="B2031" s="11" t="s">
        <v>5</v>
      </c>
      <c r="C2031" s="11" t="s">
        <v>2075</v>
      </c>
    </row>
    <row r="2032" spans="1:3" x14ac:dyDescent="0.25">
      <c r="A2032" s="12" t="s">
        <v>3134</v>
      </c>
      <c r="B2032" s="11" t="s">
        <v>5</v>
      </c>
      <c r="C2032" s="11" t="s">
        <v>2075</v>
      </c>
    </row>
    <row r="2033" spans="1:3" x14ac:dyDescent="0.25">
      <c r="A2033" s="12" t="s">
        <v>3135</v>
      </c>
      <c r="B2033" s="11" t="s">
        <v>5</v>
      </c>
      <c r="C2033" s="11" t="s">
        <v>2075</v>
      </c>
    </row>
    <row r="2034" spans="1:3" x14ac:dyDescent="0.25">
      <c r="A2034" s="12" t="s">
        <v>3136</v>
      </c>
      <c r="B2034" s="11" t="s">
        <v>5</v>
      </c>
      <c r="C2034" s="11" t="s">
        <v>2075</v>
      </c>
    </row>
    <row r="2035" spans="1:3" x14ac:dyDescent="0.25">
      <c r="A2035" s="12" t="s">
        <v>3137</v>
      </c>
      <c r="B2035" s="11" t="s">
        <v>5</v>
      </c>
      <c r="C2035" s="11" t="s">
        <v>2075</v>
      </c>
    </row>
    <row r="2036" spans="1:3" x14ac:dyDescent="0.25">
      <c r="A2036" s="12" t="s">
        <v>3138</v>
      </c>
      <c r="B2036" s="11" t="s">
        <v>5</v>
      </c>
      <c r="C2036" s="11" t="s">
        <v>2075</v>
      </c>
    </row>
    <row r="2037" spans="1:3" x14ac:dyDescent="0.25">
      <c r="A2037" s="12" t="s">
        <v>3139</v>
      </c>
      <c r="B2037" s="11" t="s">
        <v>5</v>
      </c>
      <c r="C2037" s="11" t="s">
        <v>2075</v>
      </c>
    </row>
    <row r="2038" spans="1:3" x14ac:dyDescent="0.25">
      <c r="A2038" s="12" t="s">
        <v>3140</v>
      </c>
      <c r="B2038" s="11" t="s">
        <v>5</v>
      </c>
      <c r="C2038" s="11" t="s">
        <v>2075</v>
      </c>
    </row>
    <row r="2039" spans="1:3" x14ac:dyDescent="0.25">
      <c r="A2039" s="12" t="s">
        <v>3141</v>
      </c>
      <c r="B2039" s="11" t="s">
        <v>5</v>
      </c>
      <c r="C2039" s="11" t="s">
        <v>2075</v>
      </c>
    </row>
    <row r="2040" spans="1:3" x14ac:dyDescent="0.25">
      <c r="A2040" s="12" t="s">
        <v>3142</v>
      </c>
      <c r="B2040" s="11" t="s">
        <v>5</v>
      </c>
      <c r="C2040" s="11" t="s">
        <v>2075</v>
      </c>
    </row>
    <row r="2041" spans="1:3" x14ac:dyDescent="0.25">
      <c r="A2041" s="12" t="s">
        <v>3143</v>
      </c>
      <c r="B2041" s="11" t="s">
        <v>5</v>
      </c>
      <c r="C2041" s="11" t="s">
        <v>2075</v>
      </c>
    </row>
    <row r="2042" spans="1:3" x14ac:dyDescent="0.25">
      <c r="A2042" s="12" t="s">
        <v>3144</v>
      </c>
      <c r="B2042" s="11" t="s">
        <v>5</v>
      </c>
      <c r="C2042" s="11" t="s">
        <v>2075</v>
      </c>
    </row>
    <row r="2043" spans="1:3" x14ac:dyDescent="0.25">
      <c r="A2043" s="12" t="s">
        <v>3145</v>
      </c>
      <c r="B2043" s="11" t="s">
        <v>5</v>
      </c>
      <c r="C2043" s="11" t="s">
        <v>2075</v>
      </c>
    </row>
    <row r="2044" spans="1:3" x14ac:dyDescent="0.25">
      <c r="A2044" s="12" t="s">
        <v>3146</v>
      </c>
      <c r="B2044" s="11" t="s">
        <v>5</v>
      </c>
      <c r="C2044" s="11" t="s">
        <v>2075</v>
      </c>
    </row>
    <row r="2045" spans="1:3" x14ac:dyDescent="0.25">
      <c r="A2045" s="12" t="s">
        <v>3147</v>
      </c>
      <c r="B2045" s="11" t="s">
        <v>5</v>
      </c>
      <c r="C2045" s="11" t="s">
        <v>2075</v>
      </c>
    </row>
    <row r="2046" spans="1:3" x14ac:dyDescent="0.25">
      <c r="A2046" s="12" t="s">
        <v>3148</v>
      </c>
      <c r="B2046" s="11" t="s">
        <v>5</v>
      </c>
      <c r="C2046" s="11" t="s">
        <v>2075</v>
      </c>
    </row>
    <row r="2047" spans="1:3" x14ac:dyDescent="0.25">
      <c r="A2047" s="12" t="s">
        <v>3149</v>
      </c>
      <c r="B2047" s="11" t="s">
        <v>5</v>
      </c>
      <c r="C2047" s="11" t="s">
        <v>2075</v>
      </c>
    </row>
    <row r="2048" spans="1:3" x14ac:dyDescent="0.25">
      <c r="A2048" s="12" t="s">
        <v>3150</v>
      </c>
      <c r="B2048" s="11" t="s">
        <v>5</v>
      </c>
      <c r="C2048" s="11" t="s">
        <v>2075</v>
      </c>
    </row>
    <row r="2049" spans="1:3" x14ac:dyDescent="0.25">
      <c r="A2049" s="12" t="s">
        <v>3151</v>
      </c>
      <c r="B2049" s="11" t="s">
        <v>5</v>
      </c>
      <c r="C2049" s="11" t="s">
        <v>2075</v>
      </c>
    </row>
    <row r="2050" spans="1:3" x14ac:dyDescent="0.25">
      <c r="A2050" s="12" t="s">
        <v>3152</v>
      </c>
      <c r="B2050" s="11" t="s">
        <v>5</v>
      </c>
      <c r="C2050" s="11" t="s">
        <v>2075</v>
      </c>
    </row>
    <row r="2051" spans="1:3" x14ac:dyDescent="0.25">
      <c r="A2051" s="12" t="s">
        <v>3153</v>
      </c>
      <c r="B2051" s="11" t="s">
        <v>5</v>
      </c>
      <c r="C2051" s="11" t="s">
        <v>2075</v>
      </c>
    </row>
    <row r="2052" spans="1:3" x14ac:dyDescent="0.25">
      <c r="A2052" s="12" t="s">
        <v>3154</v>
      </c>
      <c r="B2052" s="11" t="s">
        <v>5</v>
      </c>
      <c r="C2052" s="11" t="s">
        <v>2075</v>
      </c>
    </row>
    <row r="2053" spans="1:3" x14ac:dyDescent="0.25">
      <c r="A2053" s="12" t="s">
        <v>3155</v>
      </c>
      <c r="B2053" s="11" t="s">
        <v>5</v>
      </c>
      <c r="C2053" s="11" t="s">
        <v>2075</v>
      </c>
    </row>
    <row r="2054" spans="1:3" x14ac:dyDescent="0.25">
      <c r="A2054" s="12" t="s">
        <v>3156</v>
      </c>
      <c r="B2054" s="11" t="s">
        <v>5</v>
      </c>
      <c r="C2054" s="11" t="s">
        <v>2075</v>
      </c>
    </row>
    <row r="2055" spans="1:3" x14ac:dyDescent="0.25">
      <c r="A2055" s="12" t="s">
        <v>3157</v>
      </c>
      <c r="B2055" s="11" t="s">
        <v>5</v>
      </c>
      <c r="C2055" s="11" t="s">
        <v>2075</v>
      </c>
    </row>
    <row r="2056" spans="1:3" x14ac:dyDescent="0.25">
      <c r="A2056" s="12" t="s">
        <v>3158</v>
      </c>
      <c r="B2056" s="11" t="s">
        <v>5</v>
      </c>
      <c r="C2056" s="11" t="s">
        <v>2075</v>
      </c>
    </row>
    <row r="2057" spans="1:3" x14ac:dyDescent="0.25">
      <c r="A2057" s="12" t="s">
        <v>3159</v>
      </c>
      <c r="B2057" s="11" t="s">
        <v>5</v>
      </c>
      <c r="C2057" s="11" t="s">
        <v>2075</v>
      </c>
    </row>
    <row r="2058" spans="1:3" x14ac:dyDescent="0.25">
      <c r="A2058" s="12" t="s">
        <v>3160</v>
      </c>
      <c r="B2058" s="11" t="s">
        <v>5</v>
      </c>
      <c r="C2058" s="11" t="s">
        <v>2075</v>
      </c>
    </row>
    <row r="2059" spans="1:3" x14ac:dyDescent="0.25">
      <c r="A2059" s="12" t="s">
        <v>3161</v>
      </c>
      <c r="B2059" s="11" t="s">
        <v>5</v>
      </c>
      <c r="C2059" s="11" t="s">
        <v>2075</v>
      </c>
    </row>
    <row r="2060" spans="1:3" x14ac:dyDescent="0.25">
      <c r="A2060" s="12" t="s">
        <v>3162</v>
      </c>
      <c r="B2060" s="11" t="s">
        <v>5</v>
      </c>
      <c r="C2060" s="11" t="s">
        <v>2075</v>
      </c>
    </row>
    <row r="2061" spans="1:3" x14ac:dyDescent="0.25">
      <c r="A2061" s="12" t="s">
        <v>3163</v>
      </c>
      <c r="B2061" s="11" t="s">
        <v>5</v>
      </c>
      <c r="C2061" s="11" t="s">
        <v>2075</v>
      </c>
    </row>
    <row r="2062" spans="1:3" x14ac:dyDescent="0.25">
      <c r="A2062" s="12" t="s">
        <v>3164</v>
      </c>
      <c r="B2062" s="11" t="s">
        <v>5</v>
      </c>
      <c r="C2062" s="11" t="s">
        <v>2075</v>
      </c>
    </row>
    <row r="2063" spans="1:3" x14ac:dyDescent="0.25">
      <c r="A2063" s="12" t="s">
        <v>3165</v>
      </c>
      <c r="B2063" s="11" t="s">
        <v>5</v>
      </c>
      <c r="C2063" s="11" t="s">
        <v>2075</v>
      </c>
    </row>
    <row r="2064" spans="1:3" x14ac:dyDescent="0.25">
      <c r="A2064" s="12" t="s">
        <v>3166</v>
      </c>
      <c r="B2064" s="11" t="s">
        <v>5</v>
      </c>
      <c r="C2064" s="11" t="s">
        <v>2075</v>
      </c>
    </row>
    <row r="2065" spans="1:3" x14ac:dyDescent="0.25">
      <c r="A2065" s="12" t="s">
        <v>3167</v>
      </c>
      <c r="B2065" s="11" t="s">
        <v>5</v>
      </c>
      <c r="C2065" s="11" t="s">
        <v>2075</v>
      </c>
    </row>
    <row r="2066" spans="1:3" x14ac:dyDescent="0.25">
      <c r="A2066" s="12" t="s">
        <v>3168</v>
      </c>
      <c r="B2066" s="11" t="s">
        <v>5</v>
      </c>
      <c r="C2066" s="11" t="s">
        <v>2075</v>
      </c>
    </row>
    <row r="2067" spans="1:3" x14ac:dyDescent="0.25">
      <c r="A2067" s="12" t="s">
        <v>3169</v>
      </c>
      <c r="B2067" s="11" t="s">
        <v>5</v>
      </c>
      <c r="C2067" s="11" t="s">
        <v>2075</v>
      </c>
    </row>
    <row r="2068" spans="1:3" x14ac:dyDescent="0.25">
      <c r="A2068" s="12" t="s">
        <v>3170</v>
      </c>
      <c r="B2068" s="11" t="s">
        <v>5</v>
      </c>
      <c r="C2068" s="11" t="s">
        <v>2075</v>
      </c>
    </row>
    <row r="2069" spans="1:3" x14ac:dyDescent="0.25">
      <c r="A2069" s="12" t="s">
        <v>3171</v>
      </c>
      <c r="B2069" s="11" t="s">
        <v>5</v>
      </c>
      <c r="C2069" s="11" t="s">
        <v>2075</v>
      </c>
    </row>
    <row r="2070" spans="1:3" x14ac:dyDescent="0.25">
      <c r="A2070" s="12" t="s">
        <v>3172</v>
      </c>
      <c r="B2070" s="11" t="s">
        <v>5</v>
      </c>
      <c r="C2070" s="11" t="s">
        <v>2075</v>
      </c>
    </row>
    <row r="2071" spans="1:3" x14ac:dyDescent="0.25">
      <c r="A2071" s="12" t="s">
        <v>3173</v>
      </c>
      <c r="B2071" s="11" t="s">
        <v>5</v>
      </c>
      <c r="C2071" s="11" t="s">
        <v>2075</v>
      </c>
    </row>
    <row r="2072" spans="1:3" x14ac:dyDescent="0.25">
      <c r="A2072" s="12" t="s">
        <v>3174</v>
      </c>
      <c r="B2072" s="11" t="s">
        <v>5</v>
      </c>
      <c r="C2072" s="11" t="s">
        <v>2075</v>
      </c>
    </row>
    <row r="2073" spans="1:3" x14ac:dyDescent="0.25">
      <c r="A2073" s="12" t="s">
        <v>3175</v>
      </c>
      <c r="B2073" s="11" t="s">
        <v>5</v>
      </c>
      <c r="C2073" s="11" t="s">
        <v>2075</v>
      </c>
    </row>
    <row r="2074" spans="1:3" x14ac:dyDescent="0.25">
      <c r="A2074" s="12" t="s">
        <v>3176</v>
      </c>
      <c r="B2074" s="11" t="s">
        <v>5</v>
      </c>
      <c r="C2074" s="11" t="s">
        <v>2075</v>
      </c>
    </row>
    <row r="2075" spans="1:3" x14ac:dyDescent="0.25">
      <c r="A2075" s="12" t="s">
        <v>3177</v>
      </c>
      <c r="B2075" s="11" t="s">
        <v>5</v>
      </c>
      <c r="C2075" s="11" t="s">
        <v>2075</v>
      </c>
    </row>
    <row r="2076" spans="1:3" x14ac:dyDescent="0.25">
      <c r="A2076" s="12" t="s">
        <v>3178</v>
      </c>
      <c r="B2076" s="11" t="s">
        <v>5</v>
      </c>
      <c r="C2076" s="11" t="s">
        <v>2075</v>
      </c>
    </row>
    <row r="2077" spans="1:3" x14ac:dyDescent="0.25">
      <c r="A2077" s="12" t="s">
        <v>3179</v>
      </c>
      <c r="B2077" s="11" t="s">
        <v>5</v>
      </c>
      <c r="C2077" s="11" t="s">
        <v>2075</v>
      </c>
    </row>
    <row r="2078" spans="1:3" x14ac:dyDescent="0.25">
      <c r="A2078" s="12" t="s">
        <v>3180</v>
      </c>
      <c r="B2078" s="11" t="s">
        <v>5</v>
      </c>
      <c r="C2078" s="11" t="s">
        <v>2075</v>
      </c>
    </row>
    <row r="2079" spans="1:3" x14ac:dyDescent="0.25">
      <c r="A2079" s="12" t="s">
        <v>3181</v>
      </c>
      <c r="B2079" s="11" t="s">
        <v>5</v>
      </c>
      <c r="C2079" s="11" t="s">
        <v>2075</v>
      </c>
    </row>
    <row r="2080" spans="1:3" x14ac:dyDescent="0.25">
      <c r="A2080" s="12" t="s">
        <v>3182</v>
      </c>
      <c r="B2080" s="11" t="s">
        <v>5</v>
      </c>
      <c r="C2080" s="11" t="s">
        <v>2075</v>
      </c>
    </row>
    <row r="2081" spans="1:3" x14ac:dyDescent="0.25">
      <c r="A2081" s="12" t="s">
        <v>1077</v>
      </c>
      <c r="B2081" s="11" t="s">
        <v>5</v>
      </c>
      <c r="C2081" s="11" t="s">
        <v>2078</v>
      </c>
    </row>
    <row r="2082" spans="1:3" x14ac:dyDescent="0.25">
      <c r="A2082" s="12" t="s">
        <v>1017</v>
      </c>
      <c r="B2082" s="11" t="s">
        <v>5</v>
      </c>
      <c r="C2082" s="11" t="s">
        <v>2078</v>
      </c>
    </row>
    <row r="2083" spans="1:3" x14ac:dyDescent="0.25">
      <c r="A2083" s="12" t="s">
        <v>1018</v>
      </c>
      <c r="B2083" s="11" t="s">
        <v>5</v>
      </c>
      <c r="C2083" s="11" t="s">
        <v>2078</v>
      </c>
    </row>
    <row r="2084" spans="1:3" x14ac:dyDescent="0.25">
      <c r="A2084" s="12" t="s">
        <v>1019</v>
      </c>
      <c r="B2084" s="11" t="s">
        <v>5</v>
      </c>
      <c r="C2084" s="11" t="s">
        <v>2078</v>
      </c>
    </row>
    <row r="2085" spans="1:3" x14ac:dyDescent="0.25">
      <c r="A2085" s="12" t="s">
        <v>3183</v>
      </c>
      <c r="B2085" s="11" t="s">
        <v>5</v>
      </c>
      <c r="C2085" s="11" t="s">
        <v>2075</v>
      </c>
    </row>
    <row r="2086" spans="1:3" x14ac:dyDescent="0.25">
      <c r="A2086" s="12" t="s">
        <v>3184</v>
      </c>
      <c r="B2086" s="11" t="s">
        <v>5</v>
      </c>
      <c r="C2086" s="11" t="s">
        <v>2075</v>
      </c>
    </row>
    <row r="2087" spans="1:3" x14ac:dyDescent="0.25">
      <c r="A2087" s="12" t="s">
        <v>3185</v>
      </c>
      <c r="B2087" s="11" t="s">
        <v>5</v>
      </c>
      <c r="C2087" s="11" t="s">
        <v>2075</v>
      </c>
    </row>
    <row r="2088" spans="1:3" x14ac:dyDescent="0.25">
      <c r="A2088" s="12" t="s">
        <v>3186</v>
      </c>
      <c r="B2088" s="11" t="s">
        <v>5</v>
      </c>
      <c r="C2088" s="11" t="s">
        <v>2075</v>
      </c>
    </row>
    <row r="2089" spans="1:3" x14ac:dyDescent="0.25">
      <c r="A2089" s="12" t="s">
        <v>3187</v>
      </c>
      <c r="B2089" s="11" t="s">
        <v>5</v>
      </c>
      <c r="C2089" s="11" t="s">
        <v>2075</v>
      </c>
    </row>
    <row r="2090" spans="1:3" x14ac:dyDescent="0.25">
      <c r="A2090" s="12" t="s">
        <v>3188</v>
      </c>
      <c r="B2090" s="11" t="s">
        <v>5</v>
      </c>
      <c r="C2090" s="11" t="s">
        <v>2078</v>
      </c>
    </row>
    <row r="2091" spans="1:3" x14ac:dyDescent="0.25">
      <c r="A2091" s="12" t="s">
        <v>1976</v>
      </c>
      <c r="B2091" s="11" t="s">
        <v>5</v>
      </c>
      <c r="C2091" s="11" t="s">
        <v>2075</v>
      </c>
    </row>
    <row r="2092" spans="1:3" x14ac:dyDescent="0.25">
      <c r="A2092" s="12" t="s">
        <v>1066</v>
      </c>
      <c r="B2092" s="11" t="s">
        <v>5</v>
      </c>
      <c r="C2092" s="11" t="s">
        <v>2075</v>
      </c>
    </row>
    <row r="2093" spans="1:3" x14ac:dyDescent="0.25">
      <c r="A2093" s="12" t="s">
        <v>3189</v>
      </c>
      <c r="B2093" s="11" t="s">
        <v>5</v>
      </c>
      <c r="C2093" s="11" t="s">
        <v>2076</v>
      </c>
    </row>
    <row r="2094" spans="1:3" x14ac:dyDescent="0.25">
      <c r="A2094" s="12" t="s">
        <v>3190</v>
      </c>
      <c r="B2094" s="11" t="s">
        <v>5</v>
      </c>
      <c r="C2094" s="11" t="s">
        <v>2075</v>
      </c>
    </row>
    <row r="2095" spans="1:3" x14ac:dyDescent="0.25">
      <c r="A2095" s="12" t="s">
        <v>3191</v>
      </c>
      <c r="B2095" s="11" t="s">
        <v>5</v>
      </c>
      <c r="C2095" s="11" t="s">
        <v>2076</v>
      </c>
    </row>
    <row r="2096" spans="1:3" x14ac:dyDescent="0.25">
      <c r="A2096" s="12" t="s">
        <v>3192</v>
      </c>
      <c r="B2096" s="11" t="s">
        <v>5</v>
      </c>
      <c r="C2096" s="11" t="s">
        <v>2076</v>
      </c>
    </row>
    <row r="2097" spans="1:3" x14ac:dyDescent="0.25">
      <c r="A2097" s="12" t="s">
        <v>1081</v>
      </c>
      <c r="B2097" s="11" t="s">
        <v>5</v>
      </c>
      <c r="C2097" s="11" t="s">
        <v>2076</v>
      </c>
    </row>
    <row r="2098" spans="1:3" x14ac:dyDescent="0.25">
      <c r="A2098" s="12" t="s">
        <v>3614</v>
      </c>
      <c r="B2098" s="11" t="s">
        <v>5</v>
      </c>
      <c r="C2098" s="11" t="s">
        <v>2078</v>
      </c>
    </row>
    <row r="2099" spans="1:3" x14ac:dyDescent="0.25">
      <c r="A2099" s="12" t="s">
        <v>3193</v>
      </c>
      <c r="B2099" s="11" t="s">
        <v>5</v>
      </c>
      <c r="C2099" s="11" t="s">
        <v>2076</v>
      </c>
    </row>
    <row r="2100" spans="1:3" x14ac:dyDescent="0.25">
      <c r="A2100" s="12" t="s">
        <v>3194</v>
      </c>
      <c r="B2100" s="11" t="s">
        <v>5</v>
      </c>
      <c r="C2100" s="11" t="s">
        <v>2076</v>
      </c>
    </row>
    <row r="2101" spans="1:3" x14ac:dyDescent="0.25">
      <c r="A2101" s="12" t="s">
        <v>3195</v>
      </c>
      <c r="B2101" s="11" t="s">
        <v>5</v>
      </c>
      <c r="C2101" s="11" t="s">
        <v>2076</v>
      </c>
    </row>
    <row r="2102" spans="1:3" x14ac:dyDescent="0.25">
      <c r="A2102" s="12" t="s">
        <v>3196</v>
      </c>
      <c r="B2102" s="11" t="s">
        <v>5</v>
      </c>
      <c r="C2102" s="11" t="s">
        <v>2076</v>
      </c>
    </row>
    <row r="2103" spans="1:3" x14ac:dyDescent="0.25">
      <c r="A2103" s="12" t="s">
        <v>3197</v>
      </c>
      <c r="B2103" s="11" t="s">
        <v>5</v>
      </c>
      <c r="C2103" s="11" t="s">
        <v>2075</v>
      </c>
    </row>
    <row r="2104" spans="1:3" x14ac:dyDescent="0.25">
      <c r="A2104" s="12" t="s">
        <v>1122</v>
      </c>
      <c r="B2104" s="11" t="s">
        <v>5</v>
      </c>
      <c r="C2104" s="11" t="s">
        <v>2075</v>
      </c>
    </row>
    <row r="2105" spans="1:3" x14ac:dyDescent="0.25">
      <c r="A2105" s="12" t="s">
        <v>1121</v>
      </c>
      <c r="B2105" s="11" t="s">
        <v>5</v>
      </c>
      <c r="C2105" s="11" t="s">
        <v>2078</v>
      </c>
    </row>
    <row r="2106" spans="1:3" x14ac:dyDescent="0.25">
      <c r="A2106" s="12" t="s">
        <v>3198</v>
      </c>
      <c r="B2106" s="11" t="s">
        <v>5</v>
      </c>
      <c r="C2106" s="11" t="s">
        <v>2075</v>
      </c>
    </row>
    <row r="2107" spans="1:3" x14ac:dyDescent="0.25">
      <c r="A2107" s="12" t="s">
        <v>1226</v>
      </c>
      <c r="B2107" s="11" t="s">
        <v>5</v>
      </c>
      <c r="C2107" s="11" t="s">
        <v>2077</v>
      </c>
    </row>
    <row r="2108" spans="1:3" x14ac:dyDescent="0.25">
      <c r="A2108" s="12" t="s">
        <v>1247</v>
      </c>
      <c r="B2108" s="11" t="s">
        <v>5</v>
      </c>
      <c r="C2108" s="11" t="s">
        <v>2077</v>
      </c>
    </row>
    <row r="2109" spans="1:3" x14ac:dyDescent="0.25">
      <c r="A2109" s="12" t="s">
        <v>1227</v>
      </c>
      <c r="B2109" s="11" t="s">
        <v>5</v>
      </c>
      <c r="C2109" s="11" t="s">
        <v>2078</v>
      </c>
    </row>
    <row r="2110" spans="1:3" x14ac:dyDescent="0.25">
      <c r="A2110" s="12" t="s">
        <v>1264</v>
      </c>
      <c r="B2110" s="11" t="s">
        <v>5</v>
      </c>
      <c r="C2110" s="11" t="s">
        <v>2075</v>
      </c>
    </row>
    <row r="2111" spans="1:3" x14ac:dyDescent="0.25">
      <c r="A2111" s="12" t="s">
        <v>1265</v>
      </c>
      <c r="B2111" s="11" t="s">
        <v>5</v>
      </c>
      <c r="C2111" s="11" t="s">
        <v>2075</v>
      </c>
    </row>
    <row r="2112" spans="1:3" x14ac:dyDescent="0.25">
      <c r="A2112" s="12" t="s">
        <v>1266</v>
      </c>
      <c r="B2112" s="11" t="s">
        <v>5</v>
      </c>
      <c r="C2112" s="11" t="s">
        <v>2075</v>
      </c>
    </row>
    <row r="2113" spans="1:3" x14ac:dyDescent="0.25">
      <c r="A2113" s="12" t="s">
        <v>1267</v>
      </c>
      <c r="B2113" s="11" t="s">
        <v>5</v>
      </c>
      <c r="C2113" s="11" t="s">
        <v>2075</v>
      </c>
    </row>
    <row r="2114" spans="1:3" x14ac:dyDescent="0.25">
      <c r="A2114" s="12" t="s">
        <v>1268</v>
      </c>
      <c r="B2114" s="11" t="s">
        <v>5</v>
      </c>
      <c r="C2114" s="11" t="s">
        <v>2075</v>
      </c>
    </row>
    <row r="2115" spans="1:3" x14ac:dyDescent="0.25">
      <c r="A2115" s="12" t="s">
        <v>3199</v>
      </c>
      <c r="B2115" s="11" t="s">
        <v>5</v>
      </c>
      <c r="C2115" s="11" t="s">
        <v>2077</v>
      </c>
    </row>
    <row r="2116" spans="1:3" x14ac:dyDescent="0.25">
      <c r="A2116" s="12" t="s">
        <v>1603</v>
      </c>
      <c r="B2116" s="11" t="s">
        <v>5</v>
      </c>
      <c r="C2116" s="11" t="s">
        <v>2077</v>
      </c>
    </row>
    <row r="2117" spans="1:3" x14ac:dyDescent="0.25">
      <c r="A2117" s="12" t="s">
        <v>1494</v>
      </c>
      <c r="B2117" s="11" t="s">
        <v>5</v>
      </c>
      <c r="C2117" s="11" t="s">
        <v>2077</v>
      </c>
    </row>
    <row r="2118" spans="1:3" x14ac:dyDescent="0.25">
      <c r="A2118" s="12" t="s">
        <v>1501</v>
      </c>
      <c r="B2118" s="11" t="s">
        <v>5</v>
      </c>
      <c r="C2118" s="11" t="s">
        <v>2075</v>
      </c>
    </row>
    <row r="2119" spans="1:3" x14ac:dyDescent="0.25">
      <c r="A2119" s="12" t="s">
        <v>1495</v>
      </c>
      <c r="B2119" s="11" t="s">
        <v>5</v>
      </c>
      <c r="C2119" s="11" t="s">
        <v>2077</v>
      </c>
    </row>
    <row r="2120" spans="1:3" x14ac:dyDescent="0.25">
      <c r="A2120" s="12" t="s">
        <v>1496</v>
      </c>
      <c r="B2120" s="11" t="s">
        <v>5</v>
      </c>
      <c r="C2120" s="11" t="s">
        <v>2077</v>
      </c>
    </row>
    <row r="2121" spans="1:3" x14ac:dyDescent="0.25">
      <c r="A2121" s="12" t="s">
        <v>1502</v>
      </c>
      <c r="B2121" s="11" t="s">
        <v>5</v>
      </c>
      <c r="C2121" s="11" t="s">
        <v>2075</v>
      </c>
    </row>
    <row r="2122" spans="1:3" x14ac:dyDescent="0.25">
      <c r="A2122" s="12" t="s">
        <v>3200</v>
      </c>
      <c r="B2122" s="11" t="s">
        <v>5</v>
      </c>
      <c r="C2122" s="11" t="s">
        <v>2075</v>
      </c>
    </row>
    <row r="2123" spans="1:3" x14ac:dyDescent="0.25">
      <c r="A2123" s="12" t="s">
        <v>3201</v>
      </c>
      <c r="B2123" s="11" t="s">
        <v>5</v>
      </c>
      <c r="C2123" s="11" t="s">
        <v>2076</v>
      </c>
    </row>
    <row r="2124" spans="1:3" x14ac:dyDescent="0.25">
      <c r="A2124" s="12" t="s">
        <v>3202</v>
      </c>
      <c r="B2124" s="11" t="s">
        <v>5</v>
      </c>
      <c r="C2124" s="11" t="s">
        <v>2078</v>
      </c>
    </row>
    <row r="2125" spans="1:3" x14ac:dyDescent="0.25">
      <c r="A2125" s="12" t="s">
        <v>3203</v>
      </c>
      <c r="B2125" s="11" t="s">
        <v>5</v>
      </c>
      <c r="C2125" s="11" t="s">
        <v>2077</v>
      </c>
    </row>
    <row r="2126" spans="1:3" x14ac:dyDescent="0.25">
      <c r="A2126" s="12" t="s">
        <v>1503</v>
      </c>
      <c r="B2126" s="11" t="s">
        <v>5</v>
      </c>
      <c r="C2126" s="11" t="s">
        <v>2078</v>
      </c>
    </row>
    <row r="2127" spans="1:3" x14ac:dyDescent="0.25">
      <c r="A2127" s="12" t="s">
        <v>1607</v>
      </c>
      <c r="B2127" s="11" t="s">
        <v>5</v>
      </c>
      <c r="C2127" s="11" t="s">
        <v>2076</v>
      </c>
    </row>
    <row r="2128" spans="1:3" x14ac:dyDescent="0.25">
      <c r="A2128" s="12" t="s">
        <v>1714</v>
      </c>
      <c r="B2128" s="11" t="s">
        <v>5</v>
      </c>
      <c r="C2128" s="11" t="s">
        <v>2076</v>
      </c>
    </row>
    <row r="2129" spans="1:3" x14ac:dyDescent="0.25">
      <c r="A2129" s="12" t="s">
        <v>1715</v>
      </c>
      <c r="B2129" s="11" t="s">
        <v>5</v>
      </c>
      <c r="C2129" s="11" t="s">
        <v>2076</v>
      </c>
    </row>
    <row r="2130" spans="1:3" x14ac:dyDescent="0.25">
      <c r="A2130" s="12" t="s">
        <v>3204</v>
      </c>
      <c r="B2130" s="11" t="s">
        <v>5</v>
      </c>
      <c r="C2130" s="11" t="s">
        <v>2076</v>
      </c>
    </row>
    <row r="2131" spans="1:3" x14ac:dyDescent="0.25">
      <c r="A2131" s="12" t="s">
        <v>3205</v>
      </c>
      <c r="B2131" s="11" t="s">
        <v>5</v>
      </c>
      <c r="C2131" s="11" t="s">
        <v>2076</v>
      </c>
    </row>
    <row r="2132" spans="1:3" x14ac:dyDescent="0.25">
      <c r="A2132" s="12" t="s">
        <v>3206</v>
      </c>
      <c r="B2132" s="11" t="s">
        <v>5</v>
      </c>
      <c r="C2132" s="11" t="s">
        <v>2076</v>
      </c>
    </row>
    <row r="2133" spans="1:3" x14ac:dyDescent="0.25">
      <c r="A2133" s="12" t="s">
        <v>3207</v>
      </c>
      <c r="B2133" s="11" t="s">
        <v>5</v>
      </c>
      <c r="C2133" s="11" t="s">
        <v>2076</v>
      </c>
    </row>
    <row r="2134" spans="1:3" x14ac:dyDescent="0.25">
      <c r="A2134" s="12" t="s">
        <v>1609</v>
      </c>
      <c r="B2134" s="11" t="s">
        <v>5</v>
      </c>
      <c r="C2134" s="11" t="s">
        <v>2075</v>
      </c>
    </row>
    <row r="2135" spans="1:3" x14ac:dyDescent="0.25">
      <c r="A2135" s="12" t="s">
        <v>3701</v>
      </c>
      <c r="B2135" s="11" t="s">
        <v>5</v>
      </c>
      <c r="C2135" s="11" t="s">
        <v>2077</v>
      </c>
    </row>
    <row r="2136" spans="1:3" x14ac:dyDescent="0.25">
      <c r="A2136" s="12" t="s">
        <v>3208</v>
      </c>
      <c r="B2136" s="11" t="s">
        <v>5</v>
      </c>
      <c r="C2136" s="11" t="s">
        <v>2078</v>
      </c>
    </row>
    <row r="2137" spans="1:3" x14ac:dyDescent="0.25">
      <c r="A2137" s="12" t="s">
        <v>1716</v>
      </c>
      <c r="B2137" s="11" t="s">
        <v>5</v>
      </c>
      <c r="C2137" s="11" t="s">
        <v>2077</v>
      </c>
    </row>
    <row r="2138" spans="1:3" x14ac:dyDescent="0.25">
      <c r="A2138" s="12" t="s">
        <v>1911</v>
      </c>
      <c r="B2138" s="11" t="s">
        <v>5</v>
      </c>
      <c r="C2138" s="11" t="s">
        <v>2078</v>
      </c>
    </row>
    <row r="2139" spans="1:3" x14ac:dyDescent="0.25">
      <c r="A2139" s="12" t="s">
        <v>1912</v>
      </c>
      <c r="B2139" s="11" t="s">
        <v>5</v>
      </c>
      <c r="C2139" s="11" t="s">
        <v>2078</v>
      </c>
    </row>
    <row r="2140" spans="1:3" x14ac:dyDescent="0.25">
      <c r="A2140" s="12" t="s">
        <v>1990</v>
      </c>
      <c r="B2140" s="11" t="s">
        <v>5</v>
      </c>
      <c r="C2140" s="11" t="s">
        <v>2077</v>
      </c>
    </row>
    <row r="2141" spans="1:3" x14ac:dyDescent="0.25">
      <c r="A2141" s="12" t="s">
        <v>1984</v>
      </c>
      <c r="B2141" s="11" t="s">
        <v>5</v>
      </c>
      <c r="C2141" s="11" t="s">
        <v>2077</v>
      </c>
    </row>
    <row r="2142" spans="1:3" x14ac:dyDescent="0.25">
      <c r="A2142" s="12" t="s">
        <v>3209</v>
      </c>
      <c r="B2142" s="11" t="s">
        <v>5</v>
      </c>
      <c r="C2142" s="11" t="s">
        <v>2077</v>
      </c>
    </row>
    <row r="2143" spans="1:3" x14ac:dyDescent="0.25">
      <c r="A2143" s="12" t="s">
        <v>2036</v>
      </c>
      <c r="B2143" s="11" t="s">
        <v>5</v>
      </c>
      <c r="C2143" s="11" t="s">
        <v>2077</v>
      </c>
    </row>
    <row r="2144" spans="1:3" x14ac:dyDescent="0.25">
      <c r="A2144" s="12" t="s">
        <v>3210</v>
      </c>
      <c r="B2144" s="11" t="s">
        <v>5</v>
      </c>
      <c r="C2144" s="11" t="s">
        <v>2078</v>
      </c>
    </row>
    <row r="2145" spans="1:3" x14ac:dyDescent="0.25">
      <c r="A2145" s="12" t="s">
        <v>3211</v>
      </c>
      <c r="B2145" s="11" t="s">
        <v>5</v>
      </c>
      <c r="C2145" s="11" t="s">
        <v>2077</v>
      </c>
    </row>
    <row r="2146" spans="1:3" x14ac:dyDescent="0.25">
      <c r="A2146" s="12" t="s">
        <v>3212</v>
      </c>
      <c r="B2146" s="11" t="s">
        <v>5</v>
      </c>
      <c r="C2146" s="11" t="s">
        <v>2077</v>
      </c>
    </row>
    <row r="2147" spans="1:3" x14ac:dyDescent="0.25">
      <c r="A2147" s="12" t="s">
        <v>3213</v>
      </c>
      <c r="B2147" s="11" t="s">
        <v>5</v>
      </c>
      <c r="C2147" s="11" t="s">
        <v>2077</v>
      </c>
    </row>
    <row r="2148" spans="1:3" x14ac:dyDescent="0.25">
      <c r="A2148" s="12" t="s">
        <v>2071</v>
      </c>
      <c r="B2148" s="11" t="s">
        <v>5</v>
      </c>
      <c r="C2148" s="11" t="s">
        <v>2077</v>
      </c>
    </row>
    <row r="2149" spans="1:3" x14ac:dyDescent="0.25">
      <c r="A2149" s="12" t="s">
        <v>2037</v>
      </c>
      <c r="B2149" s="11" t="s">
        <v>5</v>
      </c>
      <c r="C2149" s="11" t="s">
        <v>2077</v>
      </c>
    </row>
    <row r="2150" spans="1:3" x14ac:dyDescent="0.25">
      <c r="A2150" s="12" t="s">
        <v>3214</v>
      </c>
      <c r="B2150" s="11" t="s">
        <v>5</v>
      </c>
      <c r="C2150" s="11" t="s">
        <v>2078</v>
      </c>
    </row>
    <row r="2151" spans="1:3" x14ac:dyDescent="0.25">
      <c r="A2151" s="12" t="s">
        <v>3608</v>
      </c>
      <c r="B2151" s="11" t="s">
        <v>5</v>
      </c>
      <c r="C2151" s="11" t="s">
        <v>2077</v>
      </c>
    </row>
    <row r="2152" spans="1:3" x14ac:dyDescent="0.25">
      <c r="A2152" s="12" t="s">
        <v>3702</v>
      </c>
      <c r="B2152" s="11" t="s">
        <v>5</v>
      </c>
      <c r="C2152" s="11" t="s">
        <v>2077</v>
      </c>
    </row>
    <row r="2153" spans="1:3" x14ac:dyDescent="0.25">
      <c r="A2153" s="12" t="s">
        <v>3609</v>
      </c>
      <c r="B2153" s="11" t="s">
        <v>5</v>
      </c>
      <c r="C2153" s="11" t="s">
        <v>2075</v>
      </c>
    </row>
    <row r="2154" spans="1:3" x14ac:dyDescent="0.25">
      <c r="A2154" s="12" t="s">
        <v>3615</v>
      </c>
      <c r="B2154" s="11" t="s">
        <v>5</v>
      </c>
      <c r="C2154" s="11" t="s">
        <v>2077</v>
      </c>
    </row>
    <row r="2155" spans="1:3" x14ac:dyDescent="0.25">
      <c r="A2155" s="12" t="s">
        <v>3616</v>
      </c>
      <c r="B2155" s="11" t="s">
        <v>5</v>
      </c>
      <c r="C2155" s="11" t="s">
        <v>2077</v>
      </c>
    </row>
    <row r="2156" spans="1:3" x14ac:dyDescent="0.25">
      <c r="A2156" s="12" t="s">
        <v>3623</v>
      </c>
      <c r="B2156" s="11" t="s">
        <v>5</v>
      </c>
      <c r="C2156" s="11" t="s">
        <v>2077</v>
      </c>
    </row>
    <row r="2157" spans="1:3" x14ac:dyDescent="0.25">
      <c r="A2157" s="12" t="s">
        <v>3679</v>
      </c>
      <c r="B2157" s="11" t="s">
        <v>5</v>
      </c>
      <c r="C2157" s="11" t="s">
        <v>2078</v>
      </c>
    </row>
    <row r="2158" spans="1:3" x14ac:dyDescent="0.25">
      <c r="A2158" s="12" t="s">
        <v>3624</v>
      </c>
      <c r="B2158" s="11" t="s">
        <v>5</v>
      </c>
      <c r="C2158" s="11" t="s">
        <v>2077</v>
      </c>
    </row>
    <row r="2159" spans="1:3" x14ac:dyDescent="0.25">
      <c r="A2159" s="12" t="s">
        <v>3680</v>
      </c>
      <c r="B2159" s="11" t="s">
        <v>5</v>
      </c>
      <c r="C2159" s="11" t="s">
        <v>2077</v>
      </c>
    </row>
    <row r="2160" spans="1:3" x14ac:dyDescent="0.25">
      <c r="A2160" s="12" t="s">
        <v>3683</v>
      </c>
      <c r="B2160" s="11" t="s">
        <v>5</v>
      </c>
      <c r="C2160" s="11" t="s">
        <v>2077</v>
      </c>
    </row>
    <row r="2161" spans="1:3" x14ac:dyDescent="0.25">
      <c r="A2161" s="12" t="s">
        <v>1172</v>
      </c>
      <c r="B2161" s="11" t="s">
        <v>5</v>
      </c>
      <c r="C2161" s="11" t="s">
        <v>2075</v>
      </c>
    </row>
    <row r="2162" spans="1:3" x14ac:dyDescent="0.25">
      <c r="A2162" s="12" t="s">
        <v>3215</v>
      </c>
      <c r="B2162" s="11" t="s">
        <v>5</v>
      </c>
      <c r="C2162" s="11" t="s">
        <v>2075</v>
      </c>
    </row>
    <row r="2163" spans="1:3" x14ac:dyDescent="0.25">
      <c r="A2163" s="12" t="s">
        <v>3216</v>
      </c>
      <c r="B2163" s="11" t="s">
        <v>5</v>
      </c>
      <c r="C2163" s="11" t="s">
        <v>2075</v>
      </c>
    </row>
    <row r="2164" spans="1:3" x14ac:dyDescent="0.25">
      <c r="A2164" s="12" t="s">
        <v>3217</v>
      </c>
      <c r="B2164" s="11" t="s">
        <v>5</v>
      </c>
      <c r="C2164" s="11" t="s">
        <v>2077</v>
      </c>
    </row>
    <row r="2165" spans="1:3" x14ac:dyDescent="0.25">
      <c r="A2165" s="12" t="s">
        <v>3218</v>
      </c>
      <c r="B2165" s="11" t="s">
        <v>5</v>
      </c>
      <c r="C2165" s="11" t="s">
        <v>2075</v>
      </c>
    </row>
    <row r="2166" spans="1:3" x14ac:dyDescent="0.25">
      <c r="A2166" s="12" t="s">
        <v>3219</v>
      </c>
      <c r="B2166" s="11" t="s">
        <v>5</v>
      </c>
      <c r="C2166" s="11" t="s">
        <v>2077</v>
      </c>
    </row>
    <row r="2167" spans="1:3" x14ac:dyDescent="0.25">
      <c r="A2167" s="12" t="s">
        <v>3220</v>
      </c>
      <c r="B2167" s="11" t="s">
        <v>5</v>
      </c>
      <c r="C2167" s="11" t="s">
        <v>2075</v>
      </c>
    </row>
    <row r="2168" spans="1:3" x14ac:dyDescent="0.25">
      <c r="A2168" s="12" t="s">
        <v>3221</v>
      </c>
      <c r="B2168" s="11" t="s">
        <v>5</v>
      </c>
      <c r="C2168" s="11" t="s">
        <v>2075</v>
      </c>
    </row>
    <row r="2169" spans="1:3" x14ac:dyDescent="0.25">
      <c r="A2169" s="12" t="s">
        <v>3222</v>
      </c>
      <c r="B2169" s="11" t="s">
        <v>5</v>
      </c>
      <c r="C2169" s="11" t="s">
        <v>2075</v>
      </c>
    </row>
    <row r="2170" spans="1:3" x14ac:dyDescent="0.25">
      <c r="A2170" s="12" t="s">
        <v>3223</v>
      </c>
      <c r="B2170" s="11" t="s">
        <v>5</v>
      </c>
      <c r="C2170" s="11" t="s">
        <v>2076</v>
      </c>
    </row>
    <row r="2171" spans="1:3" x14ac:dyDescent="0.25">
      <c r="A2171" s="12" t="s">
        <v>3224</v>
      </c>
      <c r="B2171" s="11" t="s">
        <v>5</v>
      </c>
      <c r="C2171" s="11" t="s">
        <v>2078</v>
      </c>
    </row>
    <row r="2172" spans="1:3" x14ac:dyDescent="0.25">
      <c r="A2172" s="12" t="s">
        <v>3225</v>
      </c>
      <c r="B2172" s="11" t="s">
        <v>5</v>
      </c>
      <c r="C2172" s="11" t="s">
        <v>2076</v>
      </c>
    </row>
    <row r="2173" spans="1:3" x14ac:dyDescent="0.25">
      <c r="A2173" s="12" t="s">
        <v>3226</v>
      </c>
      <c r="B2173" s="11" t="s">
        <v>5</v>
      </c>
      <c r="C2173" s="11" t="s">
        <v>2076</v>
      </c>
    </row>
    <row r="2174" spans="1:3" x14ac:dyDescent="0.25">
      <c r="A2174" s="12" t="s">
        <v>3227</v>
      </c>
      <c r="B2174" s="11" t="s">
        <v>5</v>
      </c>
      <c r="C2174" s="11" t="s">
        <v>2076</v>
      </c>
    </row>
    <row r="2175" spans="1:3" x14ac:dyDescent="0.25">
      <c r="A2175" s="12" t="s">
        <v>3228</v>
      </c>
      <c r="B2175" s="11" t="s">
        <v>5</v>
      </c>
      <c r="C2175" s="11" t="s">
        <v>2076</v>
      </c>
    </row>
    <row r="2176" spans="1:3" x14ac:dyDescent="0.25">
      <c r="A2176" s="12" t="s">
        <v>3229</v>
      </c>
      <c r="B2176" s="11" t="s">
        <v>5</v>
      </c>
      <c r="C2176" s="11" t="s">
        <v>2075</v>
      </c>
    </row>
    <row r="2177" spans="1:3" x14ac:dyDescent="0.25">
      <c r="A2177" s="12" t="s">
        <v>3230</v>
      </c>
      <c r="B2177" s="11" t="s">
        <v>5</v>
      </c>
      <c r="C2177" s="11" t="s">
        <v>2075</v>
      </c>
    </row>
    <row r="2178" spans="1:3" x14ac:dyDescent="0.25">
      <c r="A2178" s="12" t="s">
        <v>3231</v>
      </c>
      <c r="B2178" s="11" t="s">
        <v>5</v>
      </c>
      <c r="C2178" s="11" t="s">
        <v>2077</v>
      </c>
    </row>
    <row r="2179" spans="1:3" x14ac:dyDescent="0.25">
      <c r="A2179" s="12" t="s">
        <v>3232</v>
      </c>
      <c r="B2179" s="11" t="s">
        <v>5</v>
      </c>
      <c r="C2179" s="11" t="s">
        <v>2075</v>
      </c>
    </row>
    <row r="2180" spans="1:3" x14ac:dyDescent="0.25">
      <c r="A2180" s="12" t="s">
        <v>3233</v>
      </c>
      <c r="B2180" s="11" t="s">
        <v>5</v>
      </c>
      <c r="C2180" s="11" t="s">
        <v>2077</v>
      </c>
    </row>
    <row r="2181" spans="1:3" x14ac:dyDescent="0.25">
      <c r="A2181" s="12" t="s">
        <v>3234</v>
      </c>
      <c r="B2181" s="11" t="s">
        <v>5</v>
      </c>
      <c r="C2181" s="11" t="s">
        <v>2075</v>
      </c>
    </row>
    <row r="2182" spans="1:3" x14ac:dyDescent="0.25">
      <c r="A2182" s="12" t="s">
        <v>3235</v>
      </c>
      <c r="B2182" s="11" t="s">
        <v>5</v>
      </c>
      <c r="C2182" s="11" t="s">
        <v>2075</v>
      </c>
    </row>
    <row r="2183" spans="1:3" x14ac:dyDescent="0.25">
      <c r="A2183" s="12" t="s">
        <v>3236</v>
      </c>
      <c r="B2183" s="11" t="s">
        <v>5</v>
      </c>
      <c r="C2183" s="11" t="s">
        <v>2077</v>
      </c>
    </row>
    <row r="2184" spans="1:3" x14ac:dyDescent="0.25">
      <c r="A2184" s="12" t="s">
        <v>3237</v>
      </c>
      <c r="B2184" s="11" t="s">
        <v>5</v>
      </c>
      <c r="C2184" s="11" t="s">
        <v>2075</v>
      </c>
    </row>
    <row r="2185" spans="1:3" x14ac:dyDescent="0.25">
      <c r="A2185" s="12" t="s">
        <v>3238</v>
      </c>
      <c r="B2185" s="11" t="s">
        <v>5</v>
      </c>
      <c r="C2185" s="11" t="s">
        <v>2077</v>
      </c>
    </row>
    <row r="2186" spans="1:3" x14ac:dyDescent="0.25">
      <c r="A2186" s="12" t="s">
        <v>3239</v>
      </c>
      <c r="B2186" s="11" t="s">
        <v>5</v>
      </c>
      <c r="C2186" s="11" t="s">
        <v>2075</v>
      </c>
    </row>
    <row r="2187" spans="1:3" x14ac:dyDescent="0.25">
      <c r="A2187" s="12" t="s">
        <v>3240</v>
      </c>
      <c r="B2187" s="11" t="s">
        <v>5</v>
      </c>
      <c r="C2187" s="11" t="s">
        <v>2075</v>
      </c>
    </row>
    <row r="2188" spans="1:3" x14ac:dyDescent="0.25">
      <c r="A2188" s="12" t="s">
        <v>3241</v>
      </c>
      <c r="B2188" s="11" t="s">
        <v>5</v>
      </c>
      <c r="C2188" s="11" t="s">
        <v>2075</v>
      </c>
    </row>
    <row r="2189" spans="1:3" x14ac:dyDescent="0.25">
      <c r="A2189" s="12" t="s">
        <v>3242</v>
      </c>
      <c r="B2189" s="11" t="s">
        <v>5</v>
      </c>
      <c r="C2189" s="11" t="s">
        <v>2075</v>
      </c>
    </row>
    <row r="2190" spans="1:3" x14ac:dyDescent="0.25">
      <c r="A2190" s="12" t="s">
        <v>3243</v>
      </c>
      <c r="B2190" s="11" t="s">
        <v>5</v>
      </c>
      <c r="C2190" s="11" t="s">
        <v>2075</v>
      </c>
    </row>
    <row r="2191" spans="1:3" x14ac:dyDescent="0.25">
      <c r="A2191" s="12" t="s">
        <v>3244</v>
      </c>
      <c r="B2191" s="11" t="s">
        <v>5</v>
      </c>
      <c r="C2191" s="11" t="s">
        <v>2075</v>
      </c>
    </row>
    <row r="2192" spans="1:3" x14ac:dyDescent="0.25">
      <c r="A2192" s="12" t="s">
        <v>3245</v>
      </c>
      <c r="B2192" s="11" t="s">
        <v>5</v>
      </c>
      <c r="C2192" s="11" t="s">
        <v>2077</v>
      </c>
    </row>
    <row r="2193" spans="1:3" x14ac:dyDescent="0.25">
      <c r="A2193" s="12" t="s">
        <v>3246</v>
      </c>
      <c r="B2193" s="11" t="s">
        <v>5</v>
      </c>
      <c r="C2193" s="11" t="s">
        <v>2077</v>
      </c>
    </row>
    <row r="2194" spans="1:3" x14ac:dyDescent="0.25">
      <c r="A2194" s="12" t="s">
        <v>3247</v>
      </c>
      <c r="B2194" s="11" t="s">
        <v>5</v>
      </c>
      <c r="C2194" s="11" t="s">
        <v>2075</v>
      </c>
    </row>
    <row r="2195" spans="1:3" x14ac:dyDescent="0.25">
      <c r="A2195" s="12" t="s">
        <v>3248</v>
      </c>
      <c r="B2195" s="11" t="s">
        <v>5</v>
      </c>
      <c r="C2195" s="11" t="s">
        <v>2077</v>
      </c>
    </row>
    <row r="2196" spans="1:3" x14ac:dyDescent="0.25">
      <c r="A2196" s="12" t="s">
        <v>3249</v>
      </c>
      <c r="B2196" s="11" t="s">
        <v>5</v>
      </c>
      <c r="C2196" s="11" t="s">
        <v>2075</v>
      </c>
    </row>
    <row r="2197" spans="1:3" x14ac:dyDescent="0.25">
      <c r="A2197" s="12" t="s">
        <v>3250</v>
      </c>
      <c r="B2197" s="11" t="s">
        <v>5</v>
      </c>
      <c r="C2197" s="11" t="s">
        <v>2077</v>
      </c>
    </row>
    <row r="2198" spans="1:3" x14ac:dyDescent="0.25">
      <c r="A2198" s="12" t="s">
        <v>3251</v>
      </c>
      <c r="B2198" s="11" t="s">
        <v>5</v>
      </c>
      <c r="C2198" s="11" t="s">
        <v>2077</v>
      </c>
    </row>
    <row r="2199" spans="1:3" x14ac:dyDescent="0.25">
      <c r="A2199" s="12" t="s">
        <v>3252</v>
      </c>
      <c r="B2199" s="11" t="s">
        <v>5</v>
      </c>
      <c r="C2199" s="11" t="s">
        <v>2077</v>
      </c>
    </row>
    <row r="2200" spans="1:3" x14ac:dyDescent="0.25">
      <c r="A2200" s="12" t="s">
        <v>3253</v>
      </c>
      <c r="B2200" s="11" t="s">
        <v>5</v>
      </c>
      <c r="C2200" s="11" t="s">
        <v>2078</v>
      </c>
    </row>
    <row r="2201" spans="1:3" x14ac:dyDescent="0.25">
      <c r="A2201" s="12" t="s">
        <v>3254</v>
      </c>
      <c r="B2201" s="11" t="s">
        <v>5</v>
      </c>
      <c r="C2201" s="11" t="s">
        <v>2077</v>
      </c>
    </row>
    <row r="2202" spans="1:3" x14ac:dyDescent="0.25">
      <c r="A2202" s="12" t="s">
        <v>3255</v>
      </c>
      <c r="B2202" s="11" t="s">
        <v>5</v>
      </c>
      <c r="C2202" s="11" t="s">
        <v>2078</v>
      </c>
    </row>
    <row r="2203" spans="1:3" x14ac:dyDescent="0.25">
      <c r="A2203" s="12" t="s">
        <v>3256</v>
      </c>
      <c r="B2203" s="11" t="s">
        <v>5</v>
      </c>
      <c r="C2203" s="11" t="s">
        <v>2077</v>
      </c>
    </row>
    <row r="2204" spans="1:3" x14ac:dyDescent="0.25">
      <c r="A2204" s="12" t="s">
        <v>3257</v>
      </c>
      <c r="B2204" s="11" t="s">
        <v>5</v>
      </c>
      <c r="C2204" s="11" t="s">
        <v>2078</v>
      </c>
    </row>
    <row r="2205" spans="1:3" x14ac:dyDescent="0.25">
      <c r="A2205" s="12" t="s">
        <v>3258</v>
      </c>
      <c r="B2205" s="11" t="s">
        <v>5</v>
      </c>
      <c r="C2205" s="11" t="s">
        <v>2076</v>
      </c>
    </row>
    <row r="2206" spans="1:3" x14ac:dyDescent="0.25">
      <c r="A2206" s="12" t="s">
        <v>3259</v>
      </c>
      <c r="B2206" s="11" t="s">
        <v>5</v>
      </c>
      <c r="C2206" s="11" t="s">
        <v>2076</v>
      </c>
    </row>
    <row r="2207" spans="1:3" x14ac:dyDescent="0.25">
      <c r="A2207" s="12" t="s">
        <v>3260</v>
      </c>
      <c r="B2207" s="11" t="s">
        <v>5</v>
      </c>
      <c r="C2207" s="11" t="s">
        <v>2076</v>
      </c>
    </row>
    <row r="2208" spans="1:3" x14ac:dyDescent="0.25">
      <c r="A2208" s="12" t="s">
        <v>3261</v>
      </c>
      <c r="B2208" s="11" t="s">
        <v>5</v>
      </c>
      <c r="C2208" s="11" t="s">
        <v>2076</v>
      </c>
    </row>
    <row r="2209" spans="1:3" x14ac:dyDescent="0.25">
      <c r="A2209" s="12" t="s">
        <v>3262</v>
      </c>
      <c r="B2209" s="11" t="s">
        <v>5</v>
      </c>
      <c r="C2209" s="11" t="s">
        <v>2076</v>
      </c>
    </row>
    <row r="2210" spans="1:3" x14ac:dyDescent="0.25">
      <c r="A2210" s="12" t="s">
        <v>3263</v>
      </c>
      <c r="B2210" s="11" t="s">
        <v>5</v>
      </c>
      <c r="C2210" s="11" t="s">
        <v>2076</v>
      </c>
    </row>
    <row r="2211" spans="1:3" x14ac:dyDescent="0.25">
      <c r="A2211" s="12" t="s">
        <v>3264</v>
      </c>
      <c r="B2211" s="11" t="s">
        <v>5</v>
      </c>
      <c r="C2211" s="11" t="s">
        <v>2076</v>
      </c>
    </row>
    <row r="2212" spans="1:3" x14ac:dyDescent="0.25">
      <c r="A2212" s="12" t="s">
        <v>3265</v>
      </c>
      <c r="B2212" s="11" t="s">
        <v>5</v>
      </c>
      <c r="C2212" s="11" t="s">
        <v>2076</v>
      </c>
    </row>
    <row r="2213" spans="1:3" x14ac:dyDescent="0.25">
      <c r="A2213" s="12" t="s">
        <v>3266</v>
      </c>
      <c r="B2213" s="11" t="s">
        <v>5</v>
      </c>
      <c r="C2213" s="11" t="s">
        <v>2076</v>
      </c>
    </row>
    <row r="2214" spans="1:3" x14ac:dyDescent="0.25">
      <c r="A2214" s="12" t="s">
        <v>3267</v>
      </c>
      <c r="B2214" s="11" t="s">
        <v>5</v>
      </c>
      <c r="C2214" s="11" t="s">
        <v>2076</v>
      </c>
    </row>
    <row r="2215" spans="1:3" x14ac:dyDescent="0.25">
      <c r="A2215" s="12" t="s">
        <v>3268</v>
      </c>
      <c r="B2215" s="11" t="s">
        <v>5</v>
      </c>
      <c r="C2215" s="11" t="s">
        <v>2076</v>
      </c>
    </row>
    <row r="2216" spans="1:3" x14ac:dyDescent="0.25">
      <c r="A2216" s="12" t="s">
        <v>3269</v>
      </c>
      <c r="B2216" s="11" t="s">
        <v>5</v>
      </c>
      <c r="C2216" s="11" t="s">
        <v>2076</v>
      </c>
    </row>
    <row r="2217" spans="1:3" x14ac:dyDescent="0.25">
      <c r="A2217" s="12" t="s">
        <v>3270</v>
      </c>
      <c r="B2217" s="11" t="s">
        <v>5</v>
      </c>
      <c r="C2217" s="11" t="s">
        <v>2076</v>
      </c>
    </row>
    <row r="2218" spans="1:3" x14ac:dyDescent="0.25">
      <c r="A2218" s="12" t="s">
        <v>3271</v>
      </c>
      <c r="B2218" s="11" t="s">
        <v>5</v>
      </c>
      <c r="C2218" s="11" t="s">
        <v>2076</v>
      </c>
    </row>
    <row r="2219" spans="1:3" x14ac:dyDescent="0.25">
      <c r="A2219" s="12" t="s">
        <v>3272</v>
      </c>
      <c r="B2219" s="11" t="s">
        <v>5</v>
      </c>
      <c r="C2219" s="11" t="s">
        <v>2076</v>
      </c>
    </row>
    <row r="2220" spans="1:3" x14ac:dyDescent="0.25">
      <c r="A2220" s="12" t="s">
        <v>3273</v>
      </c>
      <c r="B2220" s="11" t="s">
        <v>5</v>
      </c>
      <c r="C2220" s="11" t="s">
        <v>2076</v>
      </c>
    </row>
    <row r="2221" spans="1:3" x14ac:dyDescent="0.25">
      <c r="A2221" s="12" t="s">
        <v>3274</v>
      </c>
      <c r="B2221" s="11" t="s">
        <v>5</v>
      </c>
      <c r="C2221" s="11" t="s">
        <v>2076</v>
      </c>
    </row>
    <row r="2222" spans="1:3" x14ac:dyDescent="0.25">
      <c r="A2222" s="12" t="s">
        <v>3275</v>
      </c>
      <c r="B2222" s="11" t="s">
        <v>5</v>
      </c>
      <c r="C2222" s="11" t="s">
        <v>2076</v>
      </c>
    </row>
    <row r="2223" spans="1:3" x14ac:dyDescent="0.25">
      <c r="A2223" s="12" t="s">
        <v>3276</v>
      </c>
      <c r="B2223" s="11" t="s">
        <v>5</v>
      </c>
      <c r="C2223" s="11" t="s">
        <v>2076</v>
      </c>
    </row>
    <row r="2224" spans="1:3" x14ac:dyDescent="0.25">
      <c r="A2224" s="12" t="s">
        <v>3277</v>
      </c>
      <c r="B2224" s="11" t="s">
        <v>5</v>
      </c>
      <c r="C2224" s="11" t="s">
        <v>2076</v>
      </c>
    </row>
    <row r="2225" spans="1:3" x14ac:dyDescent="0.25">
      <c r="A2225" s="12" t="s">
        <v>3278</v>
      </c>
      <c r="B2225" s="11" t="s">
        <v>5</v>
      </c>
      <c r="C2225" s="11" t="s">
        <v>2076</v>
      </c>
    </row>
    <row r="2226" spans="1:3" x14ac:dyDescent="0.25">
      <c r="A2226" s="12" t="s">
        <v>3279</v>
      </c>
      <c r="B2226" s="11" t="s">
        <v>5</v>
      </c>
      <c r="C2226" s="11" t="s">
        <v>2076</v>
      </c>
    </row>
    <row r="2227" spans="1:3" x14ac:dyDescent="0.25">
      <c r="A2227" s="12" t="s">
        <v>3280</v>
      </c>
      <c r="B2227" s="11" t="s">
        <v>5</v>
      </c>
      <c r="C2227" s="11" t="s">
        <v>2076</v>
      </c>
    </row>
    <row r="2228" spans="1:3" x14ac:dyDescent="0.25">
      <c r="A2228" s="12" t="s">
        <v>3281</v>
      </c>
      <c r="B2228" s="11" t="s">
        <v>5</v>
      </c>
      <c r="C2228" s="11" t="s">
        <v>2076</v>
      </c>
    </row>
    <row r="2229" spans="1:3" x14ac:dyDescent="0.25">
      <c r="A2229" s="12" t="s">
        <v>3282</v>
      </c>
      <c r="B2229" s="11" t="s">
        <v>5</v>
      </c>
      <c r="C2229" s="11" t="s">
        <v>2076</v>
      </c>
    </row>
    <row r="2230" spans="1:3" x14ac:dyDescent="0.25">
      <c r="A2230" s="12" t="s">
        <v>3283</v>
      </c>
      <c r="B2230" s="11" t="s">
        <v>5</v>
      </c>
      <c r="C2230" s="11" t="s">
        <v>2076</v>
      </c>
    </row>
    <row r="2231" spans="1:3" x14ac:dyDescent="0.25">
      <c r="A2231" s="12" t="s">
        <v>3284</v>
      </c>
      <c r="B2231" s="11" t="s">
        <v>5</v>
      </c>
      <c r="C2231" s="11" t="s">
        <v>2076</v>
      </c>
    </row>
    <row r="2232" spans="1:3" x14ac:dyDescent="0.25">
      <c r="A2232" s="12" t="s">
        <v>3285</v>
      </c>
      <c r="B2232" s="11" t="s">
        <v>5</v>
      </c>
      <c r="C2232" s="11" t="s">
        <v>2076</v>
      </c>
    </row>
    <row r="2233" spans="1:3" x14ac:dyDescent="0.25">
      <c r="A2233" s="12" t="s">
        <v>3286</v>
      </c>
      <c r="B2233" s="11" t="s">
        <v>5</v>
      </c>
      <c r="C2233" s="11" t="s">
        <v>2076</v>
      </c>
    </row>
    <row r="2234" spans="1:3" x14ac:dyDescent="0.25">
      <c r="A2234" s="12" t="s">
        <v>3287</v>
      </c>
      <c r="B2234" s="11" t="s">
        <v>5</v>
      </c>
      <c r="C2234" s="11" t="s">
        <v>2076</v>
      </c>
    </row>
    <row r="2235" spans="1:3" x14ac:dyDescent="0.25">
      <c r="A2235" s="12" t="s">
        <v>3288</v>
      </c>
      <c r="B2235" s="11" t="s">
        <v>5</v>
      </c>
      <c r="C2235" s="11" t="s">
        <v>2076</v>
      </c>
    </row>
    <row r="2236" spans="1:3" x14ac:dyDescent="0.25">
      <c r="A2236" s="12" t="s">
        <v>3289</v>
      </c>
      <c r="B2236" s="11" t="s">
        <v>5</v>
      </c>
      <c r="C2236" s="11" t="s">
        <v>2076</v>
      </c>
    </row>
    <row r="2237" spans="1:3" x14ac:dyDescent="0.25">
      <c r="A2237" s="12" t="s">
        <v>3290</v>
      </c>
      <c r="B2237" s="11" t="s">
        <v>5</v>
      </c>
      <c r="C2237" s="11" t="s">
        <v>2076</v>
      </c>
    </row>
    <row r="2238" spans="1:3" x14ac:dyDescent="0.25">
      <c r="A2238" s="12" t="s">
        <v>3291</v>
      </c>
      <c r="B2238" s="11" t="s">
        <v>5</v>
      </c>
      <c r="C2238" s="11" t="s">
        <v>2076</v>
      </c>
    </row>
    <row r="2239" spans="1:3" x14ac:dyDescent="0.25">
      <c r="A2239" s="12" t="s">
        <v>3292</v>
      </c>
      <c r="B2239" s="11" t="s">
        <v>5</v>
      </c>
      <c r="C2239" s="11" t="s">
        <v>2076</v>
      </c>
    </row>
    <row r="2240" spans="1:3" x14ac:dyDescent="0.25">
      <c r="A2240" s="12" t="s">
        <v>3293</v>
      </c>
      <c r="B2240" s="11" t="s">
        <v>5</v>
      </c>
      <c r="C2240" s="11" t="s">
        <v>2076</v>
      </c>
    </row>
    <row r="2241" spans="1:3" x14ac:dyDescent="0.25">
      <c r="A2241" s="12" t="s">
        <v>3294</v>
      </c>
      <c r="B2241" s="11" t="s">
        <v>5</v>
      </c>
      <c r="C2241" s="11" t="s">
        <v>2076</v>
      </c>
    </row>
    <row r="2242" spans="1:3" x14ac:dyDescent="0.25">
      <c r="A2242" s="12" t="s">
        <v>3295</v>
      </c>
      <c r="B2242" s="11" t="s">
        <v>5</v>
      </c>
      <c r="C2242" s="11" t="s">
        <v>2076</v>
      </c>
    </row>
    <row r="2243" spans="1:3" x14ac:dyDescent="0.25">
      <c r="A2243" s="12" t="s">
        <v>3296</v>
      </c>
      <c r="B2243" s="11" t="s">
        <v>5</v>
      </c>
      <c r="C2243" s="11" t="s">
        <v>2076</v>
      </c>
    </row>
    <row r="2244" spans="1:3" x14ac:dyDescent="0.25">
      <c r="A2244" s="12" t="s">
        <v>3297</v>
      </c>
      <c r="B2244" s="11" t="s">
        <v>5</v>
      </c>
      <c r="C2244" s="11" t="s">
        <v>2076</v>
      </c>
    </row>
    <row r="2245" spans="1:3" x14ac:dyDescent="0.25">
      <c r="A2245" s="12" t="s">
        <v>3298</v>
      </c>
      <c r="B2245" s="11" t="s">
        <v>5</v>
      </c>
      <c r="C2245" s="11" t="s">
        <v>2076</v>
      </c>
    </row>
    <row r="2246" spans="1:3" x14ac:dyDescent="0.25">
      <c r="A2246" s="12" t="s">
        <v>3299</v>
      </c>
      <c r="B2246" s="11" t="s">
        <v>5</v>
      </c>
      <c r="C2246" s="11" t="s">
        <v>2076</v>
      </c>
    </row>
    <row r="2247" spans="1:3" x14ac:dyDescent="0.25">
      <c r="A2247" s="12" t="s">
        <v>3300</v>
      </c>
      <c r="B2247" s="11" t="s">
        <v>5</v>
      </c>
      <c r="C2247" s="11" t="s">
        <v>2076</v>
      </c>
    </row>
    <row r="2248" spans="1:3" x14ac:dyDescent="0.25">
      <c r="A2248" s="12" t="s">
        <v>3301</v>
      </c>
      <c r="B2248" s="11" t="s">
        <v>5</v>
      </c>
      <c r="C2248" s="11" t="s">
        <v>2076</v>
      </c>
    </row>
    <row r="2249" spans="1:3" x14ac:dyDescent="0.25">
      <c r="A2249" s="12" t="s">
        <v>3302</v>
      </c>
      <c r="B2249" s="11" t="s">
        <v>5</v>
      </c>
      <c r="C2249" s="11" t="s">
        <v>2076</v>
      </c>
    </row>
    <row r="2250" spans="1:3" x14ac:dyDescent="0.25">
      <c r="A2250" s="12" t="s">
        <v>3303</v>
      </c>
      <c r="B2250" s="11" t="s">
        <v>5</v>
      </c>
      <c r="C2250" s="11" t="s">
        <v>2076</v>
      </c>
    </row>
    <row r="2251" spans="1:3" x14ac:dyDescent="0.25">
      <c r="A2251" s="12" t="s">
        <v>3304</v>
      </c>
      <c r="B2251" s="11" t="s">
        <v>5</v>
      </c>
      <c r="C2251" s="11" t="s">
        <v>2076</v>
      </c>
    </row>
    <row r="2252" spans="1:3" x14ac:dyDescent="0.25">
      <c r="A2252" s="12" t="s">
        <v>3305</v>
      </c>
      <c r="B2252" s="11" t="s">
        <v>5</v>
      </c>
      <c r="C2252" s="11" t="s">
        <v>2076</v>
      </c>
    </row>
    <row r="2253" spans="1:3" x14ac:dyDescent="0.25">
      <c r="A2253" s="12" t="s">
        <v>3306</v>
      </c>
      <c r="B2253" s="11" t="s">
        <v>5</v>
      </c>
      <c r="C2253" s="11" t="s">
        <v>2075</v>
      </c>
    </row>
    <row r="2254" spans="1:3" x14ac:dyDescent="0.25">
      <c r="A2254" s="12" t="s">
        <v>3307</v>
      </c>
      <c r="B2254" s="11" t="s">
        <v>5</v>
      </c>
      <c r="C2254" s="11" t="s">
        <v>2076</v>
      </c>
    </row>
    <row r="2255" spans="1:3" x14ac:dyDescent="0.25">
      <c r="A2255" s="12" t="s">
        <v>3308</v>
      </c>
      <c r="B2255" s="11" t="s">
        <v>5</v>
      </c>
      <c r="C2255" s="11" t="s">
        <v>2076</v>
      </c>
    </row>
    <row r="2256" spans="1:3" x14ac:dyDescent="0.25">
      <c r="A2256" s="12" t="s">
        <v>3309</v>
      </c>
      <c r="B2256" s="11" t="s">
        <v>5</v>
      </c>
      <c r="C2256" s="11" t="s">
        <v>2076</v>
      </c>
    </row>
    <row r="2257" spans="1:3" x14ac:dyDescent="0.25">
      <c r="A2257" s="12" t="s">
        <v>3310</v>
      </c>
      <c r="B2257" s="11" t="s">
        <v>5</v>
      </c>
      <c r="C2257" s="11" t="s">
        <v>2076</v>
      </c>
    </row>
    <row r="2258" spans="1:3" x14ac:dyDescent="0.25">
      <c r="A2258" s="12" t="s">
        <v>3311</v>
      </c>
      <c r="B2258" s="11" t="s">
        <v>5</v>
      </c>
      <c r="C2258" s="11" t="s">
        <v>2076</v>
      </c>
    </row>
    <row r="2259" spans="1:3" x14ac:dyDescent="0.25">
      <c r="A2259" s="12" t="s">
        <v>3312</v>
      </c>
      <c r="B2259" s="11" t="s">
        <v>5</v>
      </c>
      <c r="C2259" s="11" t="s">
        <v>2076</v>
      </c>
    </row>
    <row r="2260" spans="1:3" x14ac:dyDescent="0.25">
      <c r="A2260" s="12" t="s">
        <v>3313</v>
      </c>
      <c r="B2260" s="11" t="s">
        <v>5</v>
      </c>
      <c r="C2260" s="11" t="s">
        <v>2076</v>
      </c>
    </row>
    <row r="2261" spans="1:3" x14ac:dyDescent="0.25">
      <c r="A2261" s="12" t="s">
        <v>3314</v>
      </c>
      <c r="B2261" s="11" t="s">
        <v>5</v>
      </c>
      <c r="C2261" s="11" t="s">
        <v>2076</v>
      </c>
    </row>
    <row r="2262" spans="1:3" x14ac:dyDescent="0.25">
      <c r="A2262" s="12" t="s">
        <v>3315</v>
      </c>
      <c r="B2262" s="11" t="s">
        <v>5</v>
      </c>
      <c r="C2262" s="11" t="s">
        <v>2076</v>
      </c>
    </row>
    <row r="2263" spans="1:3" x14ac:dyDescent="0.25">
      <c r="A2263" s="12" t="s">
        <v>3316</v>
      </c>
      <c r="B2263" s="11" t="s">
        <v>5</v>
      </c>
      <c r="C2263" s="11" t="s">
        <v>2076</v>
      </c>
    </row>
    <row r="2264" spans="1:3" x14ac:dyDescent="0.25">
      <c r="A2264" s="12" t="s">
        <v>3317</v>
      </c>
      <c r="B2264" s="11" t="s">
        <v>5</v>
      </c>
      <c r="C2264" s="11" t="s">
        <v>2076</v>
      </c>
    </row>
    <row r="2265" spans="1:3" x14ac:dyDescent="0.25">
      <c r="A2265" s="12" t="s">
        <v>3318</v>
      </c>
      <c r="B2265" s="11" t="s">
        <v>5</v>
      </c>
      <c r="C2265" s="11" t="s">
        <v>2076</v>
      </c>
    </row>
    <row r="2266" spans="1:3" x14ac:dyDescent="0.25">
      <c r="A2266" s="12" t="s">
        <v>3319</v>
      </c>
      <c r="B2266" s="11" t="s">
        <v>5</v>
      </c>
      <c r="C2266" s="11" t="s">
        <v>2076</v>
      </c>
    </row>
    <row r="2267" spans="1:3" x14ac:dyDescent="0.25">
      <c r="A2267" s="12" t="s">
        <v>3320</v>
      </c>
      <c r="B2267" s="11" t="s">
        <v>5</v>
      </c>
      <c r="C2267" s="11" t="s">
        <v>2076</v>
      </c>
    </row>
    <row r="2268" spans="1:3" x14ac:dyDescent="0.25">
      <c r="A2268" s="12" t="s">
        <v>3321</v>
      </c>
      <c r="B2268" s="11" t="s">
        <v>5</v>
      </c>
      <c r="C2268" s="11" t="s">
        <v>2076</v>
      </c>
    </row>
    <row r="2269" spans="1:3" x14ac:dyDescent="0.25">
      <c r="A2269" s="12" t="s">
        <v>3322</v>
      </c>
      <c r="B2269" s="11" t="s">
        <v>5</v>
      </c>
      <c r="C2269" s="11" t="s">
        <v>2076</v>
      </c>
    </row>
    <row r="2270" spans="1:3" x14ac:dyDescent="0.25">
      <c r="A2270" s="12" t="s">
        <v>3323</v>
      </c>
      <c r="B2270" s="11" t="s">
        <v>5</v>
      </c>
      <c r="C2270" s="11" t="s">
        <v>2076</v>
      </c>
    </row>
    <row r="2271" spans="1:3" x14ac:dyDescent="0.25">
      <c r="A2271" s="12" t="s">
        <v>3324</v>
      </c>
      <c r="B2271" s="11" t="s">
        <v>5</v>
      </c>
      <c r="C2271" s="11" t="s">
        <v>2076</v>
      </c>
    </row>
    <row r="2272" spans="1:3" x14ac:dyDescent="0.25">
      <c r="A2272" s="12" t="s">
        <v>3325</v>
      </c>
      <c r="B2272" s="11" t="s">
        <v>5</v>
      </c>
      <c r="C2272" s="11" t="s">
        <v>2076</v>
      </c>
    </row>
    <row r="2273" spans="1:3" x14ac:dyDescent="0.25">
      <c r="A2273" s="12" t="s">
        <v>3326</v>
      </c>
      <c r="B2273" s="11" t="s">
        <v>5</v>
      </c>
      <c r="C2273" s="11" t="s">
        <v>2076</v>
      </c>
    </row>
    <row r="2274" spans="1:3" x14ac:dyDescent="0.25">
      <c r="A2274" s="12" t="s">
        <v>3327</v>
      </c>
      <c r="B2274" s="11" t="s">
        <v>5</v>
      </c>
      <c r="C2274" s="11" t="s">
        <v>2076</v>
      </c>
    </row>
    <row r="2275" spans="1:3" x14ac:dyDescent="0.25">
      <c r="A2275" s="12" t="s">
        <v>3328</v>
      </c>
      <c r="B2275" s="11" t="s">
        <v>5</v>
      </c>
      <c r="C2275" s="11" t="s">
        <v>2076</v>
      </c>
    </row>
    <row r="2276" spans="1:3" x14ac:dyDescent="0.25">
      <c r="A2276" s="12" t="s">
        <v>3329</v>
      </c>
      <c r="B2276" s="11" t="s">
        <v>5</v>
      </c>
      <c r="C2276" s="11" t="s">
        <v>2076</v>
      </c>
    </row>
    <row r="2277" spans="1:3" x14ac:dyDescent="0.25">
      <c r="A2277" s="12" t="s">
        <v>3330</v>
      </c>
      <c r="B2277" s="11" t="s">
        <v>5</v>
      </c>
      <c r="C2277" s="11" t="s">
        <v>2076</v>
      </c>
    </row>
    <row r="2278" spans="1:3" x14ac:dyDescent="0.25">
      <c r="A2278" s="12" t="s">
        <v>3331</v>
      </c>
      <c r="B2278" s="11" t="s">
        <v>5</v>
      </c>
      <c r="C2278" s="11" t="s">
        <v>2076</v>
      </c>
    </row>
    <row r="2279" spans="1:3" x14ac:dyDescent="0.25">
      <c r="A2279" s="12" t="s">
        <v>3332</v>
      </c>
      <c r="B2279" s="11" t="s">
        <v>5</v>
      </c>
      <c r="C2279" s="11" t="s">
        <v>2076</v>
      </c>
    </row>
    <row r="2280" spans="1:3" x14ac:dyDescent="0.25">
      <c r="A2280" s="12" t="s">
        <v>3333</v>
      </c>
      <c r="B2280" s="11" t="s">
        <v>5</v>
      </c>
      <c r="C2280" s="11" t="s">
        <v>2076</v>
      </c>
    </row>
    <row r="2281" spans="1:3" x14ac:dyDescent="0.25">
      <c r="A2281" s="12" t="s">
        <v>3334</v>
      </c>
      <c r="B2281" s="11" t="s">
        <v>5</v>
      </c>
      <c r="C2281" s="11" t="s">
        <v>2076</v>
      </c>
    </row>
    <row r="2282" spans="1:3" x14ac:dyDescent="0.25">
      <c r="A2282" s="12" t="s">
        <v>3335</v>
      </c>
      <c r="B2282" s="11" t="s">
        <v>5</v>
      </c>
      <c r="C2282" s="11" t="s">
        <v>2076</v>
      </c>
    </row>
    <row r="2283" spans="1:3" x14ac:dyDescent="0.25">
      <c r="A2283" s="12" t="s">
        <v>3336</v>
      </c>
      <c r="B2283" s="11" t="s">
        <v>5</v>
      </c>
      <c r="C2283" s="11" t="s">
        <v>2076</v>
      </c>
    </row>
    <row r="2284" spans="1:3" x14ac:dyDescent="0.25">
      <c r="A2284" s="12" t="s">
        <v>3337</v>
      </c>
      <c r="B2284" s="11" t="s">
        <v>5</v>
      </c>
      <c r="C2284" s="11" t="s">
        <v>2076</v>
      </c>
    </row>
    <row r="2285" spans="1:3" x14ac:dyDescent="0.25">
      <c r="A2285" s="12" t="s">
        <v>3338</v>
      </c>
      <c r="B2285" s="11" t="s">
        <v>5</v>
      </c>
      <c r="C2285" s="11" t="s">
        <v>2076</v>
      </c>
    </row>
    <row r="2286" spans="1:3" x14ac:dyDescent="0.25">
      <c r="A2286" s="12" t="s">
        <v>3339</v>
      </c>
      <c r="B2286" s="11" t="s">
        <v>5</v>
      </c>
      <c r="C2286" s="11" t="s">
        <v>2076</v>
      </c>
    </row>
    <row r="2287" spans="1:3" x14ac:dyDescent="0.25">
      <c r="A2287" s="12" t="s">
        <v>3340</v>
      </c>
      <c r="B2287" s="11" t="s">
        <v>5</v>
      </c>
      <c r="C2287" s="11" t="s">
        <v>2076</v>
      </c>
    </row>
    <row r="2288" spans="1:3" x14ac:dyDescent="0.25">
      <c r="A2288" s="12" t="s">
        <v>3341</v>
      </c>
      <c r="B2288" s="11" t="s">
        <v>5</v>
      </c>
      <c r="C2288" s="11" t="s">
        <v>2076</v>
      </c>
    </row>
    <row r="2289" spans="1:3" x14ac:dyDescent="0.25">
      <c r="A2289" s="12" t="s">
        <v>3342</v>
      </c>
      <c r="B2289" s="11" t="s">
        <v>5</v>
      </c>
      <c r="C2289" s="11" t="s">
        <v>2076</v>
      </c>
    </row>
    <row r="2290" spans="1:3" x14ac:dyDescent="0.25">
      <c r="A2290" s="12" t="s">
        <v>3343</v>
      </c>
      <c r="B2290" s="11" t="s">
        <v>5</v>
      </c>
      <c r="C2290" s="11" t="s">
        <v>2076</v>
      </c>
    </row>
    <row r="2291" spans="1:3" x14ac:dyDescent="0.25">
      <c r="A2291" s="12" t="s">
        <v>3344</v>
      </c>
      <c r="B2291" s="11" t="s">
        <v>5</v>
      </c>
      <c r="C2291" s="11" t="s">
        <v>2076</v>
      </c>
    </row>
    <row r="2292" spans="1:3" x14ac:dyDescent="0.25">
      <c r="A2292" s="12" t="s">
        <v>3345</v>
      </c>
      <c r="B2292" s="11" t="s">
        <v>5</v>
      </c>
      <c r="C2292" s="11" t="s">
        <v>2076</v>
      </c>
    </row>
    <row r="2293" spans="1:3" x14ac:dyDescent="0.25">
      <c r="A2293" s="12" t="s">
        <v>3346</v>
      </c>
      <c r="B2293" s="11" t="s">
        <v>5</v>
      </c>
      <c r="C2293" s="11" t="s">
        <v>2076</v>
      </c>
    </row>
    <row r="2294" spans="1:3" x14ac:dyDescent="0.25">
      <c r="A2294" s="12" t="s">
        <v>3347</v>
      </c>
      <c r="B2294" s="11" t="s">
        <v>5</v>
      </c>
      <c r="C2294" s="11" t="s">
        <v>2076</v>
      </c>
    </row>
    <row r="2295" spans="1:3" x14ac:dyDescent="0.25">
      <c r="A2295" s="12" t="s">
        <v>3348</v>
      </c>
      <c r="B2295" s="11" t="s">
        <v>5</v>
      </c>
      <c r="C2295" s="11" t="s">
        <v>2076</v>
      </c>
    </row>
    <row r="2296" spans="1:3" x14ac:dyDescent="0.25">
      <c r="A2296" s="12" t="s">
        <v>3349</v>
      </c>
      <c r="B2296" s="11" t="s">
        <v>5</v>
      </c>
      <c r="C2296" s="11" t="s">
        <v>2076</v>
      </c>
    </row>
    <row r="2297" spans="1:3" x14ac:dyDescent="0.25">
      <c r="A2297" s="12" t="s">
        <v>3350</v>
      </c>
      <c r="B2297" s="11" t="s">
        <v>5</v>
      </c>
      <c r="C2297" s="11" t="s">
        <v>2076</v>
      </c>
    </row>
    <row r="2298" spans="1:3" x14ac:dyDescent="0.25">
      <c r="A2298" s="12" t="s">
        <v>3351</v>
      </c>
      <c r="B2298" s="11" t="s">
        <v>5</v>
      </c>
      <c r="C2298" s="11" t="s">
        <v>2076</v>
      </c>
    </row>
    <row r="2299" spans="1:3" x14ac:dyDescent="0.25">
      <c r="A2299" s="12" t="s">
        <v>3352</v>
      </c>
      <c r="B2299" s="11" t="s">
        <v>5</v>
      </c>
      <c r="C2299" s="11" t="s">
        <v>2076</v>
      </c>
    </row>
    <row r="2300" spans="1:3" x14ac:dyDescent="0.25">
      <c r="A2300" s="12" t="s">
        <v>3353</v>
      </c>
      <c r="B2300" s="11" t="s">
        <v>5</v>
      </c>
      <c r="C2300" s="11" t="s">
        <v>2076</v>
      </c>
    </row>
    <row r="2301" spans="1:3" x14ac:dyDescent="0.25">
      <c r="A2301" s="12" t="s">
        <v>3354</v>
      </c>
      <c r="B2301" s="11" t="s">
        <v>5</v>
      </c>
      <c r="C2301" s="11" t="s">
        <v>2076</v>
      </c>
    </row>
    <row r="2302" spans="1:3" x14ac:dyDescent="0.25">
      <c r="A2302" s="12" t="s">
        <v>3355</v>
      </c>
      <c r="B2302" s="11" t="s">
        <v>5</v>
      </c>
      <c r="C2302" s="11" t="s">
        <v>2076</v>
      </c>
    </row>
    <row r="2303" spans="1:3" x14ac:dyDescent="0.25">
      <c r="A2303" s="12" t="s">
        <v>3356</v>
      </c>
      <c r="B2303" s="11" t="s">
        <v>5</v>
      </c>
      <c r="C2303" s="11" t="s">
        <v>2076</v>
      </c>
    </row>
    <row r="2304" spans="1:3" x14ac:dyDescent="0.25">
      <c r="A2304" s="12" t="s">
        <v>3357</v>
      </c>
      <c r="B2304" s="11" t="s">
        <v>5</v>
      </c>
      <c r="C2304" s="11" t="s">
        <v>2076</v>
      </c>
    </row>
    <row r="2305" spans="1:3" x14ac:dyDescent="0.25">
      <c r="A2305" s="12" t="s">
        <v>3358</v>
      </c>
      <c r="B2305" s="11" t="s">
        <v>5</v>
      </c>
      <c r="C2305" s="11" t="s">
        <v>2076</v>
      </c>
    </row>
    <row r="2306" spans="1:3" x14ac:dyDescent="0.25">
      <c r="A2306" s="12" t="s">
        <v>3359</v>
      </c>
      <c r="B2306" s="11" t="s">
        <v>5</v>
      </c>
      <c r="C2306" s="11" t="s">
        <v>2076</v>
      </c>
    </row>
    <row r="2307" spans="1:3" x14ac:dyDescent="0.25">
      <c r="A2307" s="12" t="s">
        <v>3360</v>
      </c>
      <c r="B2307" s="11" t="s">
        <v>5</v>
      </c>
      <c r="C2307" s="11" t="s">
        <v>2076</v>
      </c>
    </row>
    <row r="2308" spans="1:3" x14ac:dyDescent="0.25">
      <c r="A2308" s="12" t="s">
        <v>3361</v>
      </c>
      <c r="B2308" s="11" t="s">
        <v>5</v>
      </c>
      <c r="C2308" s="11" t="s">
        <v>2076</v>
      </c>
    </row>
    <row r="2309" spans="1:3" x14ac:dyDescent="0.25">
      <c r="A2309" s="12" t="s">
        <v>3362</v>
      </c>
      <c r="B2309" s="11" t="s">
        <v>5</v>
      </c>
      <c r="C2309" s="11" t="s">
        <v>2076</v>
      </c>
    </row>
    <row r="2310" spans="1:3" x14ac:dyDescent="0.25">
      <c r="A2310" s="12" t="s">
        <v>3363</v>
      </c>
      <c r="B2310" s="11" t="s">
        <v>5</v>
      </c>
      <c r="C2310" s="11" t="s">
        <v>2076</v>
      </c>
    </row>
    <row r="2311" spans="1:3" x14ac:dyDescent="0.25">
      <c r="A2311" s="12" t="s">
        <v>3364</v>
      </c>
      <c r="B2311" s="11" t="s">
        <v>5</v>
      </c>
      <c r="C2311" s="11" t="s">
        <v>2076</v>
      </c>
    </row>
    <row r="2312" spans="1:3" x14ac:dyDescent="0.25">
      <c r="A2312" s="12" t="s">
        <v>3365</v>
      </c>
      <c r="B2312" s="11" t="s">
        <v>5</v>
      </c>
      <c r="C2312" s="11" t="s">
        <v>2076</v>
      </c>
    </row>
    <row r="2313" spans="1:3" x14ac:dyDescent="0.25">
      <c r="A2313" s="12" t="s">
        <v>3366</v>
      </c>
      <c r="B2313" s="11" t="s">
        <v>5</v>
      </c>
      <c r="C2313" s="11" t="s">
        <v>2076</v>
      </c>
    </row>
    <row r="2314" spans="1:3" x14ac:dyDescent="0.25">
      <c r="A2314" s="12" t="s">
        <v>3367</v>
      </c>
      <c r="B2314" s="11" t="s">
        <v>5</v>
      </c>
      <c r="C2314" s="11" t="s">
        <v>2076</v>
      </c>
    </row>
    <row r="2315" spans="1:3" x14ac:dyDescent="0.25">
      <c r="A2315" s="12" t="s">
        <v>3368</v>
      </c>
      <c r="B2315" s="11" t="s">
        <v>5</v>
      </c>
      <c r="C2315" s="11" t="s">
        <v>2076</v>
      </c>
    </row>
    <row r="2316" spans="1:3" x14ac:dyDescent="0.25">
      <c r="A2316" s="12" t="s">
        <v>3369</v>
      </c>
      <c r="B2316" s="11" t="s">
        <v>5</v>
      </c>
      <c r="C2316" s="11" t="s">
        <v>2076</v>
      </c>
    </row>
    <row r="2317" spans="1:3" x14ac:dyDescent="0.25">
      <c r="A2317" s="12" t="s">
        <v>3370</v>
      </c>
      <c r="B2317" s="11" t="s">
        <v>5</v>
      </c>
      <c r="C2317" s="11" t="s">
        <v>2076</v>
      </c>
    </row>
    <row r="2318" spans="1:3" x14ac:dyDescent="0.25">
      <c r="A2318" s="12" t="s">
        <v>3371</v>
      </c>
      <c r="B2318" s="11" t="s">
        <v>5</v>
      </c>
      <c r="C2318" s="11" t="s">
        <v>2076</v>
      </c>
    </row>
    <row r="2319" spans="1:3" x14ac:dyDescent="0.25">
      <c r="A2319" s="12" t="s">
        <v>3372</v>
      </c>
      <c r="B2319" s="11" t="s">
        <v>5</v>
      </c>
      <c r="C2319" s="11" t="s">
        <v>2076</v>
      </c>
    </row>
    <row r="2320" spans="1:3" x14ac:dyDescent="0.25">
      <c r="A2320" s="12" t="s">
        <v>3373</v>
      </c>
      <c r="B2320" s="11" t="s">
        <v>5</v>
      </c>
      <c r="C2320" s="11" t="s">
        <v>2076</v>
      </c>
    </row>
    <row r="2321" spans="1:3" x14ac:dyDescent="0.25">
      <c r="A2321" s="12" t="s">
        <v>3374</v>
      </c>
      <c r="B2321" s="11" t="s">
        <v>5</v>
      </c>
      <c r="C2321" s="11" t="s">
        <v>2076</v>
      </c>
    </row>
    <row r="2322" spans="1:3" x14ac:dyDescent="0.25">
      <c r="A2322" s="12" t="s">
        <v>3375</v>
      </c>
      <c r="B2322" s="11" t="s">
        <v>5</v>
      </c>
      <c r="C2322" s="11" t="s">
        <v>2076</v>
      </c>
    </row>
    <row r="2323" spans="1:3" x14ac:dyDescent="0.25">
      <c r="A2323" s="12" t="s">
        <v>3376</v>
      </c>
      <c r="B2323" s="11" t="s">
        <v>5</v>
      </c>
      <c r="C2323" s="11" t="s">
        <v>2076</v>
      </c>
    </row>
    <row r="2324" spans="1:3" x14ac:dyDescent="0.25">
      <c r="A2324" s="12" t="s">
        <v>3377</v>
      </c>
      <c r="B2324" s="11" t="s">
        <v>5</v>
      </c>
      <c r="C2324" s="11" t="s">
        <v>2076</v>
      </c>
    </row>
    <row r="2325" spans="1:3" x14ac:dyDescent="0.25">
      <c r="A2325" s="12" t="s">
        <v>3378</v>
      </c>
      <c r="B2325" s="11" t="s">
        <v>5</v>
      </c>
      <c r="C2325" s="11" t="s">
        <v>2076</v>
      </c>
    </row>
    <row r="2326" spans="1:3" x14ac:dyDescent="0.25">
      <c r="A2326" s="12" t="s">
        <v>3379</v>
      </c>
      <c r="B2326" s="11" t="s">
        <v>5</v>
      </c>
      <c r="C2326" s="11" t="s">
        <v>2076</v>
      </c>
    </row>
    <row r="2327" spans="1:3" x14ac:dyDescent="0.25">
      <c r="A2327" s="12" t="s">
        <v>3380</v>
      </c>
      <c r="B2327" s="11" t="s">
        <v>5</v>
      </c>
      <c r="C2327" s="11" t="s">
        <v>2076</v>
      </c>
    </row>
    <row r="2328" spans="1:3" x14ac:dyDescent="0.25">
      <c r="A2328" s="12" t="s">
        <v>3381</v>
      </c>
      <c r="B2328" s="11" t="s">
        <v>5</v>
      </c>
      <c r="C2328" s="11" t="s">
        <v>2076</v>
      </c>
    </row>
    <row r="2329" spans="1:3" x14ac:dyDescent="0.25">
      <c r="A2329" s="12" t="s">
        <v>3382</v>
      </c>
      <c r="B2329" s="11" t="s">
        <v>5</v>
      </c>
      <c r="C2329" s="11" t="s">
        <v>2076</v>
      </c>
    </row>
    <row r="2330" spans="1:3" x14ac:dyDescent="0.25">
      <c r="A2330" s="12" t="s">
        <v>3383</v>
      </c>
      <c r="B2330" s="11" t="s">
        <v>5</v>
      </c>
      <c r="C2330" s="11" t="s">
        <v>2076</v>
      </c>
    </row>
    <row r="2331" spans="1:3" x14ac:dyDescent="0.25">
      <c r="A2331" s="12" t="s">
        <v>3384</v>
      </c>
      <c r="B2331" s="11" t="s">
        <v>5</v>
      </c>
      <c r="C2331" s="11" t="s">
        <v>2076</v>
      </c>
    </row>
    <row r="2332" spans="1:3" x14ac:dyDescent="0.25">
      <c r="A2332" s="12" t="s">
        <v>3385</v>
      </c>
      <c r="B2332" s="11" t="s">
        <v>5</v>
      </c>
      <c r="C2332" s="11" t="s">
        <v>2076</v>
      </c>
    </row>
    <row r="2333" spans="1:3" x14ac:dyDescent="0.25">
      <c r="A2333" s="12" t="s">
        <v>3386</v>
      </c>
      <c r="B2333" s="11" t="s">
        <v>5</v>
      </c>
      <c r="C2333" s="11" t="s">
        <v>2076</v>
      </c>
    </row>
    <row r="2334" spans="1:3" x14ac:dyDescent="0.25">
      <c r="A2334" s="12" t="s">
        <v>81</v>
      </c>
      <c r="B2334" s="11" t="s">
        <v>5</v>
      </c>
      <c r="C2334" s="11" t="s">
        <v>2075</v>
      </c>
    </row>
    <row r="2335" spans="1:3" x14ac:dyDescent="0.25">
      <c r="A2335" s="12" t="s">
        <v>82</v>
      </c>
      <c r="B2335" s="11" t="s">
        <v>5</v>
      </c>
      <c r="C2335" s="11" t="s">
        <v>2075</v>
      </c>
    </row>
    <row r="2336" spans="1:3" x14ac:dyDescent="0.25">
      <c r="A2336" s="12" t="s">
        <v>83</v>
      </c>
      <c r="B2336" s="11" t="s">
        <v>5</v>
      </c>
      <c r="C2336" s="11" t="s">
        <v>2075</v>
      </c>
    </row>
    <row r="2337" spans="1:3" x14ac:dyDescent="0.25">
      <c r="A2337" s="12" t="s">
        <v>84</v>
      </c>
      <c r="B2337" s="11" t="s">
        <v>5</v>
      </c>
      <c r="C2337" s="11" t="s">
        <v>2075</v>
      </c>
    </row>
    <row r="2338" spans="1:3" x14ac:dyDescent="0.25">
      <c r="A2338" s="12" t="s">
        <v>85</v>
      </c>
      <c r="B2338" s="11" t="s">
        <v>5</v>
      </c>
      <c r="C2338" s="11" t="s">
        <v>2075</v>
      </c>
    </row>
    <row r="2339" spans="1:3" x14ac:dyDescent="0.25">
      <c r="A2339" s="12" t="s">
        <v>86</v>
      </c>
      <c r="B2339" s="11" t="s">
        <v>5</v>
      </c>
      <c r="C2339" s="11" t="s">
        <v>2075</v>
      </c>
    </row>
    <row r="2340" spans="1:3" x14ac:dyDescent="0.25">
      <c r="A2340" s="12" t="s">
        <v>3387</v>
      </c>
      <c r="B2340" s="11" t="s">
        <v>5</v>
      </c>
      <c r="C2340" s="11" t="s">
        <v>2075</v>
      </c>
    </row>
    <row r="2341" spans="1:3" x14ac:dyDescent="0.25">
      <c r="A2341" s="12" t="s">
        <v>87</v>
      </c>
      <c r="B2341" s="11" t="s">
        <v>5</v>
      </c>
      <c r="C2341" s="11" t="s">
        <v>2075</v>
      </c>
    </row>
    <row r="2342" spans="1:3" x14ac:dyDescent="0.25">
      <c r="A2342" s="12" t="s">
        <v>88</v>
      </c>
      <c r="B2342" s="11" t="s">
        <v>5</v>
      </c>
      <c r="C2342" s="11" t="s">
        <v>2075</v>
      </c>
    </row>
    <row r="2343" spans="1:3" x14ac:dyDescent="0.25">
      <c r="A2343" s="12" t="s">
        <v>89</v>
      </c>
      <c r="B2343" s="11" t="s">
        <v>5</v>
      </c>
      <c r="C2343" s="11" t="s">
        <v>2075</v>
      </c>
    </row>
    <row r="2344" spans="1:3" x14ac:dyDescent="0.25">
      <c r="A2344" s="12" t="s">
        <v>90</v>
      </c>
      <c r="B2344" s="11" t="s">
        <v>5</v>
      </c>
      <c r="C2344" s="11" t="s">
        <v>2075</v>
      </c>
    </row>
    <row r="2345" spans="1:3" x14ac:dyDescent="0.25">
      <c r="A2345" s="12" t="s">
        <v>91</v>
      </c>
      <c r="B2345" s="11" t="s">
        <v>5</v>
      </c>
      <c r="C2345" s="11" t="s">
        <v>2075</v>
      </c>
    </row>
    <row r="2346" spans="1:3" x14ac:dyDescent="0.25">
      <c r="A2346" s="12" t="s">
        <v>92</v>
      </c>
      <c r="B2346" s="11" t="s">
        <v>5</v>
      </c>
      <c r="C2346" s="11" t="s">
        <v>2075</v>
      </c>
    </row>
    <row r="2347" spans="1:3" x14ac:dyDescent="0.25">
      <c r="A2347" s="12" t="s">
        <v>93</v>
      </c>
      <c r="B2347" s="11" t="s">
        <v>5</v>
      </c>
      <c r="C2347" s="11" t="s">
        <v>2075</v>
      </c>
    </row>
    <row r="2348" spans="1:3" x14ac:dyDescent="0.25">
      <c r="A2348" s="12" t="s">
        <v>94</v>
      </c>
      <c r="B2348" s="11" t="s">
        <v>5</v>
      </c>
      <c r="C2348" s="11" t="s">
        <v>2075</v>
      </c>
    </row>
    <row r="2349" spans="1:3" x14ac:dyDescent="0.25">
      <c r="A2349" s="12" t="s">
        <v>95</v>
      </c>
      <c r="B2349" s="11" t="s">
        <v>5</v>
      </c>
      <c r="C2349" s="11" t="s">
        <v>2075</v>
      </c>
    </row>
    <row r="2350" spans="1:3" x14ac:dyDescent="0.25">
      <c r="A2350" s="12" t="s">
        <v>96</v>
      </c>
      <c r="B2350" s="11" t="s">
        <v>5</v>
      </c>
      <c r="C2350" s="11" t="s">
        <v>2075</v>
      </c>
    </row>
    <row r="2351" spans="1:3" x14ac:dyDescent="0.25">
      <c r="A2351" s="12" t="s">
        <v>97</v>
      </c>
      <c r="B2351" s="11" t="s">
        <v>5</v>
      </c>
      <c r="C2351" s="11" t="s">
        <v>2075</v>
      </c>
    </row>
    <row r="2352" spans="1:3" x14ac:dyDescent="0.25">
      <c r="A2352" s="12" t="s">
        <v>98</v>
      </c>
      <c r="B2352" s="11" t="s">
        <v>5</v>
      </c>
      <c r="C2352" s="11" t="s">
        <v>2075</v>
      </c>
    </row>
    <row r="2353" spans="1:3" x14ac:dyDescent="0.25">
      <c r="A2353" s="12" t="s">
        <v>99</v>
      </c>
      <c r="B2353" s="11" t="s">
        <v>5</v>
      </c>
      <c r="C2353" s="11" t="s">
        <v>2075</v>
      </c>
    </row>
    <row r="2354" spans="1:3" x14ac:dyDescent="0.25">
      <c r="A2354" s="12" t="s">
        <v>1030</v>
      </c>
      <c r="B2354" s="11" t="s">
        <v>5</v>
      </c>
      <c r="C2354" s="11" t="s">
        <v>2075</v>
      </c>
    </row>
    <row r="2355" spans="1:3" x14ac:dyDescent="0.25">
      <c r="A2355" s="12" t="s">
        <v>100</v>
      </c>
      <c r="B2355" s="11" t="s">
        <v>5</v>
      </c>
      <c r="C2355" s="11" t="s">
        <v>2075</v>
      </c>
    </row>
    <row r="2356" spans="1:3" x14ac:dyDescent="0.25">
      <c r="A2356" s="12" t="s">
        <v>101</v>
      </c>
      <c r="B2356" s="11" t="s">
        <v>5</v>
      </c>
      <c r="C2356" s="11" t="s">
        <v>2075</v>
      </c>
    </row>
    <row r="2357" spans="1:3" x14ac:dyDescent="0.25">
      <c r="A2357" s="12" t="s">
        <v>102</v>
      </c>
      <c r="B2357" s="11" t="s">
        <v>5</v>
      </c>
      <c r="C2357" s="11" t="s">
        <v>2075</v>
      </c>
    </row>
    <row r="2358" spans="1:3" x14ac:dyDescent="0.25">
      <c r="A2358" s="12" t="s">
        <v>103</v>
      </c>
      <c r="B2358" s="11" t="s">
        <v>5</v>
      </c>
      <c r="C2358" s="11" t="s">
        <v>2075</v>
      </c>
    </row>
    <row r="2359" spans="1:3" x14ac:dyDescent="0.25">
      <c r="A2359" s="12" t="s">
        <v>104</v>
      </c>
      <c r="B2359" s="11" t="s">
        <v>5</v>
      </c>
      <c r="C2359" s="11" t="s">
        <v>2075</v>
      </c>
    </row>
    <row r="2360" spans="1:3" x14ac:dyDescent="0.25">
      <c r="A2360" s="12" t="s">
        <v>105</v>
      </c>
      <c r="B2360" s="11" t="s">
        <v>5</v>
      </c>
      <c r="C2360" s="11" t="s">
        <v>2075</v>
      </c>
    </row>
    <row r="2361" spans="1:3" x14ac:dyDescent="0.25">
      <c r="A2361" s="12" t="s">
        <v>106</v>
      </c>
      <c r="B2361" s="11" t="s">
        <v>5</v>
      </c>
      <c r="C2361" s="11" t="s">
        <v>2075</v>
      </c>
    </row>
    <row r="2362" spans="1:3" x14ac:dyDescent="0.25">
      <c r="A2362" s="12" t="s">
        <v>107</v>
      </c>
      <c r="B2362" s="11" t="s">
        <v>5</v>
      </c>
      <c r="C2362" s="11" t="s">
        <v>2075</v>
      </c>
    </row>
    <row r="2363" spans="1:3" x14ac:dyDescent="0.25">
      <c r="A2363" s="12" t="s">
        <v>108</v>
      </c>
      <c r="B2363" s="11" t="s">
        <v>5</v>
      </c>
      <c r="C2363" s="11" t="s">
        <v>2075</v>
      </c>
    </row>
    <row r="2364" spans="1:3" x14ac:dyDescent="0.25">
      <c r="A2364" s="12" t="s">
        <v>109</v>
      </c>
      <c r="B2364" s="11" t="s">
        <v>5</v>
      </c>
      <c r="C2364" s="11" t="s">
        <v>2075</v>
      </c>
    </row>
    <row r="2365" spans="1:3" x14ac:dyDescent="0.25">
      <c r="A2365" s="12" t="s">
        <v>110</v>
      </c>
      <c r="B2365" s="11" t="s">
        <v>5</v>
      </c>
      <c r="C2365" s="11" t="s">
        <v>2075</v>
      </c>
    </row>
    <row r="2366" spans="1:3" x14ac:dyDescent="0.25">
      <c r="A2366" s="12" t="s">
        <v>111</v>
      </c>
      <c r="B2366" s="11" t="s">
        <v>5</v>
      </c>
      <c r="C2366" s="11" t="s">
        <v>2075</v>
      </c>
    </row>
    <row r="2367" spans="1:3" x14ac:dyDescent="0.25">
      <c r="A2367" s="12" t="s">
        <v>112</v>
      </c>
      <c r="B2367" s="11" t="s">
        <v>5</v>
      </c>
      <c r="C2367" s="11" t="s">
        <v>2075</v>
      </c>
    </row>
    <row r="2368" spans="1:3" x14ac:dyDescent="0.25">
      <c r="A2368" s="12" t="s">
        <v>113</v>
      </c>
      <c r="B2368" s="11" t="s">
        <v>5</v>
      </c>
      <c r="C2368" s="11" t="s">
        <v>2075</v>
      </c>
    </row>
    <row r="2369" spans="1:3" x14ac:dyDescent="0.25">
      <c r="A2369" s="12" t="s">
        <v>114</v>
      </c>
      <c r="B2369" s="11" t="s">
        <v>5</v>
      </c>
      <c r="C2369" s="11" t="s">
        <v>2075</v>
      </c>
    </row>
    <row r="2370" spans="1:3" x14ac:dyDescent="0.25">
      <c r="A2370" s="12" t="s">
        <v>115</v>
      </c>
      <c r="B2370" s="11" t="s">
        <v>5</v>
      </c>
      <c r="C2370" s="11" t="s">
        <v>2075</v>
      </c>
    </row>
    <row r="2371" spans="1:3" x14ac:dyDescent="0.25">
      <c r="A2371" s="12" t="s">
        <v>116</v>
      </c>
      <c r="B2371" s="11" t="s">
        <v>5</v>
      </c>
      <c r="C2371" s="11" t="s">
        <v>2075</v>
      </c>
    </row>
    <row r="2372" spans="1:3" x14ac:dyDescent="0.25">
      <c r="A2372" s="12" t="s">
        <v>117</v>
      </c>
      <c r="B2372" s="11" t="s">
        <v>5</v>
      </c>
      <c r="C2372" s="11" t="s">
        <v>2075</v>
      </c>
    </row>
    <row r="2373" spans="1:3" x14ac:dyDescent="0.25">
      <c r="A2373" s="12" t="s">
        <v>118</v>
      </c>
      <c r="B2373" s="11" t="s">
        <v>5</v>
      </c>
      <c r="C2373" s="11" t="s">
        <v>2075</v>
      </c>
    </row>
    <row r="2374" spans="1:3" x14ac:dyDescent="0.25">
      <c r="A2374" s="12" t="s">
        <v>119</v>
      </c>
      <c r="B2374" s="11" t="s">
        <v>5</v>
      </c>
      <c r="C2374" s="11" t="s">
        <v>2075</v>
      </c>
    </row>
    <row r="2375" spans="1:3" x14ac:dyDescent="0.25">
      <c r="A2375" s="12" t="s">
        <v>120</v>
      </c>
      <c r="B2375" s="11" t="s">
        <v>5</v>
      </c>
      <c r="C2375" s="11" t="s">
        <v>2075</v>
      </c>
    </row>
    <row r="2376" spans="1:3" x14ac:dyDescent="0.25">
      <c r="A2376" s="12" t="s">
        <v>121</v>
      </c>
      <c r="B2376" s="11" t="s">
        <v>5</v>
      </c>
      <c r="C2376" s="11" t="s">
        <v>2075</v>
      </c>
    </row>
    <row r="2377" spans="1:3" x14ac:dyDescent="0.25">
      <c r="A2377" s="12" t="s">
        <v>122</v>
      </c>
      <c r="B2377" s="11" t="s">
        <v>5</v>
      </c>
      <c r="C2377" s="11" t="s">
        <v>2075</v>
      </c>
    </row>
    <row r="2378" spans="1:3" x14ac:dyDescent="0.25">
      <c r="A2378" s="12" t="s">
        <v>123</v>
      </c>
      <c r="B2378" s="11" t="s">
        <v>5</v>
      </c>
      <c r="C2378" s="11" t="s">
        <v>2075</v>
      </c>
    </row>
    <row r="2379" spans="1:3" x14ac:dyDescent="0.25">
      <c r="A2379" s="12" t="s">
        <v>124</v>
      </c>
      <c r="B2379" s="11" t="s">
        <v>5</v>
      </c>
      <c r="C2379" s="11" t="s">
        <v>2075</v>
      </c>
    </row>
    <row r="2380" spans="1:3" x14ac:dyDescent="0.25">
      <c r="A2380" s="12" t="s">
        <v>125</v>
      </c>
      <c r="B2380" s="11" t="s">
        <v>5</v>
      </c>
      <c r="C2380" s="11" t="s">
        <v>2075</v>
      </c>
    </row>
    <row r="2381" spans="1:3" x14ac:dyDescent="0.25">
      <c r="A2381" s="12" t="s">
        <v>126</v>
      </c>
      <c r="B2381" s="11" t="s">
        <v>5</v>
      </c>
      <c r="C2381" s="11" t="s">
        <v>2075</v>
      </c>
    </row>
    <row r="2382" spans="1:3" x14ac:dyDescent="0.25">
      <c r="A2382" s="12" t="s">
        <v>127</v>
      </c>
      <c r="B2382" s="11" t="s">
        <v>5</v>
      </c>
      <c r="C2382" s="11" t="s">
        <v>2075</v>
      </c>
    </row>
    <row r="2383" spans="1:3" x14ac:dyDescent="0.25">
      <c r="A2383" s="12" t="s">
        <v>128</v>
      </c>
      <c r="B2383" s="11" t="s">
        <v>5</v>
      </c>
      <c r="C2383" s="11" t="s">
        <v>2075</v>
      </c>
    </row>
    <row r="2384" spans="1:3" x14ac:dyDescent="0.25">
      <c r="A2384" s="12" t="s">
        <v>129</v>
      </c>
      <c r="B2384" s="11" t="s">
        <v>5</v>
      </c>
      <c r="C2384" s="11" t="s">
        <v>2075</v>
      </c>
    </row>
    <row r="2385" spans="1:3" x14ac:dyDescent="0.25">
      <c r="A2385" s="12" t="s">
        <v>130</v>
      </c>
      <c r="B2385" s="11" t="s">
        <v>5</v>
      </c>
      <c r="C2385" s="11" t="s">
        <v>2075</v>
      </c>
    </row>
    <row r="2386" spans="1:3" x14ac:dyDescent="0.25">
      <c r="A2386" s="12" t="s">
        <v>131</v>
      </c>
      <c r="B2386" s="11" t="s">
        <v>5</v>
      </c>
      <c r="C2386" s="11" t="s">
        <v>2075</v>
      </c>
    </row>
    <row r="2387" spans="1:3" x14ac:dyDescent="0.25">
      <c r="A2387" s="12" t="s">
        <v>132</v>
      </c>
      <c r="B2387" s="11" t="s">
        <v>5</v>
      </c>
      <c r="C2387" s="11" t="s">
        <v>2075</v>
      </c>
    </row>
    <row r="2388" spans="1:3" x14ac:dyDescent="0.25">
      <c r="A2388" s="12" t="s">
        <v>133</v>
      </c>
      <c r="B2388" s="11" t="s">
        <v>5</v>
      </c>
      <c r="C2388" s="11" t="s">
        <v>2075</v>
      </c>
    </row>
    <row r="2389" spans="1:3" x14ac:dyDescent="0.25">
      <c r="A2389" s="12" t="s">
        <v>3388</v>
      </c>
      <c r="B2389" s="11" t="s">
        <v>5</v>
      </c>
      <c r="C2389" s="11" t="s">
        <v>2075</v>
      </c>
    </row>
    <row r="2390" spans="1:3" x14ac:dyDescent="0.25">
      <c r="A2390" s="12" t="s">
        <v>3389</v>
      </c>
      <c r="B2390" s="11" t="s">
        <v>5</v>
      </c>
      <c r="C2390" s="11" t="s">
        <v>2075</v>
      </c>
    </row>
    <row r="2391" spans="1:3" x14ac:dyDescent="0.25">
      <c r="A2391" s="12" t="s">
        <v>3390</v>
      </c>
      <c r="B2391" s="11" t="s">
        <v>5</v>
      </c>
      <c r="C2391" s="11" t="s">
        <v>2075</v>
      </c>
    </row>
    <row r="2392" spans="1:3" x14ac:dyDescent="0.25">
      <c r="A2392" s="12" t="s">
        <v>134</v>
      </c>
      <c r="B2392" s="11" t="s">
        <v>5</v>
      </c>
      <c r="C2392" s="11" t="s">
        <v>2075</v>
      </c>
    </row>
    <row r="2393" spans="1:3" x14ac:dyDescent="0.25">
      <c r="A2393" s="12" t="s">
        <v>135</v>
      </c>
      <c r="B2393" s="11" t="s">
        <v>5</v>
      </c>
      <c r="C2393" s="11" t="s">
        <v>2075</v>
      </c>
    </row>
    <row r="2394" spans="1:3" x14ac:dyDescent="0.25">
      <c r="A2394" s="12" t="s">
        <v>136</v>
      </c>
      <c r="B2394" s="11" t="s">
        <v>5</v>
      </c>
      <c r="C2394" s="11" t="s">
        <v>2075</v>
      </c>
    </row>
    <row r="2395" spans="1:3" x14ac:dyDescent="0.25">
      <c r="A2395" s="12" t="s">
        <v>137</v>
      </c>
      <c r="B2395" s="11" t="s">
        <v>5</v>
      </c>
      <c r="C2395" s="11" t="s">
        <v>2075</v>
      </c>
    </row>
    <row r="2396" spans="1:3" x14ac:dyDescent="0.25">
      <c r="A2396" s="12" t="s">
        <v>138</v>
      </c>
      <c r="B2396" s="11" t="s">
        <v>5</v>
      </c>
      <c r="C2396" s="11" t="s">
        <v>2075</v>
      </c>
    </row>
    <row r="2397" spans="1:3" x14ac:dyDescent="0.25">
      <c r="A2397" s="12" t="s">
        <v>139</v>
      </c>
      <c r="B2397" s="11" t="s">
        <v>5</v>
      </c>
      <c r="C2397" s="11" t="s">
        <v>2075</v>
      </c>
    </row>
    <row r="2398" spans="1:3" x14ac:dyDescent="0.25">
      <c r="A2398" s="12" t="s">
        <v>140</v>
      </c>
      <c r="B2398" s="11" t="s">
        <v>5</v>
      </c>
      <c r="C2398" s="11" t="s">
        <v>2075</v>
      </c>
    </row>
    <row r="2399" spans="1:3" x14ac:dyDescent="0.25">
      <c r="A2399" s="12" t="s">
        <v>141</v>
      </c>
      <c r="B2399" s="11" t="s">
        <v>5</v>
      </c>
      <c r="C2399" s="11" t="s">
        <v>2075</v>
      </c>
    </row>
    <row r="2400" spans="1:3" x14ac:dyDescent="0.25">
      <c r="A2400" s="12" t="s">
        <v>142</v>
      </c>
      <c r="B2400" s="11" t="s">
        <v>5</v>
      </c>
      <c r="C2400" s="11" t="s">
        <v>2075</v>
      </c>
    </row>
    <row r="2401" spans="1:3" x14ac:dyDescent="0.25">
      <c r="A2401" s="12" t="s">
        <v>143</v>
      </c>
      <c r="B2401" s="11" t="s">
        <v>5</v>
      </c>
      <c r="C2401" s="11" t="s">
        <v>2075</v>
      </c>
    </row>
    <row r="2402" spans="1:3" x14ac:dyDescent="0.25">
      <c r="A2402" s="12" t="s">
        <v>144</v>
      </c>
      <c r="B2402" s="11" t="s">
        <v>5</v>
      </c>
      <c r="C2402" s="11" t="s">
        <v>2075</v>
      </c>
    </row>
    <row r="2403" spans="1:3" x14ac:dyDescent="0.25">
      <c r="A2403" s="12" t="s">
        <v>145</v>
      </c>
      <c r="B2403" s="11" t="s">
        <v>5</v>
      </c>
      <c r="C2403" s="11" t="s">
        <v>2075</v>
      </c>
    </row>
    <row r="2404" spans="1:3" x14ac:dyDescent="0.25">
      <c r="A2404" s="12" t="s">
        <v>146</v>
      </c>
      <c r="B2404" s="11" t="s">
        <v>5</v>
      </c>
      <c r="C2404" s="11" t="s">
        <v>2075</v>
      </c>
    </row>
    <row r="2405" spans="1:3" x14ac:dyDescent="0.25">
      <c r="A2405" s="12" t="s">
        <v>147</v>
      </c>
      <c r="B2405" s="11" t="s">
        <v>5</v>
      </c>
      <c r="C2405" s="11" t="s">
        <v>2075</v>
      </c>
    </row>
    <row r="2406" spans="1:3" x14ac:dyDescent="0.25">
      <c r="A2406" s="12" t="s">
        <v>148</v>
      </c>
      <c r="B2406" s="11" t="s">
        <v>5</v>
      </c>
      <c r="C2406" s="11" t="s">
        <v>2075</v>
      </c>
    </row>
    <row r="2407" spans="1:3" x14ac:dyDescent="0.25">
      <c r="A2407" s="12" t="s">
        <v>149</v>
      </c>
      <c r="B2407" s="11" t="s">
        <v>5</v>
      </c>
      <c r="C2407" s="11" t="s">
        <v>2075</v>
      </c>
    </row>
    <row r="2408" spans="1:3" x14ac:dyDescent="0.25">
      <c r="A2408" s="12" t="s">
        <v>150</v>
      </c>
      <c r="B2408" s="11" t="s">
        <v>5</v>
      </c>
      <c r="C2408" s="11" t="s">
        <v>2075</v>
      </c>
    </row>
    <row r="2409" spans="1:3" x14ac:dyDescent="0.25">
      <c r="A2409" s="12" t="s">
        <v>151</v>
      </c>
      <c r="B2409" s="11" t="s">
        <v>5</v>
      </c>
      <c r="C2409" s="11" t="s">
        <v>2075</v>
      </c>
    </row>
    <row r="2410" spans="1:3" x14ac:dyDescent="0.25">
      <c r="A2410" s="12" t="s">
        <v>152</v>
      </c>
      <c r="B2410" s="11" t="s">
        <v>5</v>
      </c>
      <c r="C2410" s="11" t="s">
        <v>2075</v>
      </c>
    </row>
    <row r="2411" spans="1:3" x14ac:dyDescent="0.25">
      <c r="A2411" s="12" t="s">
        <v>153</v>
      </c>
      <c r="B2411" s="11" t="s">
        <v>5</v>
      </c>
      <c r="C2411" s="11" t="s">
        <v>2075</v>
      </c>
    </row>
    <row r="2412" spans="1:3" x14ac:dyDescent="0.25">
      <c r="A2412" s="12" t="s">
        <v>154</v>
      </c>
      <c r="B2412" s="11" t="s">
        <v>5</v>
      </c>
      <c r="C2412" s="11" t="s">
        <v>2075</v>
      </c>
    </row>
    <row r="2413" spans="1:3" x14ac:dyDescent="0.25">
      <c r="A2413" s="12" t="s">
        <v>155</v>
      </c>
      <c r="B2413" s="11" t="s">
        <v>5</v>
      </c>
      <c r="C2413" s="11" t="s">
        <v>2075</v>
      </c>
    </row>
    <row r="2414" spans="1:3" x14ac:dyDescent="0.25">
      <c r="A2414" s="12" t="s">
        <v>156</v>
      </c>
      <c r="B2414" s="11" t="s">
        <v>5</v>
      </c>
      <c r="C2414" s="11" t="s">
        <v>2075</v>
      </c>
    </row>
    <row r="2415" spans="1:3" x14ac:dyDescent="0.25">
      <c r="A2415" s="12" t="s">
        <v>1269</v>
      </c>
      <c r="B2415" s="11" t="s">
        <v>5</v>
      </c>
      <c r="C2415" s="11" t="s">
        <v>2077</v>
      </c>
    </row>
    <row r="2416" spans="1:3" x14ac:dyDescent="0.25">
      <c r="A2416" s="12" t="s">
        <v>157</v>
      </c>
      <c r="B2416" s="11" t="s">
        <v>5</v>
      </c>
      <c r="C2416" s="11" t="s">
        <v>2075</v>
      </c>
    </row>
    <row r="2417" spans="1:3" x14ac:dyDescent="0.25">
      <c r="A2417" s="12" t="s">
        <v>158</v>
      </c>
      <c r="B2417" s="11" t="s">
        <v>5</v>
      </c>
      <c r="C2417" s="11" t="s">
        <v>2075</v>
      </c>
    </row>
    <row r="2418" spans="1:3" x14ac:dyDescent="0.25">
      <c r="A2418" s="12" t="s">
        <v>159</v>
      </c>
      <c r="B2418" s="11" t="s">
        <v>5</v>
      </c>
      <c r="C2418" s="11" t="s">
        <v>2075</v>
      </c>
    </row>
    <row r="2419" spans="1:3" x14ac:dyDescent="0.25">
      <c r="A2419" s="12" t="s">
        <v>160</v>
      </c>
      <c r="B2419" s="11" t="s">
        <v>5</v>
      </c>
      <c r="C2419" s="11" t="s">
        <v>2075</v>
      </c>
    </row>
    <row r="2420" spans="1:3" x14ac:dyDescent="0.25">
      <c r="A2420" s="12" t="s">
        <v>161</v>
      </c>
      <c r="B2420" s="11" t="s">
        <v>5</v>
      </c>
      <c r="C2420" s="11" t="s">
        <v>2075</v>
      </c>
    </row>
    <row r="2421" spans="1:3" x14ac:dyDescent="0.25">
      <c r="A2421" s="12" t="s">
        <v>162</v>
      </c>
      <c r="B2421" s="11" t="s">
        <v>5</v>
      </c>
      <c r="C2421" s="11" t="s">
        <v>2075</v>
      </c>
    </row>
    <row r="2422" spans="1:3" x14ac:dyDescent="0.25">
      <c r="A2422" s="12" t="s">
        <v>3391</v>
      </c>
      <c r="B2422" s="11" t="s">
        <v>5</v>
      </c>
      <c r="C2422" s="11" t="s">
        <v>2075</v>
      </c>
    </row>
    <row r="2423" spans="1:3" x14ac:dyDescent="0.25">
      <c r="A2423" s="12" t="s">
        <v>163</v>
      </c>
      <c r="B2423" s="11" t="s">
        <v>5</v>
      </c>
      <c r="C2423" s="11" t="s">
        <v>2075</v>
      </c>
    </row>
    <row r="2424" spans="1:3" x14ac:dyDescent="0.25">
      <c r="A2424" s="12" t="s">
        <v>164</v>
      </c>
      <c r="B2424" s="11" t="s">
        <v>5</v>
      </c>
      <c r="C2424" s="11" t="s">
        <v>2075</v>
      </c>
    </row>
    <row r="2425" spans="1:3" x14ac:dyDescent="0.25">
      <c r="A2425" s="12" t="s">
        <v>3392</v>
      </c>
      <c r="B2425" s="11" t="s">
        <v>5</v>
      </c>
      <c r="C2425" s="11" t="s">
        <v>2077</v>
      </c>
    </row>
    <row r="2426" spans="1:3" x14ac:dyDescent="0.25">
      <c r="A2426" s="12" t="s">
        <v>165</v>
      </c>
      <c r="B2426" s="11" t="s">
        <v>5</v>
      </c>
      <c r="C2426" s="11" t="s">
        <v>2075</v>
      </c>
    </row>
    <row r="2427" spans="1:3" x14ac:dyDescent="0.25">
      <c r="A2427" s="12" t="s">
        <v>166</v>
      </c>
      <c r="B2427" s="11" t="s">
        <v>5</v>
      </c>
      <c r="C2427" s="11" t="s">
        <v>2075</v>
      </c>
    </row>
    <row r="2428" spans="1:3" x14ac:dyDescent="0.25">
      <c r="A2428" s="12" t="s">
        <v>167</v>
      </c>
      <c r="B2428" s="11" t="s">
        <v>5</v>
      </c>
      <c r="C2428" s="11" t="s">
        <v>2075</v>
      </c>
    </row>
    <row r="2429" spans="1:3" x14ac:dyDescent="0.25">
      <c r="A2429" s="12" t="s">
        <v>168</v>
      </c>
      <c r="B2429" s="11" t="s">
        <v>5</v>
      </c>
      <c r="C2429" s="11" t="s">
        <v>2075</v>
      </c>
    </row>
    <row r="2430" spans="1:3" x14ac:dyDescent="0.25">
      <c r="A2430" s="12" t="s">
        <v>169</v>
      </c>
      <c r="B2430" s="11" t="s">
        <v>5</v>
      </c>
      <c r="C2430" s="11" t="s">
        <v>2075</v>
      </c>
    </row>
    <row r="2431" spans="1:3" x14ac:dyDescent="0.25">
      <c r="A2431" s="12" t="s">
        <v>170</v>
      </c>
      <c r="B2431" s="11" t="s">
        <v>5</v>
      </c>
      <c r="C2431" s="11" t="s">
        <v>2075</v>
      </c>
    </row>
    <row r="2432" spans="1:3" x14ac:dyDescent="0.25">
      <c r="A2432" s="12" t="s">
        <v>171</v>
      </c>
      <c r="B2432" s="11" t="s">
        <v>5</v>
      </c>
      <c r="C2432" s="11" t="s">
        <v>2075</v>
      </c>
    </row>
    <row r="2433" spans="1:3" x14ac:dyDescent="0.25">
      <c r="A2433" s="12" t="s">
        <v>172</v>
      </c>
      <c r="B2433" s="11" t="s">
        <v>5</v>
      </c>
      <c r="C2433" s="11" t="s">
        <v>2075</v>
      </c>
    </row>
    <row r="2434" spans="1:3" x14ac:dyDescent="0.25">
      <c r="A2434" s="12" t="s">
        <v>173</v>
      </c>
      <c r="B2434" s="11" t="s">
        <v>5</v>
      </c>
      <c r="C2434" s="11" t="s">
        <v>2075</v>
      </c>
    </row>
    <row r="2435" spans="1:3" x14ac:dyDescent="0.25">
      <c r="A2435" s="12" t="s">
        <v>3393</v>
      </c>
      <c r="B2435" s="11" t="s">
        <v>5</v>
      </c>
      <c r="C2435" s="11" t="s">
        <v>2077</v>
      </c>
    </row>
    <row r="2436" spans="1:3" x14ac:dyDescent="0.25">
      <c r="A2436" s="12" t="s">
        <v>174</v>
      </c>
      <c r="B2436" s="11" t="s">
        <v>5</v>
      </c>
      <c r="C2436" s="11" t="s">
        <v>2075</v>
      </c>
    </row>
    <row r="2437" spans="1:3" x14ac:dyDescent="0.25">
      <c r="A2437" s="12" t="s">
        <v>175</v>
      </c>
      <c r="B2437" s="11" t="s">
        <v>5</v>
      </c>
      <c r="C2437" s="11" t="s">
        <v>2075</v>
      </c>
    </row>
    <row r="2438" spans="1:3" x14ac:dyDescent="0.25">
      <c r="A2438" s="12" t="s">
        <v>176</v>
      </c>
      <c r="B2438" s="11" t="s">
        <v>5</v>
      </c>
      <c r="C2438" s="11" t="s">
        <v>2075</v>
      </c>
    </row>
    <row r="2439" spans="1:3" x14ac:dyDescent="0.25">
      <c r="A2439" s="12" t="s">
        <v>177</v>
      </c>
      <c r="B2439" s="11" t="s">
        <v>5</v>
      </c>
      <c r="C2439" s="11" t="s">
        <v>2075</v>
      </c>
    </row>
    <row r="2440" spans="1:3" x14ac:dyDescent="0.25">
      <c r="A2440" s="12" t="s">
        <v>178</v>
      </c>
      <c r="B2440" s="11" t="s">
        <v>5</v>
      </c>
      <c r="C2440" s="11" t="s">
        <v>2075</v>
      </c>
    </row>
    <row r="2441" spans="1:3" x14ac:dyDescent="0.25">
      <c r="A2441" s="12" t="s">
        <v>179</v>
      </c>
      <c r="B2441" s="11" t="s">
        <v>5</v>
      </c>
      <c r="C2441" s="11" t="s">
        <v>2075</v>
      </c>
    </row>
    <row r="2442" spans="1:3" x14ac:dyDescent="0.25">
      <c r="A2442" s="12" t="s">
        <v>180</v>
      </c>
      <c r="B2442" s="11" t="s">
        <v>5</v>
      </c>
      <c r="C2442" s="11" t="s">
        <v>2075</v>
      </c>
    </row>
    <row r="2443" spans="1:3" x14ac:dyDescent="0.25">
      <c r="A2443" s="12" t="s">
        <v>181</v>
      </c>
      <c r="B2443" s="11" t="s">
        <v>5</v>
      </c>
      <c r="C2443" s="11" t="s">
        <v>2075</v>
      </c>
    </row>
    <row r="2444" spans="1:3" x14ac:dyDescent="0.25">
      <c r="A2444" s="12" t="s">
        <v>182</v>
      </c>
      <c r="B2444" s="11" t="s">
        <v>5</v>
      </c>
      <c r="C2444" s="11" t="s">
        <v>2075</v>
      </c>
    </row>
    <row r="2445" spans="1:3" x14ac:dyDescent="0.25">
      <c r="A2445" s="12" t="s">
        <v>183</v>
      </c>
      <c r="B2445" s="11" t="s">
        <v>5</v>
      </c>
      <c r="C2445" s="11" t="s">
        <v>2075</v>
      </c>
    </row>
    <row r="2446" spans="1:3" x14ac:dyDescent="0.25">
      <c r="A2446" s="12" t="s">
        <v>184</v>
      </c>
      <c r="B2446" s="11" t="s">
        <v>5</v>
      </c>
      <c r="C2446" s="11" t="s">
        <v>2075</v>
      </c>
    </row>
    <row r="2447" spans="1:3" x14ac:dyDescent="0.25">
      <c r="A2447" s="12" t="s">
        <v>185</v>
      </c>
      <c r="B2447" s="11" t="s">
        <v>5</v>
      </c>
      <c r="C2447" s="11" t="s">
        <v>2075</v>
      </c>
    </row>
    <row r="2448" spans="1:3" x14ac:dyDescent="0.25">
      <c r="A2448" s="12" t="s">
        <v>186</v>
      </c>
      <c r="B2448" s="11" t="s">
        <v>5</v>
      </c>
      <c r="C2448" s="11" t="s">
        <v>2075</v>
      </c>
    </row>
    <row r="2449" spans="1:3" x14ac:dyDescent="0.25">
      <c r="A2449" s="12" t="s">
        <v>187</v>
      </c>
      <c r="B2449" s="11" t="s">
        <v>5</v>
      </c>
      <c r="C2449" s="11" t="s">
        <v>2075</v>
      </c>
    </row>
    <row r="2450" spans="1:3" x14ac:dyDescent="0.25">
      <c r="A2450" s="12" t="s">
        <v>188</v>
      </c>
      <c r="B2450" s="11" t="s">
        <v>5</v>
      </c>
      <c r="C2450" s="11" t="s">
        <v>2075</v>
      </c>
    </row>
    <row r="2451" spans="1:3" x14ac:dyDescent="0.25">
      <c r="A2451" s="12" t="s">
        <v>3394</v>
      </c>
      <c r="B2451" s="11" t="s">
        <v>5</v>
      </c>
      <c r="C2451" s="11" t="s">
        <v>2075</v>
      </c>
    </row>
    <row r="2452" spans="1:3" x14ac:dyDescent="0.25">
      <c r="A2452" s="12" t="s">
        <v>3395</v>
      </c>
      <c r="B2452" s="11" t="s">
        <v>5</v>
      </c>
      <c r="C2452" s="11" t="s">
        <v>2075</v>
      </c>
    </row>
    <row r="2453" spans="1:3" x14ac:dyDescent="0.25">
      <c r="A2453" s="12" t="s">
        <v>189</v>
      </c>
      <c r="B2453" s="11" t="s">
        <v>5</v>
      </c>
      <c r="C2453" s="11" t="s">
        <v>2075</v>
      </c>
    </row>
    <row r="2454" spans="1:3" x14ac:dyDescent="0.25">
      <c r="A2454" s="12" t="s">
        <v>190</v>
      </c>
      <c r="B2454" s="11" t="s">
        <v>5</v>
      </c>
      <c r="C2454" s="11" t="s">
        <v>2075</v>
      </c>
    </row>
    <row r="2455" spans="1:3" x14ac:dyDescent="0.25">
      <c r="A2455" s="12" t="s">
        <v>191</v>
      </c>
      <c r="B2455" s="11" t="s">
        <v>5</v>
      </c>
      <c r="C2455" s="11" t="s">
        <v>2075</v>
      </c>
    </row>
    <row r="2456" spans="1:3" x14ac:dyDescent="0.25">
      <c r="A2456" s="12" t="s">
        <v>192</v>
      </c>
      <c r="B2456" s="11" t="s">
        <v>5</v>
      </c>
      <c r="C2456" s="11" t="s">
        <v>2075</v>
      </c>
    </row>
    <row r="2457" spans="1:3" x14ac:dyDescent="0.25">
      <c r="A2457" s="12" t="s">
        <v>193</v>
      </c>
      <c r="B2457" s="11" t="s">
        <v>5</v>
      </c>
      <c r="C2457" s="11" t="s">
        <v>2075</v>
      </c>
    </row>
    <row r="2458" spans="1:3" x14ac:dyDescent="0.25">
      <c r="A2458" s="12" t="s">
        <v>194</v>
      </c>
      <c r="B2458" s="11" t="s">
        <v>5</v>
      </c>
      <c r="C2458" s="11" t="s">
        <v>2075</v>
      </c>
    </row>
    <row r="2459" spans="1:3" x14ac:dyDescent="0.25">
      <c r="A2459" s="12" t="s">
        <v>195</v>
      </c>
      <c r="B2459" s="11" t="s">
        <v>5</v>
      </c>
      <c r="C2459" s="11" t="s">
        <v>2075</v>
      </c>
    </row>
    <row r="2460" spans="1:3" x14ac:dyDescent="0.25">
      <c r="A2460" s="12" t="s">
        <v>196</v>
      </c>
      <c r="B2460" s="11" t="s">
        <v>5</v>
      </c>
      <c r="C2460" s="11" t="s">
        <v>2075</v>
      </c>
    </row>
    <row r="2461" spans="1:3" x14ac:dyDescent="0.25">
      <c r="A2461" s="12" t="s">
        <v>197</v>
      </c>
      <c r="B2461" s="11" t="s">
        <v>5</v>
      </c>
      <c r="C2461" s="11" t="s">
        <v>2075</v>
      </c>
    </row>
    <row r="2462" spans="1:3" x14ac:dyDescent="0.25">
      <c r="A2462" s="12" t="s">
        <v>3396</v>
      </c>
      <c r="B2462" s="11" t="s">
        <v>5</v>
      </c>
      <c r="C2462" s="11" t="s">
        <v>2075</v>
      </c>
    </row>
    <row r="2463" spans="1:3" x14ac:dyDescent="0.25">
      <c r="A2463" s="12" t="s">
        <v>198</v>
      </c>
      <c r="B2463" s="11" t="s">
        <v>5</v>
      </c>
      <c r="C2463" s="11" t="s">
        <v>2075</v>
      </c>
    </row>
    <row r="2464" spans="1:3" x14ac:dyDescent="0.25">
      <c r="A2464" s="12" t="s">
        <v>199</v>
      </c>
      <c r="B2464" s="11" t="s">
        <v>5</v>
      </c>
      <c r="C2464" s="11" t="s">
        <v>2075</v>
      </c>
    </row>
    <row r="2465" spans="1:3" x14ac:dyDescent="0.25">
      <c r="A2465" s="12" t="s">
        <v>200</v>
      </c>
      <c r="B2465" s="11" t="s">
        <v>5</v>
      </c>
      <c r="C2465" s="11" t="s">
        <v>2075</v>
      </c>
    </row>
    <row r="2466" spans="1:3" x14ac:dyDescent="0.25">
      <c r="A2466" s="12" t="s">
        <v>201</v>
      </c>
      <c r="B2466" s="11" t="s">
        <v>5</v>
      </c>
      <c r="C2466" s="11" t="s">
        <v>2075</v>
      </c>
    </row>
    <row r="2467" spans="1:3" x14ac:dyDescent="0.25">
      <c r="A2467" s="12" t="s">
        <v>202</v>
      </c>
      <c r="B2467" s="11" t="s">
        <v>5</v>
      </c>
      <c r="C2467" s="11" t="s">
        <v>2075</v>
      </c>
    </row>
    <row r="2468" spans="1:3" x14ac:dyDescent="0.25">
      <c r="A2468" s="12" t="s">
        <v>203</v>
      </c>
      <c r="B2468" s="11" t="s">
        <v>5</v>
      </c>
      <c r="C2468" s="11" t="s">
        <v>2075</v>
      </c>
    </row>
    <row r="2469" spans="1:3" x14ac:dyDescent="0.25">
      <c r="A2469" s="12" t="s">
        <v>204</v>
      </c>
      <c r="B2469" s="11" t="s">
        <v>5</v>
      </c>
      <c r="C2469" s="11" t="s">
        <v>2075</v>
      </c>
    </row>
    <row r="2470" spans="1:3" x14ac:dyDescent="0.25">
      <c r="A2470" s="12" t="s">
        <v>205</v>
      </c>
      <c r="B2470" s="11" t="s">
        <v>5</v>
      </c>
      <c r="C2470" s="11" t="s">
        <v>2075</v>
      </c>
    </row>
    <row r="2471" spans="1:3" x14ac:dyDescent="0.25">
      <c r="A2471" s="12" t="s">
        <v>206</v>
      </c>
      <c r="B2471" s="11" t="s">
        <v>5</v>
      </c>
      <c r="C2471" s="11" t="s">
        <v>2075</v>
      </c>
    </row>
    <row r="2472" spans="1:3" x14ac:dyDescent="0.25">
      <c r="A2472" s="12" t="s">
        <v>1031</v>
      </c>
      <c r="B2472" s="11" t="s">
        <v>5</v>
      </c>
      <c r="C2472" s="11" t="s">
        <v>2075</v>
      </c>
    </row>
    <row r="2473" spans="1:3" x14ac:dyDescent="0.25">
      <c r="A2473" s="12" t="s">
        <v>3397</v>
      </c>
      <c r="B2473" s="11" t="s">
        <v>5</v>
      </c>
      <c r="C2473" s="11" t="s">
        <v>2075</v>
      </c>
    </row>
    <row r="2474" spans="1:3" x14ac:dyDescent="0.25">
      <c r="A2474" s="12" t="s">
        <v>3398</v>
      </c>
      <c r="B2474" s="11" t="s">
        <v>5</v>
      </c>
      <c r="C2474" s="11" t="s">
        <v>2075</v>
      </c>
    </row>
    <row r="2475" spans="1:3" x14ac:dyDescent="0.25">
      <c r="A2475" s="12" t="s">
        <v>207</v>
      </c>
      <c r="B2475" s="11" t="s">
        <v>5</v>
      </c>
      <c r="C2475" s="11" t="s">
        <v>2075</v>
      </c>
    </row>
    <row r="2476" spans="1:3" x14ac:dyDescent="0.25">
      <c r="A2476" s="12" t="s">
        <v>3399</v>
      </c>
      <c r="B2476" s="11" t="s">
        <v>5</v>
      </c>
      <c r="C2476" s="11" t="s">
        <v>2075</v>
      </c>
    </row>
    <row r="2477" spans="1:3" x14ac:dyDescent="0.25">
      <c r="A2477" s="12" t="s">
        <v>3400</v>
      </c>
      <c r="B2477" s="11" t="s">
        <v>5</v>
      </c>
      <c r="C2477" s="11" t="s">
        <v>2075</v>
      </c>
    </row>
    <row r="2478" spans="1:3" x14ac:dyDescent="0.25">
      <c r="A2478" s="12" t="s">
        <v>3401</v>
      </c>
      <c r="B2478" s="11" t="s">
        <v>5</v>
      </c>
      <c r="C2478" s="11" t="s">
        <v>2075</v>
      </c>
    </row>
    <row r="2479" spans="1:3" x14ac:dyDescent="0.25">
      <c r="A2479" s="12" t="s">
        <v>3402</v>
      </c>
      <c r="B2479" s="11" t="s">
        <v>5</v>
      </c>
      <c r="C2479" s="11" t="s">
        <v>2075</v>
      </c>
    </row>
    <row r="2480" spans="1:3" x14ac:dyDescent="0.25">
      <c r="A2480" s="12" t="s">
        <v>785</v>
      </c>
      <c r="B2480" s="11" t="s">
        <v>5</v>
      </c>
      <c r="C2480" s="11" t="s">
        <v>2075</v>
      </c>
    </row>
    <row r="2481" spans="1:3" x14ac:dyDescent="0.25">
      <c r="A2481" s="12" t="s">
        <v>208</v>
      </c>
      <c r="B2481" s="11" t="s">
        <v>5</v>
      </c>
      <c r="C2481" s="11" t="s">
        <v>2075</v>
      </c>
    </row>
    <row r="2482" spans="1:3" x14ac:dyDescent="0.25">
      <c r="A2482" s="12" t="s">
        <v>209</v>
      </c>
      <c r="B2482" s="11" t="s">
        <v>5</v>
      </c>
      <c r="C2482" s="11" t="s">
        <v>2075</v>
      </c>
    </row>
    <row r="2483" spans="1:3" x14ac:dyDescent="0.25">
      <c r="A2483" s="12" t="s">
        <v>210</v>
      </c>
      <c r="B2483" s="11" t="s">
        <v>5</v>
      </c>
      <c r="C2483" s="11" t="s">
        <v>2075</v>
      </c>
    </row>
    <row r="2484" spans="1:3" x14ac:dyDescent="0.25">
      <c r="A2484" s="12" t="s">
        <v>3403</v>
      </c>
      <c r="B2484" s="11" t="s">
        <v>5</v>
      </c>
      <c r="C2484" s="11" t="s">
        <v>2075</v>
      </c>
    </row>
    <row r="2485" spans="1:3" x14ac:dyDescent="0.25">
      <c r="A2485" s="12" t="s">
        <v>211</v>
      </c>
      <c r="B2485" s="11" t="s">
        <v>5</v>
      </c>
      <c r="C2485" s="11" t="s">
        <v>2075</v>
      </c>
    </row>
    <row r="2486" spans="1:3" x14ac:dyDescent="0.25">
      <c r="A2486" s="12" t="s">
        <v>212</v>
      </c>
      <c r="B2486" s="11" t="s">
        <v>5</v>
      </c>
      <c r="C2486" s="11" t="s">
        <v>2075</v>
      </c>
    </row>
    <row r="2487" spans="1:3" x14ac:dyDescent="0.25">
      <c r="A2487" s="12" t="s">
        <v>213</v>
      </c>
      <c r="B2487" s="11" t="s">
        <v>5</v>
      </c>
      <c r="C2487" s="11" t="s">
        <v>2075</v>
      </c>
    </row>
    <row r="2488" spans="1:3" x14ac:dyDescent="0.25">
      <c r="A2488" s="12" t="s">
        <v>214</v>
      </c>
      <c r="B2488" s="11" t="s">
        <v>5</v>
      </c>
      <c r="C2488" s="11" t="s">
        <v>2075</v>
      </c>
    </row>
    <row r="2489" spans="1:3" x14ac:dyDescent="0.25">
      <c r="A2489" s="12" t="s">
        <v>3404</v>
      </c>
      <c r="B2489" s="11" t="s">
        <v>5</v>
      </c>
      <c r="C2489" s="11" t="s">
        <v>2075</v>
      </c>
    </row>
    <row r="2490" spans="1:3" x14ac:dyDescent="0.25">
      <c r="A2490" s="12" t="s">
        <v>2021</v>
      </c>
      <c r="B2490" s="11" t="s">
        <v>5</v>
      </c>
      <c r="C2490" s="11" t="s">
        <v>2075</v>
      </c>
    </row>
    <row r="2491" spans="1:3" x14ac:dyDescent="0.25">
      <c r="A2491" s="12" t="s">
        <v>215</v>
      </c>
      <c r="B2491" s="11" t="s">
        <v>5</v>
      </c>
      <c r="C2491" s="11" t="s">
        <v>2075</v>
      </c>
    </row>
    <row r="2492" spans="1:3" x14ac:dyDescent="0.25">
      <c r="A2492" s="12" t="s">
        <v>216</v>
      </c>
      <c r="B2492" s="11" t="s">
        <v>5</v>
      </c>
      <c r="C2492" s="11" t="s">
        <v>2075</v>
      </c>
    </row>
    <row r="2493" spans="1:3" x14ac:dyDescent="0.25">
      <c r="A2493" s="12" t="s">
        <v>217</v>
      </c>
      <c r="B2493" s="11" t="s">
        <v>5</v>
      </c>
      <c r="C2493" s="11" t="s">
        <v>2075</v>
      </c>
    </row>
    <row r="2494" spans="1:3" x14ac:dyDescent="0.25">
      <c r="A2494" s="12" t="s">
        <v>218</v>
      </c>
      <c r="B2494" s="11" t="s">
        <v>5</v>
      </c>
      <c r="C2494" s="11" t="s">
        <v>2075</v>
      </c>
    </row>
    <row r="2495" spans="1:3" x14ac:dyDescent="0.25">
      <c r="A2495" s="12" t="s">
        <v>219</v>
      </c>
      <c r="B2495" s="11" t="s">
        <v>5</v>
      </c>
      <c r="C2495" s="11" t="s">
        <v>2075</v>
      </c>
    </row>
    <row r="2496" spans="1:3" x14ac:dyDescent="0.25">
      <c r="A2496" s="12" t="s">
        <v>220</v>
      </c>
      <c r="B2496" s="11" t="s">
        <v>5</v>
      </c>
      <c r="C2496" s="11" t="s">
        <v>2075</v>
      </c>
    </row>
    <row r="2497" spans="1:3" x14ac:dyDescent="0.25">
      <c r="A2497" s="12" t="s">
        <v>3405</v>
      </c>
      <c r="B2497" s="11" t="s">
        <v>5</v>
      </c>
      <c r="C2497" s="11" t="s">
        <v>2075</v>
      </c>
    </row>
    <row r="2498" spans="1:3" x14ac:dyDescent="0.25">
      <c r="A2498" s="12" t="s">
        <v>3406</v>
      </c>
      <c r="B2498" s="11" t="s">
        <v>5</v>
      </c>
      <c r="C2498" s="11" t="s">
        <v>2075</v>
      </c>
    </row>
    <row r="2499" spans="1:3" x14ac:dyDescent="0.25">
      <c r="A2499" s="12" t="s">
        <v>3407</v>
      </c>
      <c r="B2499" s="11" t="s">
        <v>5</v>
      </c>
      <c r="C2499" s="11" t="s">
        <v>2075</v>
      </c>
    </row>
    <row r="2500" spans="1:3" x14ac:dyDescent="0.25">
      <c r="A2500" s="12" t="s">
        <v>3408</v>
      </c>
      <c r="B2500" s="11" t="s">
        <v>5</v>
      </c>
      <c r="C2500" s="11" t="s">
        <v>2075</v>
      </c>
    </row>
    <row r="2501" spans="1:3" x14ac:dyDescent="0.25">
      <c r="A2501" s="12" t="s">
        <v>3409</v>
      </c>
      <c r="B2501" s="11" t="s">
        <v>5</v>
      </c>
      <c r="C2501" s="11" t="s">
        <v>2075</v>
      </c>
    </row>
    <row r="2502" spans="1:3" x14ac:dyDescent="0.25">
      <c r="A2502" s="12" t="s">
        <v>221</v>
      </c>
      <c r="B2502" s="11" t="s">
        <v>5</v>
      </c>
      <c r="C2502" s="11" t="s">
        <v>2075</v>
      </c>
    </row>
    <row r="2503" spans="1:3" x14ac:dyDescent="0.25">
      <c r="A2503" s="12" t="s">
        <v>222</v>
      </c>
      <c r="B2503" s="11" t="s">
        <v>5</v>
      </c>
      <c r="C2503" s="11" t="s">
        <v>2075</v>
      </c>
    </row>
    <row r="2504" spans="1:3" x14ac:dyDescent="0.25">
      <c r="A2504" s="12" t="s">
        <v>223</v>
      </c>
      <c r="B2504" s="11" t="s">
        <v>5</v>
      </c>
      <c r="C2504" s="11" t="s">
        <v>2075</v>
      </c>
    </row>
    <row r="2505" spans="1:3" x14ac:dyDescent="0.25">
      <c r="A2505" s="12" t="s">
        <v>3410</v>
      </c>
      <c r="B2505" s="11" t="s">
        <v>5</v>
      </c>
      <c r="C2505" s="11" t="s">
        <v>2075</v>
      </c>
    </row>
    <row r="2506" spans="1:3" x14ac:dyDescent="0.25">
      <c r="A2506" s="12" t="s">
        <v>224</v>
      </c>
      <c r="B2506" s="11" t="s">
        <v>5</v>
      </c>
      <c r="C2506" s="11" t="s">
        <v>2075</v>
      </c>
    </row>
    <row r="2507" spans="1:3" x14ac:dyDescent="0.25">
      <c r="A2507" s="12" t="s">
        <v>225</v>
      </c>
      <c r="B2507" s="11" t="s">
        <v>5</v>
      </c>
      <c r="C2507" s="11" t="s">
        <v>2075</v>
      </c>
    </row>
    <row r="2508" spans="1:3" x14ac:dyDescent="0.25">
      <c r="A2508" s="12" t="s">
        <v>226</v>
      </c>
      <c r="B2508" s="11" t="s">
        <v>5</v>
      </c>
      <c r="C2508" s="11" t="s">
        <v>2075</v>
      </c>
    </row>
    <row r="2509" spans="1:3" x14ac:dyDescent="0.25">
      <c r="A2509" s="12" t="s">
        <v>227</v>
      </c>
      <c r="B2509" s="11" t="s">
        <v>5</v>
      </c>
      <c r="C2509" s="11" t="s">
        <v>2075</v>
      </c>
    </row>
    <row r="2510" spans="1:3" x14ac:dyDescent="0.25">
      <c r="A2510" s="12" t="s">
        <v>228</v>
      </c>
      <c r="B2510" s="11" t="s">
        <v>5</v>
      </c>
      <c r="C2510" s="11" t="s">
        <v>2075</v>
      </c>
    </row>
    <row r="2511" spans="1:3" x14ac:dyDescent="0.25">
      <c r="A2511" s="12" t="s">
        <v>3411</v>
      </c>
      <c r="B2511" s="11" t="s">
        <v>5</v>
      </c>
      <c r="C2511" s="11" t="s">
        <v>2075</v>
      </c>
    </row>
    <row r="2512" spans="1:3" x14ac:dyDescent="0.25">
      <c r="A2512" s="12" t="s">
        <v>3412</v>
      </c>
      <c r="B2512" s="11" t="s">
        <v>5</v>
      </c>
      <c r="C2512" s="11" t="s">
        <v>2075</v>
      </c>
    </row>
    <row r="2513" spans="1:3" x14ac:dyDescent="0.25">
      <c r="A2513" s="12" t="s">
        <v>3413</v>
      </c>
      <c r="B2513" s="11" t="s">
        <v>5</v>
      </c>
      <c r="C2513" s="11" t="s">
        <v>2075</v>
      </c>
    </row>
    <row r="2514" spans="1:3" x14ac:dyDescent="0.25">
      <c r="A2514" s="12" t="s">
        <v>229</v>
      </c>
      <c r="B2514" s="11" t="s">
        <v>5</v>
      </c>
      <c r="C2514" s="11" t="s">
        <v>2075</v>
      </c>
    </row>
    <row r="2515" spans="1:3" x14ac:dyDescent="0.25">
      <c r="A2515" s="12" t="s">
        <v>230</v>
      </c>
      <c r="B2515" s="11" t="s">
        <v>5</v>
      </c>
      <c r="C2515" s="11" t="s">
        <v>2075</v>
      </c>
    </row>
    <row r="2516" spans="1:3" x14ac:dyDescent="0.25">
      <c r="A2516" s="12" t="s">
        <v>231</v>
      </c>
      <c r="B2516" s="11" t="s">
        <v>5</v>
      </c>
      <c r="C2516" s="11" t="s">
        <v>2075</v>
      </c>
    </row>
    <row r="2517" spans="1:3" x14ac:dyDescent="0.25">
      <c r="A2517" s="12" t="s">
        <v>3414</v>
      </c>
      <c r="B2517" s="11" t="s">
        <v>5</v>
      </c>
      <c r="C2517" s="11" t="s">
        <v>2075</v>
      </c>
    </row>
    <row r="2518" spans="1:3" x14ac:dyDescent="0.25">
      <c r="A2518" s="12" t="s">
        <v>3415</v>
      </c>
      <c r="B2518" s="11" t="s">
        <v>5</v>
      </c>
      <c r="C2518" s="11" t="s">
        <v>2075</v>
      </c>
    </row>
    <row r="2519" spans="1:3" x14ac:dyDescent="0.25">
      <c r="A2519" s="12" t="s">
        <v>232</v>
      </c>
      <c r="B2519" s="11" t="s">
        <v>5</v>
      </c>
      <c r="C2519" s="11" t="s">
        <v>2075</v>
      </c>
    </row>
    <row r="2520" spans="1:3" x14ac:dyDescent="0.25">
      <c r="A2520" s="12" t="s">
        <v>233</v>
      </c>
      <c r="B2520" s="11" t="s">
        <v>5</v>
      </c>
      <c r="C2520" s="11" t="s">
        <v>2075</v>
      </c>
    </row>
    <row r="2521" spans="1:3" x14ac:dyDescent="0.25">
      <c r="A2521" s="12" t="s">
        <v>806</v>
      </c>
      <c r="B2521" s="11" t="s">
        <v>5</v>
      </c>
      <c r="C2521" s="11" t="s">
        <v>2075</v>
      </c>
    </row>
    <row r="2522" spans="1:3" x14ac:dyDescent="0.25">
      <c r="A2522" s="12" t="s">
        <v>234</v>
      </c>
      <c r="B2522" s="11" t="s">
        <v>5</v>
      </c>
      <c r="C2522" s="11" t="s">
        <v>2075</v>
      </c>
    </row>
    <row r="2523" spans="1:3" x14ac:dyDescent="0.25">
      <c r="A2523" s="12" t="s">
        <v>3416</v>
      </c>
      <c r="B2523" s="11" t="s">
        <v>5</v>
      </c>
      <c r="C2523" s="11" t="s">
        <v>2075</v>
      </c>
    </row>
    <row r="2524" spans="1:3" x14ac:dyDescent="0.25">
      <c r="A2524" s="12" t="s">
        <v>235</v>
      </c>
      <c r="B2524" s="11" t="s">
        <v>5</v>
      </c>
      <c r="C2524" s="11" t="s">
        <v>2075</v>
      </c>
    </row>
    <row r="2525" spans="1:3" x14ac:dyDescent="0.25">
      <c r="A2525" s="12" t="s">
        <v>236</v>
      </c>
      <c r="B2525" s="11" t="s">
        <v>5</v>
      </c>
      <c r="C2525" s="11" t="s">
        <v>2075</v>
      </c>
    </row>
    <row r="2526" spans="1:3" x14ac:dyDescent="0.25">
      <c r="A2526" s="12" t="s">
        <v>3417</v>
      </c>
      <c r="B2526" s="11" t="s">
        <v>5</v>
      </c>
      <c r="C2526" s="11" t="s">
        <v>2075</v>
      </c>
    </row>
    <row r="2527" spans="1:3" x14ac:dyDescent="0.25">
      <c r="A2527" s="12" t="s">
        <v>237</v>
      </c>
      <c r="B2527" s="11" t="s">
        <v>5</v>
      </c>
      <c r="C2527" s="11" t="s">
        <v>2075</v>
      </c>
    </row>
    <row r="2528" spans="1:3" x14ac:dyDescent="0.25">
      <c r="A2528" s="12" t="s">
        <v>807</v>
      </c>
      <c r="B2528" s="11" t="s">
        <v>5</v>
      </c>
      <c r="C2528" s="11" t="s">
        <v>2075</v>
      </c>
    </row>
    <row r="2529" spans="1:3" x14ac:dyDescent="0.25">
      <c r="A2529" s="12" t="s">
        <v>238</v>
      </c>
      <c r="B2529" s="11" t="s">
        <v>5</v>
      </c>
      <c r="C2529" s="11" t="s">
        <v>2075</v>
      </c>
    </row>
    <row r="2530" spans="1:3" x14ac:dyDescent="0.25">
      <c r="A2530" s="12" t="s">
        <v>239</v>
      </c>
      <c r="B2530" s="11" t="s">
        <v>5</v>
      </c>
      <c r="C2530" s="11" t="s">
        <v>2075</v>
      </c>
    </row>
    <row r="2531" spans="1:3" x14ac:dyDescent="0.25">
      <c r="A2531" s="12" t="s">
        <v>240</v>
      </c>
      <c r="B2531" s="11" t="s">
        <v>5</v>
      </c>
      <c r="C2531" s="11" t="s">
        <v>2075</v>
      </c>
    </row>
    <row r="2532" spans="1:3" x14ac:dyDescent="0.25">
      <c r="A2532" s="12" t="s">
        <v>3418</v>
      </c>
      <c r="B2532" s="11" t="s">
        <v>5</v>
      </c>
      <c r="C2532" s="11" t="s">
        <v>2075</v>
      </c>
    </row>
    <row r="2533" spans="1:3" x14ac:dyDescent="0.25">
      <c r="A2533" s="12" t="s">
        <v>241</v>
      </c>
      <c r="B2533" s="11" t="s">
        <v>5</v>
      </c>
      <c r="C2533" s="11" t="s">
        <v>2075</v>
      </c>
    </row>
    <row r="2534" spans="1:3" x14ac:dyDescent="0.25">
      <c r="A2534" s="12" t="s">
        <v>242</v>
      </c>
      <c r="B2534" s="11" t="s">
        <v>5</v>
      </c>
      <c r="C2534" s="11" t="s">
        <v>2075</v>
      </c>
    </row>
    <row r="2535" spans="1:3" x14ac:dyDescent="0.25">
      <c r="A2535" s="12" t="s">
        <v>243</v>
      </c>
      <c r="B2535" s="11" t="s">
        <v>5</v>
      </c>
      <c r="C2535" s="11" t="s">
        <v>2075</v>
      </c>
    </row>
    <row r="2536" spans="1:3" x14ac:dyDescent="0.25">
      <c r="A2536" s="12" t="s">
        <v>244</v>
      </c>
      <c r="B2536" s="11" t="s">
        <v>5</v>
      </c>
      <c r="C2536" s="11" t="s">
        <v>2075</v>
      </c>
    </row>
    <row r="2537" spans="1:3" x14ac:dyDescent="0.25">
      <c r="A2537" s="12" t="s">
        <v>245</v>
      </c>
      <c r="B2537" s="11" t="s">
        <v>5</v>
      </c>
      <c r="C2537" s="11" t="s">
        <v>2075</v>
      </c>
    </row>
    <row r="2538" spans="1:3" x14ac:dyDescent="0.25">
      <c r="A2538" s="12" t="s">
        <v>246</v>
      </c>
      <c r="B2538" s="11" t="s">
        <v>5</v>
      </c>
      <c r="C2538" s="11" t="s">
        <v>2075</v>
      </c>
    </row>
    <row r="2539" spans="1:3" x14ac:dyDescent="0.25">
      <c r="A2539" s="12" t="s">
        <v>247</v>
      </c>
      <c r="B2539" s="11" t="s">
        <v>5</v>
      </c>
      <c r="C2539" s="11" t="s">
        <v>2075</v>
      </c>
    </row>
    <row r="2540" spans="1:3" x14ac:dyDescent="0.25">
      <c r="A2540" s="12" t="s">
        <v>808</v>
      </c>
      <c r="B2540" s="11" t="s">
        <v>5</v>
      </c>
      <c r="C2540" s="11" t="s">
        <v>2075</v>
      </c>
    </row>
    <row r="2541" spans="1:3" x14ac:dyDescent="0.25">
      <c r="A2541" s="12" t="s">
        <v>248</v>
      </c>
      <c r="B2541" s="11" t="s">
        <v>5</v>
      </c>
      <c r="C2541" s="11" t="s">
        <v>2075</v>
      </c>
    </row>
    <row r="2542" spans="1:3" x14ac:dyDescent="0.25">
      <c r="A2542" s="12" t="s">
        <v>249</v>
      </c>
      <c r="B2542" s="11" t="s">
        <v>5</v>
      </c>
      <c r="C2542" s="11" t="s">
        <v>2075</v>
      </c>
    </row>
    <row r="2543" spans="1:3" x14ac:dyDescent="0.25">
      <c r="A2543" s="12" t="s">
        <v>3419</v>
      </c>
      <c r="B2543" s="11" t="s">
        <v>5</v>
      </c>
      <c r="C2543" s="11" t="s">
        <v>2075</v>
      </c>
    </row>
    <row r="2544" spans="1:3" x14ac:dyDescent="0.25">
      <c r="A2544" s="12" t="s">
        <v>250</v>
      </c>
      <c r="B2544" s="11" t="s">
        <v>5</v>
      </c>
      <c r="C2544" s="11" t="s">
        <v>2075</v>
      </c>
    </row>
    <row r="2545" spans="1:3" x14ac:dyDescent="0.25">
      <c r="A2545" s="12" t="s">
        <v>251</v>
      </c>
      <c r="B2545" s="11" t="s">
        <v>5</v>
      </c>
      <c r="C2545" s="11" t="s">
        <v>2075</v>
      </c>
    </row>
    <row r="2546" spans="1:3" x14ac:dyDescent="0.25">
      <c r="A2546" s="12" t="s">
        <v>3420</v>
      </c>
      <c r="B2546" s="11" t="s">
        <v>5</v>
      </c>
      <c r="C2546" s="11" t="s">
        <v>2075</v>
      </c>
    </row>
    <row r="2547" spans="1:3" x14ac:dyDescent="0.25">
      <c r="A2547" s="12" t="s">
        <v>3421</v>
      </c>
      <c r="B2547" s="11" t="s">
        <v>5</v>
      </c>
      <c r="C2547" s="11" t="s">
        <v>2075</v>
      </c>
    </row>
    <row r="2548" spans="1:3" x14ac:dyDescent="0.25">
      <c r="A2548" s="12" t="s">
        <v>3422</v>
      </c>
      <c r="B2548" s="11" t="s">
        <v>5</v>
      </c>
      <c r="C2548" s="11" t="s">
        <v>2075</v>
      </c>
    </row>
    <row r="2549" spans="1:3" x14ac:dyDescent="0.25">
      <c r="A2549" s="12" t="s">
        <v>3423</v>
      </c>
      <c r="B2549" s="11" t="s">
        <v>5</v>
      </c>
      <c r="C2549" s="11" t="s">
        <v>2075</v>
      </c>
    </row>
    <row r="2550" spans="1:3" x14ac:dyDescent="0.25">
      <c r="A2550" s="12" t="s">
        <v>3424</v>
      </c>
      <c r="B2550" s="11" t="s">
        <v>5</v>
      </c>
      <c r="C2550" s="11" t="s">
        <v>2075</v>
      </c>
    </row>
    <row r="2551" spans="1:3" x14ac:dyDescent="0.25">
      <c r="A2551" s="12" t="s">
        <v>252</v>
      </c>
      <c r="B2551" s="11" t="s">
        <v>5</v>
      </c>
      <c r="C2551" s="11" t="s">
        <v>2075</v>
      </c>
    </row>
    <row r="2552" spans="1:3" x14ac:dyDescent="0.25">
      <c r="A2552" s="12" t="s">
        <v>253</v>
      </c>
      <c r="B2552" s="11" t="s">
        <v>5</v>
      </c>
      <c r="C2552" s="11" t="s">
        <v>2075</v>
      </c>
    </row>
    <row r="2553" spans="1:3" x14ac:dyDescent="0.25">
      <c r="A2553" s="12" t="s">
        <v>809</v>
      </c>
      <c r="B2553" s="11" t="s">
        <v>5</v>
      </c>
      <c r="C2553" s="11" t="s">
        <v>2075</v>
      </c>
    </row>
    <row r="2554" spans="1:3" x14ac:dyDescent="0.25">
      <c r="A2554" s="12" t="s">
        <v>254</v>
      </c>
      <c r="B2554" s="11" t="s">
        <v>5</v>
      </c>
      <c r="C2554" s="11" t="s">
        <v>2075</v>
      </c>
    </row>
    <row r="2555" spans="1:3" x14ac:dyDescent="0.25">
      <c r="A2555" s="12" t="s">
        <v>255</v>
      </c>
      <c r="B2555" s="11" t="s">
        <v>5</v>
      </c>
      <c r="C2555" s="11" t="s">
        <v>2075</v>
      </c>
    </row>
    <row r="2556" spans="1:3" x14ac:dyDescent="0.25">
      <c r="A2556" s="12" t="s">
        <v>256</v>
      </c>
      <c r="B2556" s="11" t="s">
        <v>5</v>
      </c>
      <c r="C2556" s="11" t="s">
        <v>2075</v>
      </c>
    </row>
    <row r="2557" spans="1:3" x14ac:dyDescent="0.25">
      <c r="A2557" s="12" t="s">
        <v>257</v>
      </c>
      <c r="B2557" s="11" t="s">
        <v>5</v>
      </c>
      <c r="C2557" s="11" t="s">
        <v>2075</v>
      </c>
    </row>
    <row r="2558" spans="1:3" x14ac:dyDescent="0.25">
      <c r="A2558" s="12" t="s">
        <v>258</v>
      </c>
      <c r="B2558" s="11" t="s">
        <v>5</v>
      </c>
      <c r="C2558" s="11" t="s">
        <v>2075</v>
      </c>
    </row>
    <row r="2559" spans="1:3" x14ac:dyDescent="0.25">
      <c r="A2559" s="12" t="s">
        <v>259</v>
      </c>
      <c r="B2559" s="11" t="s">
        <v>5</v>
      </c>
      <c r="C2559" s="11" t="s">
        <v>2075</v>
      </c>
    </row>
    <row r="2560" spans="1:3" x14ac:dyDescent="0.25">
      <c r="A2560" s="12" t="s">
        <v>260</v>
      </c>
      <c r="B2560" s="11" t="s">
        <v>5</v>
      </c>
      <c r="C2560" s="11" t="s">
        <v>2075</v>
      </c>
    </row>
    <row r="2561" spans="1:3" x14ac:dyDescent="0.25">
      <c r="A2561" s="12" t="s">
        <v>261</v>
      </c>
      <c r="B2561" s="11" t="s">
        <v>5</v>
      </c>
      <c r="C2561" s="11" t="s">
        <v>2075</v>
      </c>
    </row>
    <row r="2562" spans="1:3" x14ac:dyDescent="0.25">
      <c r="A2562" s="12" t="s">
        <v>262</v>
      </c>
      <c r="B2562" s="11" t="s">
        <v>5</v>
      </c>
      <c r="C2562" s="11" t="s">
        <v>2075</v>
      </c>
    </row>
    <row r="2563" spans="1:3" x14ac:dyDescent="0.25">
      <c r="A2563" s="12" t="s">
        <v>263</v>
      </c>
      <c r="B2563" s="11" t="s">
        <v>5</v>
      </c>
      <c r="C2563" s="11" t="s">
        <v>2075</v>
      </c>
    </row>
    <row r="2564" spans="1:3" x14ac:dyDescent="0.25">
      <c r="A2564" s="12" t="s">
        <v>264</v>
      </c>
      <c r="B2564" s="11" t="s">
        <v>5</v>
      </c>
      <c r="C2564" s="11" t="s">
        <v>2075</v>
      </c>
    </row>
    <row r="2565" spans="1:3" x14ac:dyDescent="0.25">
      <c r="A2565" s="12" t="s">
        <v>3425</v>
      </c>
      <c r="B2565" s="11" t="s">
        <v>5</v>
      </c>
      <c r="C2565" s="11" t="s">
        <v>2075</v>
      </c>
    </row>
    <row r="2566" spans="1:3" x14ac:dyDescent="0.25">
      <c r="A2566" s="12" t="s">
        <v>265</v>
      </c>
      <c r="B2566" s="11" t="s">
        <v>5</v>
      </c>
      <c r="C2566" s="11" t="s">
        <v>2075</v>
      </c>
    </row>
    <row r="2567" spans="1:3" x14ac:dyDescent="0.25">
      <c r="A2567" s="12" t="s">
        <v>521</v>
      </c>
      <c r="B2567" s="11" t="s">
        <v>5</v>
      </c>
      <c r="C2567" s="11" t="s">
        <v>2075</v>
      </c>
    </row>
    <row r="2568" spans="1:3" x14ac:dyDescent="0.25">
      <c r="A2568" s="12" t="s">
        <v>705</v>
      </c>
      <c r="B2568" s="11" t="s">
        <v>5</v>
      </c>
      <c r="C2568" s="11" t="s">
        <v>2075</v>
      </c>
    </row>
    <row r="2569" spans="1:3" x14ac:dyDescent="0.25">
      <c r="A2569" s="12" t="s">
        <v>266</v>
      </c>
      <c r="B2569" s="11" t="s">
        <v>5</v>
      </c>
      <c r="C2569" s="11" t="s">
        <v>2075</v>
      </c>
    </row>
    <row r="2570" spans="1:3" x14ac:dyDescent="0.25">
      <c r="A2570" s="12" t="s">
        <v>3426</v>
      </c>
      <c r="B2570" s="11" t="s">
        <v>5</v>
      </c>
      <c r="C2570" s="11" t="s">
        <v>2075</v>
      </c>
    </row>
    <row r="2571" spans="1:3" x14ac:dyDescent="0.25">
      <c r="A2571" s="12" t="s">
        <v>267</v>
      </c>
      <c r="B2571" s="11" t="s">
        <v>5</v>
      </c>
      <c r="C2571" s="11" t="s">
        <v>2075</v>
      </c>
    </row>
    <row r="2572" spans="1:3" x14ac:dyDescent="0.25">
      <c r="A2572" s="12" t="s">
        <v>268</v>
      </c>
      <c r="B2572" s="11" t="s">
        <v>5</v>
      </c>
      <c r="C2572" s="11" t="s">
        <v>2075</v>
      </c>
    </row>
    <row r="2573" spans="1:3" x14ac:dyDescent="0.25">
      <c r="A2573" s="12" t="s">
        <v>269</v>
      </c>
      <c r="B2573" s="11" t="s">
        <v>5</v>
      </c>
      <c r="C2573" s="11" t="s">
        <v>2075</v>
      </c>
    </row>
    <row r="2574" spans="1:3" x14ac:dyDescent="0.25">
      <c r="A2574" s="12" t="s">
        <v>270</v>
      </c>
      <c r="B2574" s="11" t="s">
        <v>5</v>
      </c>
      <c r="C2574" s="11" t="s">
        <v>2075</v>
      </c>
    </row>
    <row r="2575" spans="1:3" x14ac:dyDescent="0.25">
      <c r="A2575" s="12" t="s">
        <v>271</v>
      </c>
      <c r="B2575" s="11" t="s">
        <v>5</v>
      </c>
      <c r="C2575" s="11" t="s">
        <v>2075</v>
      </c>
    </row>
    <row r="2576" spans="1:3" x14ac:dyDescent="0.25">
      <c r="A2576" s="12" t="s">
        <v>272</v>
      </c>
      <c r="B2576" s="11" t="s">
        <v>5</v>
      </c>
      <c r="C2576" s="11" t="s">
        <v>2075</v>
      </c>
    </row>
    <row r="2577" spans="1:3" x14ac:dyDescent="0.25">
      <c r="A2577" s="12" t="s">
        <v>273</v>
      </c>
      <c r="B2577" s="11" t="s">
        <v>5</v>
      </c>
      <c r="C2577" s="11" t="s">
        <v>2075</v>
      </c>
    </row>
    <row r="2578" spans="1:3" x14ac:dyDescent="0.25">
      <c r="A2578" s="12" t="s">
        <v>274</v>
      </c>
      <c r="B2578" s="11" t="s">
        <v>5</v>
      </c>
      <c r="C2578" s="11" t="s">
        <v>2075</v>
      </c>
    </row>
    <row r="2579" spans="1:3" x14ac:dyDescent="0.25">
      <c r="A2579" s="12" t="s">
        <v>275</v>
      </c>
      <c r="B2579" s="11" t="s">
        <v>5</v>
      </c>
      <c r="C2579" s="11" t="s">
        <v>2075</v>
      </c>
    </row>
    <row r="2580" spans="1:3" x14ac:dyDescent="0.25">
      <c r="A2580" s="12" t="s">
        <v>276</v>
      </c>
      <c r="B2580" s="11" t="s">
        <v>5</v>
      </c>
      <c r="C2580" s="11" t="s">
        <v>2075</v>
      </c>
    </row>
    <row r="2581" spans="1:3" x14ac:dyDescent="0.25">
      <c r="A2581" s="12" t="s">
        <v>3427</v>
      </c>
      <c r="B2581" s="11" t="s">
        <v>5</v>
      </c>
      <c r="C2581" s="11" t="s">
        <v>2075</v>
      </c>
    </row>
    <row r="2582" spans="1:3" x14ac:dyDescent="0.25">
      <c r="A2582" s="12" t="s">
        <v>277</v>
      </c>
      <c r="B2582" s="11" t="s">
        <v>5</v>
      </c>
      <c r="C2582" s="11" t="s">
        <v>2075</v>
      </c>
    </row>
    <row r="2583" spans="1:3" x14ac:dyDescent="0.25">
      <c r="A2583" s="12" t="s">
        <v>278</v>
      </c>
      <c r="B2583" s="11" t="s">
        <v>5</v>
      </c>
      <c r="C2583" s="11" t="s">
        <v>2075</v>
      </c>
    </row>
    <row r="2584" spans="1:3" x14ac:dyDescent="0.25">
      <c r="A2584" s="12" t="s">
        <v>3428</v>
      </c>
      <c r="B2584" s="11" t="s">
        <v>5</v>
      </c>
      <c r="C2584" s="11" t="s">
        <v>2075</v>
      </c>
    </row>
    <row r="2585" spans="1:3" x14ac:dyDescent="0.25">
      <c r="A2585" s="12" t="s">
        <v>3429</v>
      </c>
      <c r="B2585" s="11" t="s">
        <v>5</v>
      </c>
      <c r="C2585" s="11" t="s">
        <v>2075</v>
      </c>
    </row>
    <row r="2586" spans="1:3" x14ac:dyDescent="0.25">
      <c r="A2586" s="12" t="s">
        <v>279</v>
      </c>
      <c r="B2586" s="11" t="s">
        <v>5</v>
      </c>
      <c r="C2586" s="11" t="s">
        <v>2075</v>
      </c>
    </row>
    <row r="2587" spans="1:3" x14ac:dyDescent="0.25">
      <c r="A2587" s="12" t="s">
        <v>280</v>
      </c>
      <c r="B2587" s="11" t="s">
        <v>5</v>
      </c>
      <c r="C2587" s="11" t="s">
        <v>2075</v>
      </c>
    </row>
    <row r="2588" spans="1:3" x14ac:dyDescent="0.25">
      <c r="A2588" s="12" t="s">
        <v>281</v>
      </c>
      <c r="B2588" s="11" t="s">
        <v>5</v>
      </c>
      <c r="C2588" s="11" t="s">
        <v>2075</v>
      </c>
    </row>
    <row r="2589" spans="1:3" x14ac:dyDescent="0.25">
      <c r="A2589" s="12" t="s">
        <v>282</v>
      </c>
      <c r="B2589" s="11" t="s">
        <v>5</v>
      </c>
      <c r="C2589" s="11" t="s">
        <v>2075</v>
      </c>
    </row>
    <row r="2590" spans="1:3" x14ac:dyDescent="0.25">
      <c r="A2590" s="12" t="s">
        <v>283</v>
      </c>
      <c r="B2590" s="11" t="s">
        <v>5</v>
      </c>
      <c r="C2590" s="11" t="s">
        <v>2075</v>
      </c>
    </row>
    <row r="2591" spans="1:3" x14ac:dyDescent="0.25">
      <c r="A2591" s="12" t="s">
        <v>284</v>
      </c>
      <c r="B2591" s="11" t="s">
        <v>5</v>
      </c>
      <c r="C2591" s="11" t="s">
        <v>2075</v>
      </c>
    </row>
    <row r="2592" spans="1:3" x14ac:dyDescent="0.25">
      <c r="A2592" s="12" t="s">
        <v>285</v>
      </c>
      <c r="B2592" s="11" t="s">
        <v>5</v>
      </c>
      <c r="C2592" s="11" t="s">
        <v>2075</v>
      </c>
    </row>
    <row r="2593" spans="1:3" x14ac:dyDescent="0.25">
      <c r="A2593" s="12" t="s">
        <v>286</v>
      </c>
      <c r="B2593" s="11" t="s">
        <v>5</v>
      </c>
      <c r="C2593" s="11" t="s">
        <v>2075</v>
      </c>
    </row>
    <row r="2594" spans="1:3" x14ac:dyDescent="0.25">
      <c r="A2594" s="12" t="s">
        <v>3430</v>
      </c>
      <c r="B2594" s="11" t="s">
        <v>5</v>
      </c>
      <c r="C2594" s="11" t="s">
        <v>2075</v>
      </c>
    </row>
    <row r="2595" spans="1:3" x14ac:dyDescent="0.25">
      <c r="A2595" s="12" t="s">
        <v>287</v>
      </c>
      <c r="B2595" s="11" t="s">
        <v>5</v>
      </c>
      <c r="C2595" s="11" t="s">
        <v>2075</v>
      </c>
    </row>
    <row r="2596" spans="1:3" x14ac:dyDescent="0.25">
      <c r="A2596" s="12" t="s">
        <v>288</v>
      </c>
      <c r="B2596" s="11" t="s">
        <v>5</v>
      </c>
      <c r="C2596" s="11" t="s">
        <v>2075</v>
      </c>
    </row>
    <row r="2597" spans="1:3" x14ac:dyDescent="0.25">
      <c r="A2597" s="12" t="s">
        <v>289</v>
      </c>
      <c r="B2597" s="11" t="s">
        <v>5</v>
      </c>
      <c r="C2597" s="11" t="s">
        <v>2075</v>
      </c>
    </row>
    <row r="2598" spans="1:3" x14ac:dyDescent="0.25">
      <c r="A2598" s="12" t="s">
        <v>290</v>
      </c>
      <c r="B2598" s="11" t="s">
        <v>5</v>
      </c>
      <c r="C2598" s="11" t="s">
        <v>2075</v>
      </c>
    </row>
    <row r="2599" spans="1:3" x14ac:dyDescent="0.25">
      <c r="A2599" s="12" t="s">
        <v>291</v>
      </c>
      <c r="B2599" s="11" t="s">
        <v>5</v>
      </c>
      <c r="C2599" s="11" t="s">
        <v>2075</v>
      </c>
    </row>
    <row r="2600" spans="1:3" x14ac:dyDescent="0.25">
      <c r="A2600" s="12" t="s">
        <v>292</v>
      </c>
      <c r="B2600" s="11" t="s">
        <v>5</v>
      </c>
      <c r="C2600" s="11" t="s">
        <v>2075</v>
      </c>
    </row>
    <row r="2601" spans="1:3" x14ac:dyDescent="0.25">
      <c r="A2601" s="12" t="s">
        <v>293</v>
      </c>
      <c r="B2601" s="11" t="s">
        <v>5</v>
      </c>
      <c r="C2601" s="11" t="s">
        <v>2075</v>
      </c>
    </row>
    <row r="2602" spans="1:3" x14ac:dyDescent="0.25">
      <c r="A2602" s="12" t="s">
        <v>294</v>
      </c>
      <c r="B2602" s="11" t="s">
        <v>5</v>
      </c>
      <c r="C2602" s="11" t="s">
        <v>2075</v>
      </c>
    </row>
    <row r="2603" spans="1:3" x14ac:dyDescent="0.25">
      <c r="A2603" s="12" t="s">
        <v>295</v>
      </c>
      <c r="B2603" s="11" t="s">
        <v>5</v>
      </c>
      <c r="C2603" s="11" t="s">
        <v>2075</v>
      </c>
    </row>
    <row r="2604" spans="1:3" x14ac:dyDescent="0.25">
      <c r="A2604" s="12" t="s">
        <v>296</v>
      </c>
      <c r="B2604" s="11" t="s">
        <v>5</v>
      </c>
      <c r="C2604" s="11" t="s">
        <v>2075</v>
      </c>
    </row>
    <row r="2605" spans="1:3" x14ac:dyDescent="0.25">
      <c r="A2605" s="12" t="s">
        <v>297</v>
      </c>
      <c r="B2605" s="11" t="s">
        <v>5</v>
      </c>
      <c r="C2605" s="11" t="s">
        <v>2075</v>
      </c>
    </row>
    <row r="2606" spans="1:3" x14ac:dyDescent="0.25">
      <c r="A2606" s="12" t="s">
        <v>298</v>
      </c>
      <c r="B2606" s="11" t="s">
        <v>5</v>
      </c>
      <c r="C2606" s="11" t="s">
        <v>2075</v>
      </c>
    </row>
    <row r="2607" spans="1:3" x14ac:dyDescent="0.25">
      <c r="A2607" s="12" t="s">
        <v>299</v>
      </c>
      <c r="B2607" s="11" t="s">
        <v>5</v>
      </c>
      <c r="C2607" s="11" t="s">
        <v>2075</v>
      </c>
    </row>
    <row r="2608" spans="1:3" x14ac:dyDescent="0.25">
      <c r="A2608" s="12" t="s">
        <v>300</v>
      </c>
      <c r="B2608" s="11" t="s">
        <v>5</v>
      </c>
      <c r="C2608" s="11" t="s">
        <v>2075</v>
      </c>
    </row>
    <row r="2609" spans="1:3" x14ac:dyDescent="0.25">
      <c r="A2609" s="12" t="s">
        <v>301</v>
      </c>
      <c r="B2609" s="11" t="s">
        <v>5</v>
      </c>
      <c r="C2609" s="11" t="s">
        <v>2075</v>
      </c>
    </row>
    <row r="2610" spans="1:3" x14ac:dyDescent="0.25">
      <c r="A2610" s="12" t="s">
        <v>302</v>
      </c>
      <c r="B2610" s="11" t="s">
        <v>5</v>
      </c>
      <c r="C2610" s="11" t="s">
        <v>2075</v>
      </c>
    </row>
    <row r="2611" spans="1:3" x14ac:dyDescent="0.25">
      <c r="A2611" s="12" t="s">
        <v>303</v>
      </c>
      <c r="B2611" s="11" t="s">
        <v>5</v>
      </c>
      <c r="C2611" s="11" t="s">
        <v>2075</v>
      </c>
    </row>
    <row r="2612" spans="1:3" x14ac:dyDescent="0.25">
      <c r="A2612" s="12" t="s">
        <v>304</v>
      </c>
      <c r="B2612" s="11" t="s">
        <v>5</v>
      </c>
      <c r="C2612" s="11" t="s">
        <v>2075</v>
      </c>
    </row>
    <row r="2613" spans="1:3" x14ac:dyDescent="0.25">
      <c r="A2613" s="12" t="s">
        <v>305</v>
      </c>
      <c r="B2613" s="11" t="s">
        <v>5</v>
      </c>
      <c r="C2613" s="11" t="s">
        <v>2075</v>
      </c>
    </row>
    <row r="2614" spans="1:3" x14ac:dyDescent="0.25">
      <c r="A2614" s="12" t="s">
        <v>306</v>
      </c>
      <c r="B2614" s="11" t="s">
        <v>5</v>
      </c>
      <c r="C2614" s="11" t="s">
        <v>2075</v>
      </c>
    </row>
    <row r="2615" spans="1:3" x14ac:dyDescent="0.25">
      <c r="A2615" s="12" t="s">
        <v>3431</v>
      </c>
      <c r="B2615" s="11" t="s">
        <v>5</v>
      </c>
      <c r="C2615" s="11" t="s">
        <v>2075</v>
      </c>
    </row>
    <row r="2616" spans="1:3" x14ac:dyDescent="0.25">
      <c r="A2616" s="12" t="s">
        <v>307</v>
      </c>
      <c r="B2616" s="11" t="s">
        <v>5</v>
      </c>
      <c r="C2616" s="11" t="s">
        <v>2075</v>
      </c>
    </row>
    <row r="2617" spans="1:3" x14ac:dyDescent="0.25">
      <c r="A2617" s="12" t="s">
        <v>308</v>
      </c>
      <c r="B2617" s="11" t="s">
        <v>5</v>
      </c>
      <c r="C2617" s="11" t="s">
        <v>2075</v>
      </c>
    </row>
    <row r="2618" spans="1:3" x14ac:dyDescent="0.25">
      <c r="A2618" s="12" t="s">
        <v>309</v>
      </c>
      <c r="B2618" s="11" t="s">
        <v>5</v>
      </c>
      <c r="C2618" s="11" t="s">
        <v>2075</v>
      </c>
    </row>
    <row r="2619" spans="1:3" x14ac:dyDescent="0.25">
      <c r="A2619" s="12" t="s">
        <v>310</v>
      </c>
      <c r="B2619" s="11" t="s">
        <v>5</v>
      </c>
      <c r="C2619" s="11" t="s">
        <v>2075</v>
      </c>
    </row>
    <row r="2620" spans="1:3" x14ac:dyDescent="0.25">
      <c r="A2620" s="12" t="s">
        <v>311</v>
      </c>
      <c r="B2620" s="11" t="s">
        <v>5</v>
      </c>
      <c r="C2620" s="11" t="s">
        <v>2075</v>
      </c>
    </row>
    <row r="2621" spans="1:3" x14ac:dyDescent="0.25">
      <c r="A2621" s="12" t="s">
        <v>312</v>
      </c>
      <c r="B2621" s="11" t="s">
        <v>5</v>
      </c>
      <c r="C2621" s="11" t="s">
        <v>2075</v>
      </c>
    </row>
    <row r="2622" spans="1:3" x14ac:dyDescent="0.25">
      <c r="A2622" s="12" t="s">
        <v>313</v>
      </c>
      <c r="B2622" s="11" t="s">
        <v>5</v>
      </c>
      <c r="C2622" s="11" t="s">
        <v>2075</v>
      </c>
    </row>
    <row r="2623" spans="1:3" x14ac:dyDescent="0.25">
      <c r="A2623" s="12" t="s">
        <v>314</v>
      </c>
      <c r="B2623" s="11" t="s">
        <v>5</v>
      </c>
      <c r="C2623" s="11" t="s">
        <v>2075</v>
      </c>
    </row>
    <row r="2624" spans="1:3" x14ac:dyDescent="0.25">
      <c r="A2624" s="12" t="s">
        <v>315</v>
      </c>
      <c r="B2624" s="11" t="s">
        <v>5</v>
      </c>
      <c r="C2624" s="11" t="s">
        <v>2075</v>
      </c>
    </row>
    <row r="2625" spans="1:3" x14ac:dyDescent="0.25">
      <c r="A2625" s="12" t="s">
        <v>316</v>
      </c>
      <c r="B2625" s="11" t="s">
        <v>5</v>
      </c>
      <c r="C2625" s="11" t="s">
        <v>2075</v>
      </c>
    </row>
    <row r="2626" spans="1:3" x14ac:dyDescent="0.25">
      <c r="A2626" s="12" t="s">
        <v>317</v>
      </c>
      <c r="B2626" s="11" t="s">
        <v>5</v>
      </c>
      <c r="C2626" s="11" t="s">
        <v>2075</v>
      </c>
    </row>
    <row r="2627" spans="1:3" x14ac:dyDescent="0.25">
      <c r="A2627" s="12" t="s">
        <v>318</v>
      </c>
      <c r="B2627" s="11" t="s">
        <v>5</v>
      </c>
      <c r="C2627" s="11" t="s">
        <v>2075</v>
      </c>
    </row>
    <row r="2628" spans="1:3" x14ac:dyDescent="0.25">
      <c r="A2628" s="12" t="s">
        <v>319</v>
      </c>
      <c r="B2628" s="11" t="s">
        <v>5</v>
      </c>
      <c r="C2628" s="11" t="s">
        <v>2075</v>
      </c>
    </row>
    <row r="2629" spans="1:3" x14ac:dyDescent="0.25">
      <c r="A2629" s="12" t="s">
        <v>3432</v>
      </c>
      <c r="B2629" s="11" t="s">
        <v>5</v>
      </c>
      <c r="C2629" s="11" t="s">
        <v>2075</v>
      </c>
    </row>
    <row r="2630" spans="1:3" x14ac:dyDescent="0.25">
      <c r="A2630" s="12" t="s">
        <v>320</v>
      </c>
      <c r="B2630" s="11" t="s">
        <v>5</v>
      </c>
      <c r="C2630" s="11" t="s">
        <v>2075</v>
      </c>
    </row>
    <row r="2631" spans="1:3" x14ac:dyDescent="0.25">
      <c r="A2631" s="12" t="s">
        <v>321</v>
      </c>
      <c r="B2631" s="11" t="s">
        <v>5</v>
      </c>
      <c r="C2631" s="11" t="s">
        <v>2075</v>
      </c>
    </row>
    <row r="2632" spans="1:3" x14ac:dyDescent="0.25">
      <c r="A2632" s="12" t="s">
        <v>3433</v>
      </c>
      <c r="B2632" s="11" t="s">
        <v>5</v>
      </c>
      <c r="C2632" s="11" t="s">
        <v>2075</v>
      </c>
    </row>
    <row r="2633" spans="1:3" x14ac:dyDescent="0.25">
      <c r="A2633" s="12" t="s">
        <v>322</v>
      </c>
      <c r="B2633" s="11" t="s">
        <v>5</v>
      </c>
      <c r="C2633" s="11" t="s">
        <v>2075</v>
      </c>
    </row>
    <row r="2634" spans="1:3" x14ac:dyDescent="0.25">
      <c r="A2634" s="12" t="s">
        <v>323</v>
      </c>
      <c r="B2634" s="11" t="s">
        <v>5</v>
      </c>
      <c r="C2634" s="11" t="s">
        <v>2075</v>
      </c>
    </row>
    <row r="2635" spans="1:3" x14ac:dyDescent="0.25">
      <c r="A2635" s="12" t="s">
        <v>783</v>
      </c>
      <c r="B2635" s="11" t="s">
        <v>5</v>
      </c>
      <c r="C2635" s="11" t="s">
        <v>2075</v>
      </c>
    </row>
    <row r="2636" spans="1:3" x14ac:dyDescent="0.25">
      <c r="A2636" s="12" t="s">
        <v>324</v>
      </c>
      <c r="B2636" s="11" t="s">
        <v>5</v>
      </c>
      <c r="C2636" s="11" t="s">
        <v>2075</v>
      </c>
    </row>
    <row r="2637" spans="1:3" x14ac:dyDescent="0.25">
      <c r="A2637" s="12" t="s">
        <v>325</v>
      </c>
      <c r="B2637" s="11" t="s">
        <v>5</v>
      </c>
      <c r="C2637" s="11" t="s">
        <v>2075</v>
      </c>
    </row>
    <row r="2638" spans="1:3" x14ac:dyDescent="0.25">
      <c r="A2638" s="12" t="s">
        <v>326</v>
      </c>
      <c r="B2638" s="11" t="s">
        <v>5</v>
      </c>
      <c r="C2638" s="11" t="s">
        <v>2075</v>
      </c>
    </row>
    <row r="2639" spans="1:3" x14ac:dyDescent="0.25">
      <c r="A2639" s="12" t="s">
        <v>327</v>
      </c>
      <c r="B2639" s="11" t="s">
        <v>5</v>
      </c>
      <c r="C2639" s="11" t="s">
        <v>2075</v>
      </c>
    </row>
    <row r="2640" spans="1:3" x14ac:dyDescent="0.25">
      <c r="A2640" s="12" t="s">
        <v>328</v>
      </c>
      <c r="B2640" s="11" t="s">
        <v>5</v>
      </c>
      <c r="C2640" s="11" t="s">
        <v>2075</v>
      </c>
    </row>
    <row r="2641" spans="1:3" x14ac:dyDescent="0.25">
      <c r="A2641" s="12" t="s">
        <v>329</v>
      </c>
      <c r="B2641" s="11" t="s">
        <v>5</v>
      </c>
      <c r="C2641" s="11" t="s">
        <v>2075</v>
      </c>
    </row>
    <row r="2642" spans="1:3" x14ac:dyDescent="0.25">
      <c r="A2642" s="12" t="s">
        <v>784</v>
      </c>
      <c r="B2642" s="11" t="s">
        <v>5</v>
      </c>
      <c r="C2642" s="11" t="s">
        <v>2075</v>
      </c>
    </row>
    <row r="2643" spans="1:3" x14ac:dyDescent="0.25">
      <c r="A2643" s="12" t="s">
        <v>3434</v>
      </c>
      <c r="B2643" s="11" t="s">
        <v>5</v>
      </c>
      <c r="C2643" s="11" t="s">
        <v>2075</v>
      </c>
    </row>
    <row r="2644" spans="1:3" x14ac:dyDescent="0.25">
      <c r="A2644" s="12" t="s">
        <v>3435</v>
      </c>
      <c r="B2644" s="11" t="s">
        <v>5</v>
      </c>
      <c r="C2644" s="11" t="s">
        <v>2075</v>
      </c>
    </row>
    <row r="2645" spans="1:3" x14ac:dyDescent="0.25">
      <c r="A2645" s="12" t="s">
        <v>330</v>
      </c>
      <c r="B2645" s="11" t="s">
        <v>5</v>
      </c>
      <c r="C2645" s="11" t="s">
        <v>2075</v>
      </c>
    </row>
    <row r="2646" spans="1:3" x14ac:dyDescent="0.25">
      <c r="A2646" s="12" t="s">
        <v>331</v>
      </c>
      <c r="B2646" s="11" t="s">
        <v>5</v>
      </c>
      <c r="C2646" s="11" t="s">
        <v>2075</v>
      </c>
    </row>
    <row r="2647" spans="1:3" x14ac:dyDescent="0.25">
      <c r="A2647" s="12" t="s">
        <v>332</v>
      </c>
      <c r="B2647" s="11" t="s">
        <v>5</v>
      </c>
      <c r="C2647" s="11" t="s">
        <v>2075</v>
      </c>
    </row>
    <row r="2648" spans="1:3" x14ac:dyDescent="0.25">
      <c r="A2648" s="12" t="s">
        <v>333</v>
      </c>
      <c r="B2648" s="11" t="s">
        <v>5</v>
      </c>
      <c r="C2648" s="11" t="s">
        <v>2075</v>
      </c>
    </row>
    <row r="2649" spans="1:3" x14ac:dyDescent="0.25">
      <c r="A2649" s="12" t="s">
        <v>334</v>
      </c>
      <c r="B2649" s="11" t="s">
        <v>5</v>
      </c>
      <c r="C2649" s="11" t="s">
        <v>2075</v>
      </c>
    </row>
    <row r="2650" spans="1:3" x14ac:dyDescent="0.25">
      <c r="A2650" s="12" t="s">
        <v>335</v>
      </c>
      <c r="B2650" s="11" t="s">
        <v>5</v>
      </c>
      <c r="C2650" s="11" t="s">
        <v>2075</v>
      </c>
    </row>
    <row r="2651" spans="1:3" x14ac:dyDescent="0.25">
      <c r="A2651" s="12" t="s">
        <v>336</v>
      </c>
      <c r="B2651" s="11" t="s">
        <v>5</v>
      </c>
      <c r="C2651" s="11" t="s">
        <v>2075</v>
      </c>
    </row>
    <row r="2652" spans="1:3" x14ac:dyDescent="0.25">
      <c r="A2652" s="12" t="s">
        <v>3436</v>
      </c>
      <c r="B2652" s="11" t="s">
        <v>5</v>
      </c>
      <c r="C2652" s="11" t="s">
        <v>2075</v>
      </c>
    </row>
    <row r="2653" spans="1:3" x14ac:dyDescent="0.25">
      <c r="A2653" s="12" t="s">
        <v>337</v>
      </c>
      <c r="B2653" s="11" t="s">
        <v>5</v>
      </c>
      <c r="C2653" s="11" t="s">
        <v>2075</v>
      </c>
    </row>
    <row r="2654" spans="1:3" x14ac:dyDescent="0.25">
      <c r="A2654" s="12" t="s">
        <v>338</v>
      </c>
      <c r="B2654" s="11" t="s">
        <v>5</v>
      </c>
      <c r="C2654" s="11" t="s">
        <v>2075</v>
      </c>
    </row>
    <row r="2655" spans="1:3" x14ac:dyDescent="0.25">
      <c r="A2655" s="12" t="s">
        <v>3437</v>
      </c>
      <c r="B2655" s="11" t="s">
        <v>5</v>
      </c>
      <c r="C2655" s="11" t="s">
        <v>2075</v>
      </c>
    </row>
    <row r="2656" spans="1:3" x14ac:dyDescent="0.25">
      <c r="A2656" s="12" t="s">
        <v>339</v>
      </c>
      <c r="B2656" s="11" t="s">
        <v>5</v>
      </c>
      <c r="C2656" s="11" t="s">
        <v>2075</v>
      </c>
    </row>
    <row r="2657" spans="1:3" x14ac:dyDescent="0.25">
      <c r="A2657" s="12" t="s">
        <v>3438</v>
      </c>
      <c r="B2657" s="11" t="s">
        <v>5</v>
      </c>
      <c r="C2657" s="11" t="s">
        <v>2075</v>
      </c>
    </row>
    <row r="2658" spans="1:3" x14ac:dyDescent="0.25">
      <c r="A2658" s="12" t="s">
        <v>340</v>
      </c>
      <c r="B2658" s="11" t="s">
        <v>5</v>
      </c>
      <c r="C2658" s="11" t="s">
        <v>2075</v>
      </c>
    </row>
    <row r="2659" spans="1:3" x14ac:dyDescent="0.25">
      <c r="A2659" s="12" t="s">
        <v>341</v>
      </c>
      <c r="B2659" s="11" t="s">
        <v>5</v>
      </c>
      <c r="C2659" s="11" t="s">
        <v>2075</v>
      </c>
    </row>
    <row r="2660" spans="1:3" x14ac:dyDescent="0.25">
      <c r="A2660" s="12" t="s">
        <v>342</v>
      </c>
      <c r="B2660" s="11" t="s">
        <v>5</v>
      </c>
      <c r="C2660" s="11" t="s">
        <v>2075</v>
      </c>
    </row>
    <row r="2661" spans="1:3" x14ac:dyDescent="0.25">
      <c r="A2661" s="12" t="s">
        <v>343</v>
      </c>
      <c r="B2661" s="11" t="s">
        <v>5</v>
      </c>
      <c r="C2661" s="11" t="s">
        <v>2075</v>
      </c>
    </row>
    <row r="2662" spans="1:3" x14ac:dyDescent="0.25">
      <c r="A2662" s="12" t="s">
        <v>344</v>
      </c>
      <c r="B2662" s="11" t="s">
        <v>5</v>
      </c>
      <c r="C2662" s="11" t="s">
        <v>2075</v>
      </c>
    </row>
    <row r="2663" spans="1:3" x14ac:dyDescent="0.25">
      <c r="A2663" s="12" t="s">
        <v>345</v>
      </c>
      <c r="B2663" s="11" t="s">
        <v>5</v>
      </c>
      <c r="C2663" s="11" t="s">
        <v>2075</v>
      </c>
    </row>
    <row r="2664" spans="1:3" x14ac:dyDescent="0.25">
      <c r="A2664" s="12" t="s">
        <v>346</v>
      </c>
      <c r="B2664" s="11" t="s">
        <v>5</v>
      </c>
      <c r="C2664" s="11" t="s">
        <v>2075</v>
      </c>
    </row>
    <row r="2665" spans="1:3" x14ac:dyDescent="0.25">
      <c r="A2665" s="12" t="s">
        <v>3439</v>
      </c>
      <c r="B2665" s="11" t="s">
        <v>5</v>
      </c>
      <c r="C2665" s="11" t="s">
        <v>2075</v>
      </c>
    </row>
    <row r="2666" spans="1:3" x14ac:dyDescent="0.25">
      <c r="A2666" s="12" t="s">
        <v>347</v>
      </c>
      <c r="B2666" s="11" t="s">
        <v>5</v>
      </c>
      <c r="C2666" s="11" t="s">
        <v>2075</v>
      </c>
    </row>
    <row r="2667" spans="1:3" x14ac:dyDescent="0.25">
      <c r="A2667" s="12" t="s">
        <v>348</v>
      </c>
      <c r="B2667" s="11" t="s">
        <v>5</v>
      </c>
      <c r="C2667" s="11" t="s">
        <v>2075</v>
      </c>
    </row>
    <row r="2668" spans="1:3" x14ac:dyDescent="0.25">
      <c r="A2668" s="12" t="s">
        <v>349</v>
      </c>
      <c r="B2668" s="11" t="s">
        <v>5</v>
      </c>
      <c r="C2668" s="11" t="s">
        <v>2075</v>
      </c>
    </row>
    <row r="2669" spans="1:3" x14ac:dyDescent="0.25">
      <c r="A2669" s="12" t="s">
        <v>350</v>
      </c>
      <c r="B2669" s="11" t="s">
        <v>5</v>
      </c>
      <c r="C2669" s="11" t="s">
        <v>2075</v>
      </c>
    </row>
    <row r="2670" spans="1:3" x14ac:dyDescent="0.25">
      <c r="A2670" s="12" t="s">
        <v>351</v>
      </c>
      <c r="B2670" s="11" t="s">
        <v>5</v>
      </c>
      <c r="C2670" s="11" t="s">
        <v>2075</v>
      </c>
    </row>
    <row r="2671" spans="1:3" x14ac:dyDescent="0.25">
      <c r="A2671" s="12" t="s">
        <v>352</v>
      </c>
      <c r="B2671" s="11" t="s">
        <v>5</v>
      </c>
      <c r="C2671" s="11" t="s">
        <v>2075</v>
      </c>
    </row>
    <row r="2672" spans="1:3" x14ac:dyDescent="0.25">
      <c r="A2672" s="12" t="s">
        <v>353</v>
      </c>
      <c r="B2672" s="11" t="s">
        <v>5</v>
      </c>
      <c r="C2672" s="11" t="s">
        <v>2075</v>
      </c>
    </row>
    <row r="2673" spans="1:3" x14ac:dyDescent="0.25">
      <c r="A2673" s="12" t="s">
        <v>354</v>
      </c>
      <c r="B2673" s="11" t="s">
        <v>5</v>
      </c>
      <c r="C2673" s="11" t="s">
        <v>2075</v>
      </c>
    </row>
    <row r="2674" spans="1:3" x14ac:dyDescent="0.25">
      <c r="A2674" s="12" t="s">
        <v>355</v>
      </c>
      <c r="B2674" s="11" t="s">
        <v>5</v>
      </c>
      <c r="C2674" s="11" t="s">
        <v>2075</v>
      </c>
    </row>
    <row r="2675" spans="1:3" x14ac:dyDescent="0.25">
      <c r="A2675" s="12" t="s">
        <v>356</v>
      </c>
      <c r="B2675" s="11" t="s">
        <v>5</v>
      </c>
      <c r="C2675" s="11" t="s">
        <v>2075</v>
      </c>
    </row>
    <row r="2676" spans="1:3" x14ac:dyDescent="0.25">
      <c r="A2676" s="12" t="s">
        <v>357</v>
      </c>
      <c r="B2676" s="11" t="s">
        <v>5</v>
      </c>
      <c r="C2676" s="11" t="s">
        <v>2075</v>
      </c>
    </row>
    <row r="2677" spans="1:3" x14ac:dyDescent="0.25">
      <c r="A2677" s="12" t="s">
        <v>358</v>
      </c>
      <c r="B2677" s="11" t="s">
        <v>5</v>
      </c>
      <c r="C2677" s="11" t="s">
        <v>2075</v>
      </c>
    </row>
    <row r="2678" spans="1:3" x14ac:dyDescent="0.25">
      <c r="A2678" s="12" t="s">
        <v>359</v>
      </c>
      <c r="B2678" s="11" t="s">
        <v>5</v>
      </c>
      <c r="C2678" s="11" t="s">
        <v>2075</v>
      </c>
    </row>
    <row r="2679" spans="1:3" x14ac:dyDescent="0.25">
      <c r="A2679" s="12" t="s">
        <v>360</v>
      </c>
      <c r="B2679" s="11" t="s">
        <v>5</v>
      </c>
      <c r="C2679" s="11" t="s">
        <v>2075</v>
      </c>
    </row>
    <row r="2680" spans="1:3" x14ac:dyDescent="0.25">
      <c r="A2680" s="12" t="s">
        <v>706</v>
      </c>
      <c r="B2680" s="11" t="s">
        <v>5</v>
      </c>
      <c r="C2680" s="11" t="s">
        <v>2075</v>
      </c>
    </row>
    <row r="2681" spans="1:3" x14ac:dyDescent="0.25">
      <c r="A2681" s="12" t="s">
        <v>707</v>
      </c>
      <c r="B2681" s="11" t="s">
        <v>5</v>
      </c>
      <c r="C2681" s="11" t="s">
        <v>2075</v>
      </c>
    </row>
    <row r="2682" spans="1:3" x14ac:dyDescent="0.25">
      <c r="A2682" s="12" t="s">
        <v>3440</v>
      </c>
      <c r="B2682" s="11" t="s">
        <v>5</v>
      </c>
      <c r="C2682" s="11" t="s">
        <v>2075</v>
      </c>
    </row>
    <row r="2683" spans="1:3" x14ac:dyDescent="0.25">
      <c r="A2683" s="12" t="s">
        <v>3441</v>
      </c>
      <c r="B2683" s="11" t="s">
        <v>5</v>
      </c>
      <c r="C2683" s="11" t="s">
        <v>2075</v>
      </c>
    </row>
    <row r="2684" spans="1:3" x14ac:dyDescent="0.25">
      <c r="A2684" s="12" t="s">
        <v>1032</v>
      </c>
      <c r="B2684" s="11" t="s">
        <v>5</v>
      </c>
      <c r="C2684" s="11" t="s">
        <v>2075</v>
      </c>
    </row>
    <row r="2685" spans="1:3" x14ac:dyDescent="0.25">
      <c r="A2685" s="12" t="s">
        <v>1033</v>
      </c>
      <c r="B2685" s="11" t="s">
        <v>5</v>
      </c>
      <c r="C2685" s="11" t="s">
        <v>2075</v>
      </c>
    </row>
    <row r="2686" spans="1:3" x14ac:dyDescent="0.25">
      <c r="A2686" s="12" t="s">
        <v>1034</v>
      </c>
      <c r="B2686" s="11" t="s">
        <v>5</v>
      </c>
      <c r="C2686" s="11" t="s">
        <v>2075</v>
      </c>
    </row>
    <row r="2687" spans="1:3" x14ac:dyDescent="0.25">
      <c r="A2687" s="12" t="s">
        <v>3442</v>
      </c>
      <c r="B2687" s="11" t="s">
        <v>5</v>
      </c>
      <c r="C2687" s="11" t="s">
        <v>2075</v>
      </c>
    </row>
    <row r="2688" spans="1:3" x14ac:dyDescent="0.25">
      <c r="A2688" s="12" t="s">
        <v>3443</v>
      </c>
      <c r="B2688" s="11" t="s">
        <v>5</v>
      </c>
      <c r="C2688" s="11" t="s">
        <v>2075</v>
      </c>
    </row>
    <row r="2689" spans="1:3" x14ac:dyDescent="0.25">
      <c r="A2689" s="12" t="s">
        <v>1035</v>
      </c>
      <c r="B2689" s="11" t="s">
        <v>5</v>
      </c>
      <c r="C2689" s="11" t="s">
        <v>2075</v>
      </c>
    </row>
    <row r="2690" spans="1:3" x14ac:dyDescent="0.25">
      <c r="A2690" s="12" t="s">
        <v>1036</v>
      </c>
      <c r="B2690" s="11" t="s">
        <v>5</v>
      </c>
      <c r="C2690" s="11" t="s">
        <v>2075</v>
      </c>
    </row>
    <row r="2691" spans="1:3" x14ac:dyDescent="0.25">
      <c r="A2691" s="12" t="s">
        <v>1037</v>
      </c>
      <c r="B2691" s="11" t="s">
        <v>5</v>
      </c>
      <c r="C2691" s="11" t="s">
        <v>2075</v>
      </c>
    </row>
    <row r="2692" spans="1:3" x14ac:dyDescent="0.25">
      <c r="A2692" s="12" t="s">
        <v>3444</v>
      </c>
      <c r="B2692" s="11" t="s">
        <v>5</v>
      </c>
      <c r="C2692" s="11" t="s">
        <v>2075</v>
      </c>
    </row>
    <row r="2693" spans="1:3" x14ac:dyDescent="0.25">
      <c r="A2693" s="12" t="s">
        <v>1038</v>
      </c>
      <c r="B2693" s="11" t="s">
        <v>5</v>
      </c>
      <c r="C2693" s="11" t="s">
        <v>2075</v>
      </c>
    </row>
    <row r="2694" spans="1:3" x14ac:dyDescent="0.25">
      <c r="A2694" s="12" t="s">
        <v>3445</v>
      </c>
      <c r="B2694" s="11" t="s">
        <v>5</v>
      </c>
      <c r="C2694" s="11" t="s">
        <v>2075</v>
      </c>
    </row>
    <row r="2695" spans="1:3" x14ac:dyDescent="0.25">
      <c r="A2695" s="12" t="s">
        <v>1039</v>
      </c>
      <c r="B2695" s="11" t="s">
        <v>5</v>
      </c>
      <c r="C2695" s="11" t="s">
        <v>2078</v>
      </c>
    </row>
    <row r="2696" spans="1:3" x14ac:dyDescent="0.25">
      <c r="A2696" s="12" t="s">
        <v>1040</v>
      </c>
      <c r="B2696" s="11" t="s">
        <v>5</v>
      </c>
      <c r="C2696" s="11" t="s">
        <v>2075</v>
      </c>
    </row>
    <row r="2697" spans="1:3" x14ac:dyDescent="0.25">
      <c r="A2697" s="12" t="s">
        <v>1041</v>
      </c>
      <c r="B2697" s="11" t="s">
        <v>5</v>
      </c>
      <c r="C2697" s="11" t="s">
        <v>2075</v>
      </c>
    </row>
    <row r="2698" spans="1:3" x14ac:dyDescent="0.25">
      <c r="A2698" s="12" t="s">
        <v>1042</v>
      </c>
      <c r="B2698" s="11" t="s">
        <v>5</v>
      </c>
      <c r="C2698" s="11" t="s">
        <v>2075</v>
      </c>
    </row>
    <row r="2699" spans="1:3" x14ac:dyDescent="0.25">
      <c r="A2699" s="12" t="s">
        <v>1043</v>
      </c>
      <c r="B2699" s="11" t="s">
        <v>5</v>
      </c>
      <c r="C2699" s="11" t="s">
        <v>2075</v>
      </c>
    </row>
    <row r="2700" spans="1:3" x14ac:dyDescent="0.25">
      <c r="A2700" s="12" t="s">
        <v>1044</v>
      </c>
      <c r="B2700" s="11" t="s">
        <v>5</v>
      </c>
      <c r="C2700" s="11" t="s">
        <v>2075</v>
      </c>
    </row>
    <row r="2701" spans="1:3" x14ac:dyDescent="0.25">
      <c r="A2701" s="12" t="s">
        <v>1045</v>
      </c>
      <c r="B2701" s="11" t="s">
        <v>5</v>
      </c>
      <c r="C2701" s="11" t="s">
        <v>2078</v>
      </c>
    </row>
    <row r="2702" spans="1:3" x14ac:dyDescent="0.25">
      <c r="A2702" s="12" t="s">
        <v>1046</v>
      </c>
      <c r="B2702" s="11" t="s">
        <v>5</v>
      </c>
      <c r="C2702" s="11" t="s">
        <v>2075</v>
      </c>
    </row>
    <row r="2703" spans="1:3" x14ac:dyDescent="0.25">
      <c r="A2703" s="12" t="s">
        <v>1047</v>
      </c>
      <c r="B2703" s="11" t="s">
        <v>5</v>
      </c>
      <c r="C2703" s="11" t="s">
        <v>2075</v>
      </c>
    </row>
    <row r="2704" spans="1:3" x14ac:dyDescent="0.25">
      <c r="A2704" s="12" t="s">
        <v>1048</v>
      </c>
      <c r="B2704" s="11" t="s">
        <v>5</v>
      </c>
      <c r="C2704" s="11" t="s">
        <v>2075</v>
      </c>
    </row>
    <row r="2705" spans="1:3" x14ac:dyDescent="0.25">
      <c r="A2705" s="12" t="s">
        <v>1049</v>
      </c>
      <c r="B2705" s="11" t="s">
        <v>5</v>
      </c>
      <c r="C2705" s="11" t="s">
        <v>2075</v>
      </c>
    </row>
    <row r="2706" spans="1:3" x14ac:dyDescent="0.25">
      <c r="A2706" s="12" t="s">
        <v>1050</v>
      </c>
      <c r="B2706" s="11" t="s">
        <v>5</v>
      </c>
      <c r="C2706" s="11" t="s">
        <v>2075</v>
      </c>
    </row>
    <row r="2707" spans="1:3" x14ac:dyDescent="0.25">
      <c r="A2707" s="12" t="s">
        <v>877</v>
      </c>
      <c r="B2707" s="11" t="s">
        <v>5</v>
      </c>
      <c r="C2707" s="11" t="s">
        <v>2075</v>
      </c>
    </row>
    <row r="2708" spans="1:3" x14ac:dyDescent="0.25">
      <c r="A2708" s="12" t="s">
        <v>878</v>
      </c>
      <c r="B2708" s="11" t="s">
        <v>5</v>
      </c>
      <c r="C2708" s="11" t="s">
        <v>2075</v>
      </c>
    </row>
    <row r="2709" spans="1:3" x14ac:dyDescent="0.25">
      <c r="A2709" s="12" t="s">
        <v>3446</v>
      </c>
      <c r="B2709" s="11" t="s">
        <v>5</v>
      </c>
      <c r="C2709" s="11" t="s">
        <v>2075</v>
      </c>
    </row>
    <row r="2710" spans="1:3" x14ac:dyDescent="0.25">
      <c r="A2710" s="12" t="s">
        <v>879</v>
      </c>
      <c r="B2710" s="11" t="s">
        <v>5</v>
      </c>
      <c r="C2710" s="11" t="s">
        <v>2075</v>
      </c>
    </row>
    <row r="2711" spans="1:3" x14ac:dyDescent="0.25">
      <c r="A2711" s="12" t="s">
        <v>880</v>
      </c>
      <c r="B2711" s="11" t="s">
        <v>5</v>
      </c>
      <c r="C2711" s="11" t="s">
        <v>2075</v>
      </c>
    </row>
    <row r="2712" spans="1:3" x14ac:dyDescent="0.25">
      <c r="A2712" s="12" t="s">
        <v>881</v>
      </c>
      <c r="B2712" s="11" t="s">
        <v>5</v>
      </c>
      <c r="C2712" s="11" t="s">
        <v>2075</v>
      </c>
    </row>
    <row r="2713" spans="1:3" x14ac:dyDescent="0.25">
      <c r="A2713" s="12" t="s">
        <v>882</v>
      </c>
      <c r="B2713" s="11" t="s">
        <v>5</v>
      </c>
      <c r="C2713" s="11" t="s">
        <v>2075</v>
      </c>
    </row>
    <row r="2714" spans="1:3" x14ac:dyDescent="0.25">
      <c r="A2714" s="12" t="s">
        <v>3447</v>
      </c>
      <c r="B2714" s="11" t="s">
        <v>5</v>
      </c>
      <c r="C2714" s="11" t="s">
        <v>2075</v>
      </c>
    </row>
    <row r="2715" spans="1:3" x14ac:dyDescent="0.25">
      <c r="A2715" s="12" t="s">
        <v>883</v>
      </c>
      <c r="B2715" s="11" t="s">
        <v>5</v>
      </c>
      <c r="C2715" s="11" t="s">
        <v>2075</v>
      </c>
    </row>
    <row r="2716" spans="1:3" x14ac:dyDescent="0.25">
      <c r="A2716" s="12" t="s">
        <v>1051</v>
      </c>
      <c r="B2716" s="11" t="s">
        <v>5</v>
      </c>
      <c r="C2716" s="11" t="s">
        <v>2075</v>
      </c>
    </row>
    <row r="2717" spans="1:3" x14ac:dyDescent="0.25">
      <c r="A2717" s="12" t="s">
        <v>884</v>
      </c>
      <c r="B2717" s="11" t="s">
        <v>5</v>
      </c>
      <c r="C2717" s="11" t="s">
        <v>2075</v>
      </c>
    </row>
    <row r="2718" spans="1:3" x14ac:dyDescent="0.25">
      <c r="A2718" s="12" t="s">
        <v>885</v>
      </c>
      <c r="B2718" s="11" t="s">
        <v>5</v>
      </c>
      <c r="C2718" s="11" t="s">
        <v>2075</v>
      </c>
    </row>
    <row r="2719" spans="1:3" x14ac:dyDescent="0.25">
      <c r="A2719" s="12" t="s">
        <v>886</v>
      </c>
      <c r="B2719" s="11" t="s">
        <v>5</v>
      </c>
      <c r="C2719" s="11" t="s">
        <v>2075</v>
      </c>
    </row>
    <row r="2720" spans="1:3" x14ac:dyDescent="0.25">
      <c r="A2720" s="12" t="s">
        <v>3448</v>
      </c>
      <c r="B2720" s="11" t="s">
        <v>5</v>
      </c>
      <c r="C2720" s="11" t="s">
        <v>2075</v>
      </c>
    </row>
    <row r="2721" spans="1:3" x14ac:dyDescent="0.25">
      <c r="A2721" s="12" t="s">
        <v>887</v>
      </c>
      <c r="B2721" s="11" t="s">
        <v>5</v>
      </c>
      <c r="C2721" s="11" t="s">
        <v>2075</v>
      </c>
    </row>
    <row r="2722" spans="1:3" x14ac:dyDescent="0.25">
      <c r="A2722" s="12" t="s">
        <v>888</v>
      </c>
      <c r="B2722" s="11" t="s">
        <v>5</v>
      </c>
      <c r="C2722" s="11" t="s">
        <v>2075</v>
      </c>
    </row>
    <row r="2723" spans="1:3" x14ac:dyDescent="0.25">
      <c r="A2723" s="12" t="s">
        <v>889</v>
      </c>
      <c r="B2723" s="11" t="s">
        <v>5</v>
      </c>
      <c r="C2723" s="11" t="s">
        <v>2075</v>
      </c>
    </row>
    <row r="2724" spans="1:3" x14ac:dyDescent="0.25">
      <c r="A2724" s="12" t="s">
        <v>3449</v>
      </c>
      <c r="B2724" s="11" t="s">
        <v>5</v>
      </c>
      <c r="C2724" s="11" t="s">
        <v>2075</v>
      </c>
    </row>
    <row r="2725" spans="1:3" x14ac:dyDescent="0.25">
      <c r="A2725" s="12" t="s">
        <v>3450</v>
      </c>
      <c r="B2725" s="11" t="s">
        <v>5</v>
      </c>
      <c r="C2725" s="11" t="s">
        <v>2075</v>
      </c>
    </row>
    <row r="2726" spans="1:3" x14ac:dyDescent="0.25">
      <c r="A2726" s="12" t="s">
        <v>890</v>
      </c>
      <c r="B2726" s="11" t="s">
        <v>5</v>
      </c>
      <c r="C2726" s="11" t="s">
        <v>2075</v>
      </c>
    </row>
    <row r="2727" spans="1:3" x14ac:dyDescent="0.25">
      <c r="A2727" s="12" t="s">
        <v>3451</v>
      </c>
      <c r="B2727" s="11" t="s">
        <v>5</v>
      </c>
      <c r="C2727" s="11" t="s">
        <v>2075</v>
      </c>
    </row>
    <row r="2728" spans="1:3" x14ac:dyDescent="0.25">
      <c r="A2728" s="12" t="s">
        <v>891</v>
      </c>
      <c r="B2728" s="11" t="s">
        <v>5</v>
      </c>
      <c r="C2728" s="11" t="s">
        <v>2075</v>
      </c>
    </row>
    <row r="2729" spans="1:3" x14ac:dyDescent="0.25">
      <c r="A2729" s="12" t="s">
        <v>892</v>
      </c>
      <c r="B2729" s="11" t="s">
        <v>5</v>
      </c>
      <c r="C2729" s="11" t="s">
        <v>2075</v>
      </c>
    </row>
    <row r="2730" spans="1:3" x14ac:dyDescent="0.25">
      <c r="A2730" s="12" t="s">
        <v>893</v>
      </c>
      <c r="B2730" s="11" t="s">
        <v>5</v>
      </c>
      <c r="C2730" s="11" t="s">
        <v>2075</v>
      </c>
    </row>
    <row r="2731" spans="1:3" x14ac:dyDescent="0.25">
      <c r="A2731" s="12" t="s">
        <v>3452</v>
      </c>
      <c r="B2731" s="11" t="s">
        <v>5</v>
      </c>
      <c r="C2731" s="11" t="s">
        <v>2075</v>
      </c>
    </row>
    <row r="2732" spans="1:3" x14ac:dyDescent="0.25">
      <c r="A2732" s="12" t="s">
        <v>894</v>
      </c>
      <c r="B2732" s="11" t="s">
        <v>5</v>
      </c>
      <c r="C2732" s="11" t="s">
        <v>2075</v>
      </c>
    </row>
    <row r="2733" spans="1:3" x14ac:dyDescent="0.25">
      <c r="A2733" s="12" t="s">
        <v>895</v>
      </c>
      <c r="B2733" s="11" t="s">
        <v>5</v>
      </c>
      <c r="C2733" s="11" t="s">
        <v>2075</v>
      </c>
    </row>
    <row r="2734" spans="1:3" x14ac:dyDescent="0.25">
      <c r="A2734" s="12" t="s">
        <v>896</v>
      </c>
      <c r="B2734" s="11" t="s">
        <v>5</v>
      </c>
      <c r="C2734" s="11" t="s">
        <v>2075</v>
      </c>
    </row>
    <row r="2735" spans="1:3" x14ac:dyDescent="0.25">
      <c r="A2735" s="12" t="s">
        <v>897</v>
      </c>
      <c r="B2735" s="11" t="s">
        <v>5</v>
      </c>
      <c r="C2735" s="11" t="s">
        <v>2075</v>
      </c>
    </row>
    <row r="2736" spans="1:3" x14ac:dyDescent="0.25">
      <c r="A2736" s="12" t="s">
        <v>898</v>
      </c>
      <c r="B2736" s="11" t="s">
        <v>5</v>
      </c>
      <c r="C2736" s="11" t="s">
        <v>2075</v>
      </c>
    </row>
    <row r="2737" spans="1:3" x14ac:dyDescent="0.25">
      <c r="A2737" s="12" t="s">
        <v>899</v>
      </c>
      <c r="B2737" s="11" t="s">
        <v>5</v>
      </c>
      <c r="C2737" s="11" t="s">
        <v>2075</v>
      </c>
    </row>
    <row r="2738" spans="1:3" x14ac:dyDescent="0.25">
      <c r="A2738" s="12" t="s">
        <v>900</v>
      </c>
      <c r="B2738" s="11" t="s">
        <v>5</v>
      </c>
      <c r="C2738" s="11" t="s">
        <v>2075</v>
      </c>
    </row>
    <row r="2739" spans="1:3" x14ac:dyDescent="0.25">
      <c r="A2739" s="12" t="s">
        <v>3453</v>
      </c>
      <c r="B2739" s="11" t="s">
        <v>5</v>
      </c>
      <c r="C2739" s="11" t="s">
        <v>2075</v>
      </c>
    </row>
    <row r="2740" spans="1:3" x14ac:dyDescent="0.25">
      <c r="A2740" s="12" t="s">
        <v>3454</v>
      </c>
      <c r="B2740" s="11" t="s">
        <v>5</v>
      </c>
      <c r="C2740" s="11" t="s">
        <v>2075</v>
      </c>
    </row>
    <row r="2741" spans="1:3" x14ac:dyDescent="0.25">
      <c r="A2741" s="12" t="s">
        <v>901</v>
      </c>
      <c r="B2741" s="11" t="s">
        <v>5</v>
      </c>
      <c r="C2741" s="11" t="s">
        <v>2075</v>
      </c>
    </row>
    <row r="2742" spans="1:3" x14ac:dyDescent="0.25">
      <c r="A2742" s="12" t="s">
        <v>902</v>
      </c>
      <c r="B2742" s="11" t="s">
        <v>5</v>
      </c>
      <c r="C2742" s="11" t="s">
        <v>2075</v>
      </c>
    </row>
    <row r="2743" spans="1:3" x14ac:dyDescent="0.25">
      <c r="A2743" s="12" t="s">
        <v>3455</v>
      </c>
      <c r="B2743" s="11" t="s">
        <v>5</v>
      </c>
      <c r="C2743" s="11" t="s">
        <v>2075</v>
      </c>
    </row>
    <row r="2744" spans="1:3" x14ac:dyDescent="0.25">
      <c r="A2744" s="12" t="s">
        <v>903</v>
      </c>
      <c r="B2744" s="11" t="s">
        <v>5</v>
      </c>
      <c r="C2744" s="11" t="s">
        <v>2075</v>
      </c>
    </row>
    <row r="2745" spans="1:3" x14ac:dyDescent="0.25">
      <c r="A2745" s="12" t="s">
        <v>3456</v>
      </c>
      <c r="B2745" s="11" t="s">
        <v>5</v>
      </c>
      <c r="C2745" s="11" t="s">
        <v>2075</v>
      </c>
    </row>
    <row r="2746" spans="1:3" x14ac:dyDescent="0.25">
      <c r="A2746" s="12" t="s">
        <v>904</v>
      </c>
      <c r="B2746" s="11" t="s">
        <v>5</v>
      </c>
      <c r="C2746" s="11" t="s">
        <v>2075</v>
      </c>
    </row>
    <row r="2747" spans="1:3" x14ac:dyDescent="0.25">
      <c r="A2747" s="12" t="s">
        <v>905</v>
      </c>
      <c r="B2747" s="11" t="s">
        <v>5</v>
      </c>
      <c r="C2747" s="11" t="s">
        <v>2075</v>
      </c>
    </row>
    <row r="2748" spans="1:3" x14ac:dyDescent="0.25">
      <c r="A2748" s="12" t="s">
        <v>906</v>
      </c>
      <c r="B2748" s="11" t="s">
        <v>5</v>
      </c>
      <c r="C2748" s="11" t="s">
        <v>2075</v>
      </c>
    </row>
    <row r="2749" spans="1:3" x14ac:dyDescent="0.25">
      <c r="A2749" s="12" t="s">
        <v>907</v>
      </c>
      <c r="B2749" s="11" t="s">
        <v>5</v>
      </c>
      <c r="C2749" s="11" t="s">
        <v>2075</v>
      </c>
    </row>
    <row r="2750" spans="1:3" x14ac:dyDescent="0.25">
      <c r="A2750" s="12" t="s">
        <v>908</v>
      </c>
      <c r="B2750" s="11" t="s">
        <v>5</v>
      </c>
      <c r="C2750" s="11" t="s">
        <v>2075</v>
      </c>
    </row>
    <row r="2751" spans="1:3" x14ac:dyDescent="0.25">
      <c r="A2751" s="12" t="s">
        <v>909</v>
      </c>
      <c r="B2751" s="11" t="s">
        <v>5</v>
      </c>
      <c r="C2751" s="11" t="s">
        <v>2075</v>
      </c>
    </row>
    <row r="2752" spans="1:3" x14ac:dyDescent="0.25">
      <c r="A2752" s="12" t="s">
        <v>910</v>
      </c>
      <c r="B2752" s="11" t="s">
        <v>5</v>
      </c>
      <c r="C2752" s="11" t="s">
        <v>2075</v>
      </c>
    </row>
    <row r="2753" spans="1:3" x14ac:dyDescent="0.25">
      <c r="A2753" s="12" t="s">
        <v>911</v>
      </c>
      <c r="B2753" s="11" t="s">
        <v>5</v>
      </c>
      <c r="C2753" s="11" t="s">
        <v>2075</v>
      </c>
    </row>
    <row r="2754" spans="1:3" x14ac:dyDescent="0.25">
      <c r="A2754" s="12" t="s">
        <v>912</v>
      </c>
      <c r="B2754" s="11" t="s">
        <v>5</v>
      </c>
      <c r="C2754" s="11" t="s">
        <v>2075</v>
      </c>
    </row>
    <row r="2755" spans="1:3" x14ac:dyDescent="0.25">
      <c r="A2755" s="12" t="s">
        <v>913</v>
      </c>
      <c r="B2755" s="11" t="s">
        <v>5</v>
      </c>
      <c r="C2755" s="11" t="s">
        <v>2075</v>
      </c>
    </row>
    <row r="2756" spans="1:3" x14ac:dyDescent="0.25">
      <c r="A2756" s="12" t="s">
        <v>914</v>
      </c>
      <c r="B2756" s="11" t="s">
        <v>5</v>
      </c>
      <c r="C2756" s="11" t="s">
        <v>2075</v>
      </c>
    </row>
    <row r="2757" spans="1:3" x14ac:dyDescent="0.25">
      <c r="A2757" s="12" t="s">
        <v>915</v>
      </c>
      <c r="B2757" s="11" t="s">
        <v>5</v>
      </c>
      <c r="C2757" s="11" t="s">
        <v>2075</v>
      </c>
    </row>
    <row r="2758" spans="1:3" x14ac:dyDescent="0.25">
      <c r="A2758" s="12" t="s">
        <v>916</v>
      </c>
      <c r="B2758" s="11" t="s">
        <v>5</v>
      </c>
      <c r="C2758" s="11" t="s">
        <v>2075</v>
      </c>
    </row>
    <row r="2759" spans="1:3" x14ac:dyDescent="0.25">
      <c r="A2759" s="12" t="s">
        <v>3457</v>
      </c>
      <c r="B2759" s="11" t="s">
        <v>5</v>
      </c>
      <c r="C2759" s="11" t="s">
        <v>2075</v>
      </c>
    </row>
    <row r="2760" spans="1:3" x14ac:dyDescent="0.25">
      <c r="A2760" s="12" t="s">
        <v>917</v>
      </c>
      <c r="B2760" s="11" t="s">
        <v>5</v>
      </c>
      <c r="C2760" s="11" t="s">
        <v>2075</v>
      </c>
    </row>
    <row r="2761" spans="1:3" x14ac:dyDescent="0.25">
      <c r="A2761" s="12" t="s">
        <v>1052</v>
      </c>
      <c r="B2761" s="11" t="s">
        <v>5</v>
      </c>
      <c r="C2761" s="11" t="s">
        <v>2075</v>
      </c>
    </row>
    <row r="2762" spans="1:3" x14ac:dyDescent="0.25">
      <c r="A2762" s="12" t="s">
        <v>918</v>
      </c>
      <c r="B2762" s="11" t="s">
        <v>5</v>
      </c>
      <c r="C2762" s="11" t="s">
        <v>2075</v>
      </c>
    </row>
    <row r="2763" spans="1:3" x14ac:dyDescent="0.25">
      <c r="A2763" s="12" t="s">
        <v>3458</v>
      </c>
      <c r="B2763" s="11" t="s">
        <v>5</v>
      </c>
      <c r="C2763" s="11" t="s">
        <v>2075</v>
      </c>
    </row>
    <row r="2764" spans="1:3" x14ac:dyDescent="0.25">
      <c r="A2764" s="12" t="s">
        <v>3459</v>
      </c>
      <c r="B2764" s="11" t="s">
        <v>5</v>
      </c>
      <c r="C2764" s="11" t="s">
        <v>2075</v>
      </c>
    </row>
    <row r="2765" spans="1:3" x14ac:dyDescent="0.25">
      <c r="A2765" s="12" t="s">
        <v>919</v>
      </c>
      <c r="B2765" s="11" t="s">
        <v>5</v>
      </c>
      <c r="C2765" s="11" t="s">
        <v>2075</v>
      </c>
    </row>
    <row r="2766" spans="1:3" x14ac:dyDescent="0.25">
      <c r="A2766" s="12" t="s">
        <v>920</v>
      </c>
      <c r="B2766" s="11" t="s">
        <v>5</v>
      </c>
      <c r="C2766" s="11" t="s">
        <v>2075</v>
      </c>
    </row>
    <row r="2767" spans="1:3" x14ac:dyDescent="0.25">
      <c r="A2767" s="12" t="s">
        <v>921</v>
      </c>
      <c r="B2767" s="11" t="s">
        <v>5</v>
      </c>
      <c r="C2767" s="11" t="s">
        <v>2075</v>
      </c>
    </row>
    <row r="2768" spans="1:3" x14ac:dyDescent="0.25">
      <c r="A2768" s="12" t="s">
        <v>3460</v>
      </c>
      <c r="B2768" s="11" t="s">
        <v>5</v>
      </c>
      <c r="C2768" s="11" t="s">
        <v>2075</v>
      </c>
    </row>
    <row r="2769" spans="1:3" x14ac:dyDescent="0.25">
      <c r="A2769" s="12" t="s">
        <v>922</v>
      </c>
      <c r="B2769" s="11" t="s">
        <v>5</v>
      </c>
      <c r="C2769" s="11" t="s">
        <v>2075</v>
      </c>
    </row>
    <row r="2770" spans="1:3" x14ac:dyDescent="0.25">
      <c r="A2770" s="12" t="s">
        <v>3461</v>
      </c>
      <c r="B2770" s="11" t="s">
        <v>5</v>
      </c>
      <c r="C2770" s="11" t="s">
        <v>2075</v>
      </c>
    </row>
    <row r="2771" spans="1:3" x14ac:dyDescent="0.25">
      <c r="A2771" s="12" t="s">
        <v>3462</v>
      </c>
      <c r="B2771" s="11" t="s">
        <v>5</v>
      </c>
      <c r="C2771" s="11" t="s">
        <v>2075</v>
      </c>
    </row>
    <row r="2772" spans="1:3" x14ac:dyDescent="0.25">
      <c r="A2772" s="12" t="s">
        <v>923</v>
      </c>
      <c r="B2772" s="11" t="s">
        <v>5</v>
      </c>
      <c r="C2772" s="11" t="s">
        <v>2075</v>
      </c>
    </row>
    <row r="2773" spans="1:3" x14ac:dyDescent="0.25">
      <c r="A2773" s="12" t="s">
        <v>3463</v>
      </c>
      <c r="B2773" s="11" t="s">
        <v>5</v>
      </c>
      <c r="C2773" s="11" t="s">
        <v>2075</v>
      </c>
    </row>
    <row r="2774" spans="1:3" x14ac:dyDescent="0.25">
      <c r="A2774" s="12" t="s">
        <v>924</v>
      </c>
      <c r="B2774" s="11" t="s">
        <v>5</v>
      </c>
      <c r="C2774" s="11" t="s">
        <v>2075</v>
      </c>
    </row>
    <row r="2775" spans="1:3" x14ac:dyDescent="0.25">
      <c r="A2775" s="12" t="s">
        <v>925</v>
      </c>
      <c r="B2775" s="11" t="s">
        <v>5</v>
      </c>
      <c r="C2775" s="11" t="s">
        <v>2075</v>
      </c>
    </row>
    <row r="2776" spans="1:3" x14ac:dyDescent="0.25">
      <c r="A2776" s="12" t="s">
        <v>926</v>
      </c>
      <c r="B2776" s="11" t="s">
        <v>5</v>
      </c>
      <c r="C2776" s="11" t="s">
        <v>2075</v>
      </c>
    </row>
    <row r="2777" spans="1:3" x14ac:dyDescent="0.25">
      <c r="A2777" s="12" t="s">
        <v>3464</v>
      </c>
      <c r="B2777" s="11" t="s">
        <v>5</v>
      </c>
      <c r="C2777" s="11" t="s">
        <v>2075</v>
      </c>
    </row>
    <row r="2778" spans="1:3" x14ac:dyDescent="0.25">
      <c r="A2778" s="12" t="s">
        <v>927</v>
      </c>
      <c r="B2778" s="11" t="s">
        <v>5</v>
      </c>
      <c r="C2778" s="11" t="s">
        <v>2075</v>
      </c>
    </row>
    <row r="2779" spans="1:3" x14ac:dyDescent="0.25">
      <c r="A2779" s="12" t="s">
        <v>928</v>
      </c>
      <c r="B2779" s="11" t="s">
        <v>5</v>
      </c>
      <c r="C2779" s="11" t="s">
        <v>2075</v>
      </c>
    </row>
    <row r="2780" spans="1:3" x14ac:dyDescent="0.25">
      <c r="A2780" s="12" t="s">
        <v>929</v>
      </c>
      <c r="B2780" s="11" t="s">
        <v>5</v>
      </c>
      <c r="C2780" s="11" t="s">
        <v>2075</v>
      </c>
    </row>
    <row r="2781" spans="1:3" x14ac:dyDescent="0.25">
      <c r="A2781" s="12" t="s">
        <v>930</v>
      </c>
      <c r="B2781" s="11" t="s">
        <v>5</v>
      </c>
      <c r="C2781" s="11" t="s">
        <v>2075</v>
      </c>
    </row>
    <row r="2782" spans="1:3" x14ac:dyDescent="0.25">
      <c r="A2782" s="12" t="s">
        <v>931</v>
      </c>
      <c r="B2782" s="11" t="s">
        <v>5</v>
      </c>
      <c r="C2782" s="11" t="s">
        <v>2075</v>
      </c>
    </row>
    <row r="2783" spans="1:3" x14ac:dyDescent="0.25">
      <c r="A2783" s="12" t="s">
        <v>932</v>
      </c>
      <c r="B2783" s="11" t="s">
        <v>5</v>
      </c>
      <c r="C2783" s="11" t="s">
        <v>2075</v>
      </c>
    </row>
    <row r="2784" spans="1:3" x14ac:dyDescent="0.25">
      <c r="A2784" s="12" t="s">
        <v>933</v>
      </c>
      <c r="B2784" s="11" t="s">
        <v>5</v>
      </c>
      <c r="C2784" s="11" t="s">
        <v>2075</v>
      </c>
    </row>
    <row r="2785" spans="1:3" x14ac:dyDescent="0.25">
      <c r="A2785" s="12" t="s">
        <v>934</v>
      </c>
      <c r="B2785" s="11" t="s">
        <v>5</v>
      </c>
      <c r="C2785" s="11" t="s">
        <v>2075</v>
      </c>
    </row>
    <row r="2786" spans="1:3" x14ac:dyDescent="0.25">
      <c r="A2786" s="12" t="s">
        <v>935</v>
      </c>
      <c r="B2786" s="11" t="s">
        <v>5</v>
      </c>
      <c r="C2786" s="11" t="s">
        <v>2075</v>
      </c>
    </row>
    <row r="2787" spans="1:3" x14ac:dyDescent="0.25">
      <c r="A2787" s="12" t="s">
        <v>1053</v>
      </c>
      <c r="B2787" s="11" t="s">
        <v>5</v>
      </c>
      <c r="C2787" s="11" t="s">
        <v>2075</v>
      </c>
    </row>
    <row r="2788" spans="1:3" x14ac:dyDescent="0.25">
      <c r="A2788" s="12" t="s">
        <v>936</v>
      </c>
      <c r="B2788" s="11" t="s">
        <v>5</v>
      </c>
      <c r="C2788" s="11" t="s">
        <v>2075</v>
      </c>
    </row>
    <row r="2789" spans="1:3" x14ac:dyDescent="0.25">
      <c r="A2789" s="12" t="s">
        <v>937</v>
      </c>
      <c r="B2789" s="11" t="s">
        <v>5</v>
      </c>
      <c r="C2789" s="11" t="s">
        <v>2075</v>
      </c>
    </row>
    <row r="2790" spans="1:3" x14ac:dyDescent="0.25">
      <c r="A2790" s="12" t="s">
        <v>938</v>
      </c>
      <c r="B2790" s="11" t="s">
        <v>5</v>
      </c>
      <c r="C2790" s="11" t="s">
        <v>2075</v>
      </c>
    </row>
    <row r="2791" spans="1:3" x14ac:dyDescent="0.25">
      <c r="A2791" s="12" t="s">
        <v>939</v>
      </c>
      <c r="B2791" s="11" t="s">
        <v>5</v>
      </c>
      <c r="C2791" s="11" t="s">
        <v>2075</v>
      </c>
    </row>
    <row r="2792" spans="1:3" x14ac:dyDescent="0.25">
      <c r="A2792" s="12" t="s">
        <v>940</v>
      </c>
      <c r="B2792" s="11" t="s">
        <v>5</v>
      </c>
      <c r="C2792" s="11" t="s">
        <v>2075</v>
      </c>
    </row>
    <row r="2793" spans="1:3" x14ac:dyDescent="0.25">
      <c r="A2793" s="12" t="s">
        <v>3465</v>
      </c>
      <c r="B2793" s="11" t="s">
        <v>5</v>
      </c>
      <c r="C2793" s="11" t="s">
        <v>2075</v>
      </c>
    </row>
    <row r="2794" spans="1:3" x14ac:dyDescent="0.25">
      <c r="A2794" s="12" t="s">
        <v>941</v>
      </c>
      <c r="B2794" s="11" t="s">
        <v>5</v>
      </c>
      <c r="C2794" s="11" t="s">
        <v>2075</v>
      </c>
    </row>
    <row r="2795" spans="1:3" x14ac:dyDescent="0.25">
      <c r="A2795" s="12" t="s">
        <v>3466</v>
      </c>
      <c r="B2795" s="11" t="s">
        <v>5</v>
      </c>
      <c r="C2795" s="11" t="s">
        <v>2075</v>
      </c>
    </row>
    <row r="2796" spans="1:3" x14ac:dyDescent="0.25">
      <c r="A2796" s="12" t="s">
        <v>942</v>
      </c>
      <c r="B2796" s="11" t="s">
        <v>5</v>
      </c>
      <c r="C2796" s="11" t="s">
        <v>2075</v>
      </c>
    </row>
    <row r="2797" spans="1:3" x14ac:dyDescent="0.25">
      <c r="A2797" s="12" t="s">
        <v>943</v>
      </c>
      <c r="B2797" s="11" t="s">
        <v>5</v>
      </c>
      <c r="C2797" s="11" t="s">
        <v>2075</v>
      </c>
    </row>
    <row r="2798" spans="1:3" x14ac:dyDescent="0.25">
      <c r="A2798" s="12" t="s">
        <v>944</v>
      </c>
      <c r="B2798" s="11" t="s">
        <v>5</v>
      </c>
      <c r="C2798" s="11" t="s">
        <v>2075</v>
      </c>
    </row>
    <row r="2799" spans="1:3" x14ac:dyDescent="0.25">
      <c r="A2799" s="12" t="s">
        <v>945</v>
      </c>
      <c r="B2799" s="11" t="s">
        <v>5</v>
      </c>
      <c r="C2799" s="11" t="s">
        <v>2075</v>
      </c>
    </row>
    <row r="2800" spans="1:3" x14ac:dyDescent="0.25">
      <c r="A2800" s="12" t="s">
        <v>3467</v>
      </c>
      <c r="B2800" s="11" t="s">
        <v>5</v>
      </c>
      <c r="C2800" s="11" t="s">
        <v>2075</v>
      </c>
    </row>
    <row r="2801" spans="1:3" x14ac:dyDescent="0.25">
      <c r="A2801" s="12" t="s">
        <v>946</v>
      </c>
      <c r="B2801" s="11" t="s">
        <v>5</v>
      </c>
      <c r="C2801" s="11" t="s">
        <v>2075</v>
      </c>
    </row>
    <row r="2802" spans="1:3" x14ac:dyDescent="0.25">
      <c r="A2802" s="12" t="s">
        <v>947</v>
      </c>
      <c r="B2802" s="11" t="s">
        <v>5</v>
      </c>
      <c r="C2802" s="11" t="s">
        <v>2075</v>
      </c>
    </row>
    <row r="2803" spans="1:3" x14ac:dyDescent="0.25">
      <c r="A2803" s="12" t="s">
        <v>948</v>
      </c>
      <c r="B2803" s="11" t="s">
        <v>5</v>
      </c>
      <c r="C2803" s="11" t="s">
        <v>2075</v>
      </c>
    </row>
    <row r="2804" spans="1:3" x14ac:dyDescent="0.25">
      <c r="A2804" s="12" t="s">
        <v>949</v>
      </c>
      <c r="B2804" s="11" t="s">
        <v>5</v>
      </c>
      <c r="C2804" s="11" t="s">
        <v>2075</v>
      </c>
    </row>
    <row r="2805" spans="1:3" x14ac:dyDescent="0.25">
      <c r="A2805" s="12" t="s">
        <v>950</v>
      </c>
      <c r="B2805" s="11" t="s">
        <v>5</v>
      </c>
      <c r="C2805" s="11" t="s">
        <v>2075</v>
      </c>
    </row>
    <row r="2806" spans="1:3" x14ac:dyDescent="0.25">
      <c r="A2806" s="12" t="s">
        <v>951</v>
      </c>
      <c r="B2806" s="11" t="s">
        <v>5</v>
      </c>
      <c r="C2806" s="11" t="s">
        <v>2075</v>
      </c>
    </row>
    <row r="2807" spans="1:3" x14ac:dyDescent="0.25">
      <c r="A2807" s="12" t="s">
        <v>952</v>
      </c>
      <c r="B2807" s="11" t="s">
        <v>5</v>
      </c>
      <c r="C2807" s="11" t="s">
        <v>2075</v>
      </c>
    </row>
    <row r="2808" spans="1:3" x14ac:dyDescent="0.25">
      <c r="A2808" s="12" t="s">
        <v>953</v>
      </c>
      <c r="B2808" s="11" t="s">
        <v>5</v>
      </c>
      <c r="C2808" s="11" t="s">
        <v>2075</v>
      </c>
    </row>
    <row r="2809" spans="1:3" x14ac:dyDescent="0.25">
      <c r="A2809" s="12" t="s">
        <v>954</v>
      </c>
      <c r="B2809" s="11" t="s">
        <v>5</v>
      </c>
      <c r="C2809" s="11" t="s">
        <v>2075</v>
      </c>
    </row>
    <row r="2810" spans="1:3" x14ac:dyDescent="0.25">
      <c r="A2810" s="12" t="s">
        <v>3468</v>
      </c>
      <c r="B2810" s="11" t="s">
        <v>5</v>
      </c>
      <c r="C2810" s="11" t="s">
        <v>2075</v>
      </c>
    </row>
    <row r="2811" spans="1:3" x14ac:dyDescent="0.25">
      <c r="A2811" s="12" t="s">
        <v>1054</v>
      </c>
      <c r="B2811" s="11" t="s">
        <v>5</v>
      </c>
      <c r="C2811" s="11" t="s">
        <v>2075</v>
      </c>
    </row>
    <row r="2812" spans="1:3" x14ac:dyDescent="0.25">
      <c r="A2812" s="12" t="s">
        <v>955</v>
      </c>
      <c r="B2812" s="11" t="s">
        <v>5</v>
      </c>
      <c r="C2812" s="11" t="s">
        <v>2075</v>
      </c>
    </row>
    <row r="2813" spans="1:3" x14ac:dyDescent="0.25">
      <c r="A2813" s="12" t="s">
        <v>956</v>
      </c>
      <c r="B2813" s="11" t="s">
        <v>5</v>
      </c>
      <c r="C2813" s="11" t="s">
        <v>2075</v>
      </c>
    </row>
    <row r="2814" spans="1:3" x14ac:dyDescent="0.25">
      <c r="A2814" s="12" t="s">
        <v>957</v>
      </c>
      <c r="B2814" s="11" t="s">
        <v>5</v>
      </c>
      <c r="C2814" s="11" t="s">
        <v>2075</v>
      </c>
    </row>
    <row r="2815" spans="1:3" x14ac:dyDescent="0.25">
      <c r="A2815" s="12" t="s">
        <v>1055</v>
      </c>
      <c r="B2815" s="11" t="s">
        <v>5</v>
      </c>
      <c r="C2815" s="11" t="s">
        <v>2075</v>
      </c>
    </row>
    <row r="2816" spans="1:3" x14ac:dyDescent="0.25">
      <c r="A2816" s="12" t="s">
        <v>958</v>
      </c>
      <c r="B2816" s="11" t="s">
        <v>5</v>
      </c>
      <c r="C2816" s="11" t="s">
        <v>2075</v>
      </c>
    </row>
    <row r="2817" spans="1:3" x14ac:dyDescent="0.25">
      <c r="A2817" s="12" t="s">
        <v>959</v>
      </c>
      <c r="B2817" s="11" t="s">
        <v>5</v>
      </c>
      <c r="C2817" s="11" t="s">
        <v>2075</v>
      </c>
    </row>
    <row r="2818" spans="1:3" x14ac:dyDescent="0.25">
      <c r="A2818" s="12" t="s">
        <v>3469</v>
      </c>
      <c r="B2818" s="11" t="s">
        <v>5</v>
      </c>
      <c r="C2818" s="11" t="s">
        <v>2075</v>
      </c>
    </row>
    <row r="2819" spans="1:3" x14ac:dyDescent="0.25">
      <c r="A2819" s="12" t="s">
        <v>960</v>
      </c>
      <c r="B2819" s="11" t="s">
        <v>5</v>
      </c>
      <c r="C2819" s="11" t="s">
        <v>2075</v>
      </c>
    </row>
    <row r="2820" spans="1:3" x14ac:dyDescent="0.25">
      <c r="A2820" s="12" t="s">
        <v>3470</v>
      </c>
      <c r="B2820" s="11" t="s">
        <v>5</v>
      </c>
      <c r="C2820" s="11" t="s">
        <v>2075</v>
      </c>
    </row>
    <row r="2821" spans="1:3" x14ac:dyDescent="0.25">
      <c r="A2821" s="12" t="s">
        <v>961</v>
      </c>
      <c r="B2821" s="11" t="s">
        <v>5</v>
      </c>
      <c r="C2821" s="11" t="s">
        <v>2075</v>
      </c>
    </row>
    <row r="2822" spans="1:3" x14ac:dyDescent="0.25">
      <c r="A2822" s="12" t="s">
        <v>962</v>
      </c>
      <c r="B2822" s="11" t="s">
        <v>5</v>
      </c>
      <c r="C2822" s="11" t="s">
        <v>2075</v>
      </c>
    </row>
    <row r="2823" spans="1:3" x14ac:dyDescent="0.25">
      <c r="A2823" s="12" t="s">
        <v>963</v>
      </c>
      <c r="B2823" s="11" t="s">
        <v>5</v>
      </c>
      <c r="C2823" s="11" t="s">
        <v>2075</v>
      </c>
    </row>
    <row r="2824" spans="1:3" x14ac:dyDescent="0.25">
      <c r="A2824" s="12" t="s">
        <v>964</v>
      </c>
      <c r="B2824" s="11" t="s">
        <v>5</v>
      </c>
      <c r="C2824" s="11" t="s">
        <v>2075</v>
      </c>
    </row>
    <row r="2825" spans="1:3" x14ac:dyDescent="0.25">
      <c r="A2825" s="12" t="s">
        <v>965</v>
      </c>
      <c r="B2825" s="11" t="s">
        <v>5</v>
      </c>
      <c r="C2825" s="11" t="s">
        <v>2075</v>
      </c>
    </row>
    <row r="2826" spans="1:3" x14ac:dyDescent="0.25">
      <c r="A2826" s="12" t="s">
        <v>966</v>
      </c>
      <c r="B2826" s="11" t="s">
        <v>5</v>
      </c>
      <c r="C2826" s="11" t="s">
        <v>2075</v>
      </c>
    </row>
    <row r="2827" spans="1:3" x14ac:dyDescent="0.25">
      <c r="A2827" s="12" t="s">
        <v>967</v>
      </c>
      <c r="B2827" s="11" t="s">
        <v>5</v>
      </c>
      <c r="C2827" s="11" t="s">
        <v>2075</v>
      </c>
    </row>
    <row r="2828" spans="1:3" x14ac:dyDescent="0.25">
      <c r="A2828" s="12" t="s">
        <v>968</v>
      </c>
      <c r="B2828" s="11" t="s">
        <v>5</v>
      </c>
      <c r="C2828" s="11" t="s">
        <v>2075</v>
      </c>
    </row>
    <row r="2829" spans="1:3" x14ac:dyDescent="0.25">
      <c r="A2829" s="12" t="s">
        <v>969</v>
      </c>
      <c r="B2829" s="11" t="s">
        <v>5</v>
      </c>
      <c r="C2829" s="11" t="s">
        <v>2075</v>
      </c>
    </row>
    <row r="2830" spans="1:3" x14ac:dyDescent="0.25">
      <c r="A2830" s="12" t="s">
        <v>3471</v>
      </c>
      <c r="B2830" s="11" t="s">
        <v>5</v>
      </c>
      <c r="C2830" s="11" t="s">
        <v>2075</v>
      </c>
    </row>
    <row r="2831" spans="1:3" x14ac:dyDescent="0.25">
      <c r="A2831" s="12" t="s">
        <v>970</v>
      </c>
      <c r="B2831" s="11" t="s">
        <v>5</v>
      </c>
      <c r="C2831" s="11" t="s">
        <v>2075</v>
      </c>
    </row>
    <row r="2832" spans="1:3" x14ac:dyDescent="0.25">
      <c r="A2832" s="12" t="s">
        <v>3472</v>
      </c>
      <c r="B2832" s="11" t="s">
        <v>5</v>
      </c>
      <c r="C2832" s="11" t="s">
        <v>2075</v>
      </c>
    </row>
    <row r="2833" spans="1:3" x14ac:dyDescent="0.25">
      <c r="A2833" s="12" t="s">
        <v>971</v>
      </c>
      <c r="B2833" s="11" t="s">
        <v>5</v>
      </c>
      <c r="C2833" s="11" t="s">
        <v>2075</v>
      </c>
    </row>
    <row r="2834" spans="1:3" x14ac:dyDescent="0.25">
      <c r="A2834" s="12" t="s">
        <v>972</v>
      </c>
      <c r="B2834" s="11" t="s">
        <v>5</v>
      </c>
      <c r="C2834" s="11" t="s">
        <v>2075</v>
      </c>
    </row>
    <row r="2835" spans="1:3" x14ac:dyDescent="0.25">
      <c r="A2835" s="12" t="s">
        <v>973</v>
      </c>
      <c r="B2835" s="11" t="s">
        <v>5</v>
      </c>
      <c r="C2835" s="11" t="s">
        <v>2075</v>
      </c>
    </row>
    <row r="2836" spans="1:3" x14ac:dyDescent="0.25">
      <c r="A2836" s="12" t="s">
        <v>974</v>
      </c>
      <c r="B2836" s="11" t="s">
        <v>5</v>
      </c>
      <c r="C2836" s="11" t="s">
        <v>2075</v>
      </c>
    </row>
    <row r="2837" spans="1:3" x14ac:dyDescent="0.25">
      <c r="A2837" s="12" t="s">
        <v>975</v>
      </c>
      <c r="B2837" s="11" t="s">
        <v>5</v>
      </c>
      <c r="C2837" s="11" t="s">
        <v>2075</v>
      </c>
    </row>
    <row r="2838" spans="1:3" x14ac:dyDescent="0.25">
      <c r="A2838" s="12" t="s">
        <v>976</v>
      </c>
      <c r="B2838" s="11" t="s">
        <v>5</v>
      </c>
      <c r="C2838" s="11" t="s">
        <v>2075</v>
      </c>
    </row>
    <row r="2839" spans="1:3" x14ac:dyDescent="0.25">
      <c r="A2839" s="12" t="s">
        <v>977</v>
      </c>
      <c r="B2839" s="11" t="s">
        <v>5</v>
      </c>
      <c r="C2839" s="11" t="s">
        <v>2075</v>
      </c>
    </row>
    <row r="2840" spans="1:3" x14ac:dyDescent="0.25">
      <c r="A2840" s="12" t="s">
        <v>978</v>
      </c>
      <c r="B2840" s="11" t="s">
        <v>5</v>
      </c>
      <c r="C2840" s="11" t="s">
        <v>2075</v>
      </c>
    </row>
    <row r="2841" spans="1:3" x14ac:dyDescent="0.25">
      <c r="A2841" s="12" t="s">
        <v>979</v>
      </c>
      <c r="B2841" s="11" t="s">
        <v>5</v>
      </c>
      <c r="C2841" s="11" t="s">
        <v>2075</v>
      </c>
    </row>
    <row r="2842" spans="1:3" x14ac:dyDescent="0.25">
      <c r="A2842" s="12" t="s">
        <v>980</v>
      </c>
      <c r="B2842" s="11" t="s">
        <v>5</v>
      </c>
      <c r="C2842" s="11" t="s">
        <v>2075</v>
      </c>
    </row>
    <row r="2843" spans="1:3" x14ac:dyDescent="0.25">
      <c r="A2843" s="12" t="s">
        <v>981</v>
      </c>
      <c r="B2843" s="11" t="s">
        <v>5</v>
      </c>
      <c r="C2843" s="11" t="s">
        <v>2075</v>
      </c>
    </row>
    <row r="2844" spans="1:3" x14ac:dyDescent="0.25">
      <c r="A2844" s="12" t="s">
        <v>982</v>
      </c>
      <c r="B2844" s="11" t="s">
        <v>5</v>
      </c>
      <c r="C2844" s="11" t="s">
        <v>2075</v>
      </c>
    </row>
    <row r="2845" spans="1:3" x14ac:dyDescent="0.25">
      <c r="A2845" s="12" t="s">
        <v>983</v>
      </c>
      <c r="B2845" s="11" t="s">
        <v>5</v>
      </c>
      <c r="C2845" s="11" t="s">
        <v>2075</v>
      </c>
    </row>
    <row r="2846" spans="1:3" x14ac:dyDescent="0.25">
      <c r="A2846" s="12" t="s">
        <v>984</v>
      </c>
      <c r="B2846" s="11" t="s">
        <v>5</v>
      </c>
      <c r="C2846" s="11" t="s">
        <v>2075</v>
      </c>
    </row>
    <row r="2847" spans="1:3" x14ac:dyDescent="0.25">
      <c r="A2847" s="12" t="s">
        <v>985</v>
      </c>
      <c r="B2847" s="11" t="s">
        <v>5</v>
      </c>
      <c r="C2847" s="11" t="s">
        <v>2075</v>
      </c>
    </row>
    <row r="2848" spans="1:3" x14ac:dyDescent="0.25">
      <c r="A2848" s="12" t="s">
        <v>986</v>
      </c>
      <c r="B2848" s="11" t="s">
        <v>5</v>
      </c>
      <c r="C2848" s="11" t="s">
        <v>2075</v>
      </c>
    </row>
    <row r="2849" spans="1:3" x14ac:dyDescent="0.25">
      <c r="A2849" s="12" t="s">
        <v>987</v>
      </c>
      <c r="B2849" s="11" t="s">
        <v>5</v>
      </c>
      <c r="C2849" s="11" t="s">
        <v>2075</v>
      </c>
    </row>
    <row r="2850" spans="1:3" x14ac:dyDescent="0.25">
      <c r="A2850" s="12" t="s">
        <v>988</v>
      </c>
      <c r="B2850" s="11" t="s">
        <v>5</v>
      </c>
      <c r="C2850" s="11" t="s">
        <v>2075</v>
      </c>
    </row>
    <row r="2851" spans="1:3" x14ac:dyDescent="0.25">
      <c r="A2851" s="12" t="s">
        <v>989</v>
      </c>
      <c r="B2851" s="11" t="s">
        <v>5</v>
      </c>
      <c r="C2851" s="11" t="s">
        <v>2075</v>
      </c>
    </row>
    <row r="2852" spans="1:3" x14ac:dyDescent="0.25">
      <c r="A2852" s="12" t="s">
        <v>990</v>
      </c>
      <c r="B2852" s="11" t="s">
        <v>5</v>
      </c>
      <c r="C2852" s="11" t="s">
        <v>2075</v>
      </c>
    </row>
    <row r="2853" spans="1:3" x14ac:dyDescent="0.25">
      <c r="A2853" s="12" t="s">
        <v>991</v>
      </c>
      <c r="B2853" s="11" t="s">
        <v>5</v>
      </c>
      <c r="C2853" s="11" t="s">
        <v>2075</v>
      </c>
    </row>
    <row r="2854" spans="1:3" x14ac:dyDescent="0.25">
      <c r="A2854" s="12" t="s">
        <v>992</v>
      </c>
      <c r="B2854" s="11" t="s">
        <v>5</v>
      </c>
      <c r="C2854" s="11" t="s">
        <v>2075</v>
      </c>
    </row>
    <row r="2855" spans="1:3" x14ac:dyDescent="0.25">
      <c r="A2855" s="12" t="s">
        <v>993</v>
      </c>
      <c r="B2855" s="11" t="s">
        <v>5</v>
      </c>
      <c r="C2855" s="11" t="s">
        <v>2075</v>
      </c>
    </row>
    <row r="2856" spans="1:3" x14ac:dyDescent="0.25">
      <c r="A2856" s="12" t="s">
        <v>994</v>
      </c>
      <c r="B2856" s="11" t="s">
        <v>5</v>
      </c>
      <c r="C2856" s="11" t="s">
        <v>2075</v>
      </c>
    </row>
    <row r="2857" spans="1:3" x14ac:dyDescent="0.25">
      <c r="A2857" s="12" t="s">
        <v>995</v>
      </c>
      <c r="B2857" s="11" t="s">
        <v>5</v>
      </c>
      <c r="C2857" s="11" t="s">
        <v>2075</v>
      </c>
    </row>
    <row r="2858" spans="1:3" x14ac:dyDescent="0.25">
      <c r="A2858" s="12" t="s">
        <v>996</v>
      </c>
      <c r="B2858" s="11" t="s">
        <v>5</v>
      </c>
      <c r="C2858" s="11" t="s">
        <v>2075</v>
      </c>
    </row>
    <row r="2859" spans="1:3" x14ac:dyDescent="0.25">
      <c r="A2859" s="12" t="s">
        <v>997</v>
      </c>
      <c r="B2859" s="11" t="s">
        <v>5</v>
      </c>
      <c r="C2859" s="11" t="s">
        <v>2075</v>
      </c>
    </row>
    <row r="2860" spans="1:3" x14ac:dyDescent="0.25">
      <c r="A2860" s="12" t="s">
        <v>998</v>
      </c>
      <c r="B2860" s="11" t="s">
        <v>5</v>
      </c>
      <c r="C2860" s="11" t="s">
        <v>2075</v>
      </c>
    </row>
    <row r="2861" spans="1:3" x14ac:dyDescent="0.25">
      <c r="A2861" s="12" t="s">
        <v>999</v>
      </c>
      <c r="B2861" s="11" t="s">
        <v>5</v>
      </c>
      <c r="C2861" s="11" t="s">
        <v>2075</v>
      </c>
    </row>
    <row r="2862" spans="1:3" x14ac:dyDescent="0.25">
      <c r="A2862" s="12" t="s">
        <v>1000</v>
      </c>
      <c r="B2862" s="11" t="s">
        <v>5</v>
      </c>
      <c r="C2862" s="11" t="s">
        <v>2075</v>
      </c>
    </row>
    <row r="2863" spans="1:3" x14ac:dyDescent="0.25">
      <c r="A2863" s="12" t="s">
        <v>1001</v>
      </c>
      <c r="B2863" s="11" t="s">
        <v>5</v>
      </c>
      <c r="C2863" s="11" t="s">
        <v>2075</v>
      </c>
    </row>
    <row r="2864" spans="1:3" x14ac:dyDescent="0.25">
      <c r="A2864" s="12" t="s">
        <v>1002</v>
      </c>
      <c r="B2864" s="11" t="s">
        <v>5</v>
      </c>
      <c r="C2864" s="11" t="s">
        <v>2075</v>
      </c>
    </row>
    <row r="2865" spans="1:3" x14ac:dyDescent="0.25">
      <c r="A2865" s="12" t="s">
        <v>1003</v>
      </c>
      <c r="B2865" s="11" t="s">
        <v>5</v>
      </c>
      <c r="C2865" s="11" t="s">
        <v>2075</v>
      </c>
    </row>
    <row r="2866" spans="1:3" x14ac:dyDescent="0.25">
      <c r="A2866" s="12" t="s">
        <v>3473</v>
      </c>
      <c r="B2866" s="11" t="s">
        <v>5</v>
      </c>
      <c r="C2866" s="11" t="s">
        <v>2075</v>
      </c>
    </row>
    <row r="2867" spans="1:3" x14ac:dyDescent="0.25">
      <c r="A2867" s="12" t="s">
        <v>1004</v>
      </c>
      <c r="B2867" s="11" t="s">
        <v>5</v>
      </c>
      <c r="C2867" s="11" t="s">
        <v>2075</v>
      </c>
    </row>
    <row r="2868" spans="1:3" x14ac:dyDescent="0.25">
      <c r="A2868" s="12" t="s">
        <v>1005</v>
      </c>
      <c r="B2868" s="11" t="s">
        <v>5</v>
      </c>
      <c r="C2868" s="11" t="s">
        <v>2075</v>
      </c>
    </row>
    <row r="2869" spans="1:3" x14ac:dyDescent="0.25">
      <c r="A2869" s="12" t="s">
        <v>1006</v>
      </c>
      <c r="B2869" s="11" t="s">
        <v>5</v>
      </c>
      <c r="C2869" s="11" t="s">
        <v>2078</v>
      </c>
    </row>
    <row r="2870" spans="1:3" x14ac:dyDescent="0.25">
      <c r="A2870" s="12" t="s">
        <v>1007</v>
      </c>
      <c r="B2870" s="11" t="s">
        <v>5</v>
      </c>
      <c r="C2870" s="11" t="s">
        <v>2078</v>
      </c>
    </row>
    <row r="2871" spans="1:3" x14ac:dyDescent="0.25">
      <c r="A2871" s="12" t="s">
        <v>1008</v>
      </c>
      <c r="B2871" s="11" t="s">
        <v>5</v>
      </c>
      <c r="C2871" s="11" t="s">
        <v>2078</v>
      </c>
    </row>
    <row r="2872" spans="1:3" x14ac:dyDescent="0.25">
      <c r="A2872" s="12" t="s">
        <v>3474</v>
      </c>
      <c r="B2872" s="11" t="s">
        <v>5</v>
      </c>
      <c r="C2872" s="11" t="s">
        <v>2078</v>
      </c>
    </row>
    <row r="2873" spans="1:3" x14ac:dyDescent="0.25">
      <c r="A2873" s="12" t="s">
        <v>1009</v>
      </c>
      <c r="B2873" s="11" t="s">
        <v>5</v>
      </c>
      <c r="C2873" s="11" t="s">
        <v>2078</v>
      </c>
    </row>
    <row r="2874" spans="1:3" x14ac:dyDescent="0.25">
      <c r="A2874" s="12" t="s">
        <v>1010</v>
      </c>
      <c r="B2874" s="11" t="s">
        <v>5</v>
      </c>
      <c r="C2874" s="11" t="s">
        <v>2078</v>
      </c>
    </row>
    <row r="2875" spans="1:3" x14ac:dyDescent="0.25">
      <c r="A2875" s="12" t="s">
        <v>3475</v>
      </c>
      <c r="B2875" s="11" t="s">
        <v>5</v>
      </c>
      <c r="C2875" s="11" t="s">
        <v>2078</v>
      </c>
    </row>
    <row r="2876" spans="1:3" x14ac:dyDescent="0.25">
      <c r="A2876" s="12" t="s">
        <v>1011</v>
      </c>
      <c r="B2876" s="11" t="s">
        <v>5</v>
      </c>
      <c r="C2876" s="11" t="s">
        <v>2078</v>
      </c>
    </row>
    <row r="2877" spans="1:3" x14ac:dyDescent="0.25">
      <c r="A2877" s="12" t="s">
        <v>1012</v>
      </c>
      <c r="B2877" s="11" t="s">
        <v>5</v>
      </c>
      <c r="C2877" s="11" t="s">
        <v>2078</v>
      </c>
    </row>
    <row r="2878" spans="1:3" x14ac:dyDescent="0.25">
      <c r="A2878" s="12" t="s">
        <v>1013</v>
      </c>
      <c r="B2878" s="11" t="s">
        <v>5</v>
      </c>
      <c r="C2878" s="11" t="s">
        <v>2078</v>
      </c>
    </row>
    <row r="2879" spans="1:3" x14ac:dyDescent="0.25">
      <c r="A2879" s="12" t="s">
        <v>1014</v>
      </c>
      <c r="B2879" s="11" t="s">
        <v>5</v>
      </c>
      <c r="C2879" s="11" t="s">
        <v>2078</v>
      </c>
    </row>
    <row r="2880" spans="1:3" x14ac:dyDescent="0.25">
      <c r="A2880" s="12" t="s">
        <v>1015</v>
      </c>
      <c r="B2880" s="11" t="s">
        <v>5</v>
      </c>
      <c r="C2880" s="11" t="s">
        <v>2078</v>
      </c>
    </row>
    <row r="2881" spans="1:3" x14ac:dyDescent="0.25">
      <c r="A2881" s="12" t="s">
        <v>3476</v>
      </c>
      <c r="B2881" s="11" t="s">
        <v>5</v>
      </c>
      <c r="C2881" s="11" t="s">
        <v>2078</v>
      </c>
    </row>
    <row r="2882" spans="1:3" x14ac:dyDescent="0.25">
      <c r="A2882" s="12" t="s">
        <v>3477</v>
      </c>
      <c r="B2882" s="11" t="s">
        <v>5</v>
      </c>
      <c r="C2882" s="11" t="s">
        <v>2075</v>
      </c>
    </row>
    <row r="2883" spans="1:3" x14ac:dyDescent="0.25">
      <c r="A2883" s="12" t="s">
        <v>3478</v>
      </c>
      <c r="B2883" s="11" t="s">
        <v>5</v>
      </c>
      <c r="C2883" s="11" t="s">
        <v>2075</v>
      </c>
    </row>
    <row r="2884" spans="1:3" x14ac:dyDescent="0.25">
      <c r="A2884" s="12" t="s">
        <v>3479</v>
      </c>
      <c r="B2884" s="11" t="s">
        <v>5</v>
      </c>
      <c r="C2884" s="11" t="s">
        <v>2075</v>
      </c>
    </row>
    <row r="2885" spans="1:3" x14ac:dyDescent="0.25">
      <c r="A2885" s="12" t="s">
        <v>3480</v>
      </c>
      <c r="B2885" s="11" t="s">
        <v>5</v>
      </c>
      <c r="C2885" s="11" t="s">
        <v>2075</v>
      </c>
    </row>
    <row r="2886" spans="1:3" x14ac:dyDescent="0.25">
      <c r="A2886" s="12" t="s">
        <v>1056</v>
      </c>
      <c r="B2886" s="11" t="s">
        <v>5</v>
      </c>
      <c r="C2886" s="11" t="s">
        <v>2075</v>
      </c>
    </row>
    <row r="2887" spans="1:3" x14ac:dyDescent="0.25">
      <c r="A2887" s="12" t="s">
        <v>1057</v>
      </c>
      <c r="B2887" s="11" t="s">
        <v>5</v>
      </c>
      <c r="C2887" s="11" t="s">
        <v>2075</v>
      </c>
    </row>
    <row r="2888" spans="1:3" x14ac:dyDescent="0.25">
      <c r="A2888" s="12" t="s">
        <v>3481</v>
      </c>
      <c r="B2888" s="11" t="s">
        <v>5</v>
      </c>
      <c r="C2888" s="11" t="s">
        <v>2075</v>
      </c>
    </row>
    <row r="2889" spans="1:3" x14ac:dyDescent="0.25">
      <c r="A2889" s="12" t="s">
        <v>3482</v>
      </c>
      <c r="B2889" s="11" t="s">
        <v>5</v>
      </c>
      <c r="C2889" s="11" t="s">
        <v>2075</v>
      </c>
    </row>
    <row r="2890" spans="1:3" x14ac:dyDescent="0.25">
      <c r="A2890" s="12" t="s">
        <v>3483</v>
      </c>
      <c r="B2890" s="11" t="s">
        <v>5</v>
      </c>
      <c r="C2890" s="11" t="s">
        <v>2075</v>
      </c>
    </row>
    <row r="2891" spans="1:3" x14ac:dyDescent="0.25">
      <c r="A2891" s="12" t="s">
        <v>3484</v>
      </c>
      <c r="B2891" s="11" t="s">
        <v>5</v>
      </c>
      <c r="C2891" s="11" t="s">
        <v>2075</v>
      </c>
    </row>
    <row r="2892" spans="1:3" x14ac:dyDescent="0.25">
      <c r="A2892" s="12" t="s">
        <v>3485</v>
      </c>
      <c r="B2892" s="11" t="s">
        <v>5</v>
      </c>
      <c r="C2892" s="11" t="s">
        <v>2075</v>
      </c>
    </row>
    <row r="2893" spans="1:3" x14ac:dyDescent="0.25">
      <c r="A2893" s="12" t="s">
        <v>1058</v>
      </c>
      <c r="B2893" s="11" t="s">
        <v>5</v>
      </c>
      <c r="C2893" s="11" t="s">
        <v>2075</v>
      </c>
    </row>
    <row r="2894" spans="1:3" x14ac:dyDescent="0.25">
      <c r="A2894" s="12" t="s">
        <v>3486</v>
      </c>
      <c r="B2894" s="11" t="s">
        <v>5</v>
      </c>
      <c r="C2894" s="11" t="s">
        <v>2075</v>
      </c>
    </row>
    <row r="2895" spans="1:3" x14ac:dyDescent="0.25">
      <c r="A2895" s="12" t="s">
        <v>3487</v>
      </c>
      <c r="B2895" s="11" t="s">
        <v>5</v>
      </c>
      <c r="C2895" s="11" t="s">
        <v>2075</v>
      </c>
    </row>
    <row r="2896" spans="1:3" x14ac:dyDescent="0.25">
      <c r="A2896" s="12" t="s">
        <v>3488</v>
      </c>
      <c r="B2896" s="11" t="s">
        <v>5</v>
      </c>
      <c r="C2896" s="11" t="s">
        <v>2075</v>
      </c>
    </row>
    <row r="2897" spans="1:3" x14ac:dyDescent="0.25">
      <c r="A2897" s="12" t="s">
        <v>3489</v>
      </c>
      <c r="B2897" s="11" t="s">
        <v>5</v>
      </c>
      <c r="C2897" s="11" t="s">
        <v>2075</v>
      </c>
    </row>
    <row r="2898" spans="1:3" x14ac:dyDescent="0.25">
      <c r="A2898" s="12" t="s">
        <v>3490</v>
      </c>
      <c r="B2898" s="11" t="s">
        <v>5</v>
      </c>
      <c r="C2898" s="11" t="s">
        <v>2075</v>
      </c>
    </row>
    <row r="2899" spans="1:3" x14ac:dyDescent="0.25">
      <c r="A2899" s="12" t="s">
        <v>3491</v>
      </c>
      <c r="B2899" s="11" t="s">
        <v>5</v>
      </c>
      <c r="C2899" s="11" t="s">
        <v>2075</v>
      </c>
    </row>
    <row r="2900" spans="1:3" x14ac:dyDescent="0.25">
      <c r="A2900" s="12" t="s">
        <v>3492</v>
      </c>
      <c r="B2900" s="11" t="s">
        <v>5</v>
      </c>
      <c r="C2900" s="11" t="s">
        <v>2075</v>
      </c>
    </row>
    <row r="2901" spans="1:3" x14ac:dyDescent="0.25">
      <c r="A2901" s="12" t="s">
        <v>3493</v>
      </c>
      <c r="B2901" s="11" t="s">
        <v>5</v>
      </c>
      <c r="C2901" s="11" t="s">
        <v>2075</v>
      </c>
    </row>
    <row r="2902" spans="1:3" x14ac:dyDescent="0.25">
      <c r="A2902" s="12" t="s">
        <v>3494</v>
      </c>
      <c r="B2902" s="11" t="s">
        <v>5</v>
      </c>
      <c r="C2902" s="11" t="s">
        <v>2075</v>
      </c>
    </row>
    <row r="2903" spans="1:3" x14ac:dyDescent="0.25">
      <c r="A2903" s="12" t="s">
        <v>3495</v>
      </c>
      <c r="B2903" s="11" t="s">
        <v>5</v>
      </c>
      <c r="C2903" s="11" t="s">
        <v>2075</v>
      </c>
    </row>
    <row r="2904" spans="1:3" x14ac:dyDescent="0.25">
      <c r="A2904" s="12" t="s">
        <v>3496</v>
      </c>
      <c r="B2904" s="11" t="s">
        <v>5</v>
      </c>
      <c r="C2904" s="11" t="s">
        <v>2075</v>
      </c>
    </row>
    <row r="2905" spans="1:3" x14ac:dyDescent="0.25">
      <c r="A2905" s="12" t="s">
        <v>3497</v>
      </c>
      <c r="B2905" s="11" t="s">
        <v>5</v>
      </c>
      <c r="C2905" s="11" t="s">
        <v>2075</v>
      </c>
    </row>
    <row r="2906" spans="1:3" x14ac:dyDescent="0.25">
      <c r="A2906" s="12" t="s">
        <v>3498</v>
      </c>
      <c r="B2906" s="11" t="s">
        <v>5</v>
      </c>
      <c r="C2906" s="11" t="s">
        <v>2075</v>
      </c>
    </row>
    <row r="2907" spans="1:3" x14ac:dyDescent="0.25">
      <c r="A2907" s="12" t="s">
        <v>3499</v>
      </c>
      <c r="B2907" s="11" t="s">
        <v>5</v>
      </c>
      <c r="C2907" s="11" t="s">
        <v>2075</v>
      </c>
    </row>
    <row r="2908" spans="1:3" x14ac:dyDescent="0.25">
      <c r="A2908" s="12" t="s">
        <v>1270</v>
      </c>
      <c r="B2908" s="11" t="s">
        <v>5</v>
      </c>
      <c r="C2908" s="11" t="s">
        <v>2077</v>
      </c>
    </row>
    <row r="2909" spans="1:3" x14ac:dyDescent="0.25">
      <c r="A2909" s="12" t="s">
        <v>1271</v>
      </c>
      <c r="B2909" s="11" t="s">
        <v>5</v>
      </c>
      <c r="C2909" s="11" t="s">
        <v>2077</v>
      </c>
    </row>
    <row r="2910" spans="1:3" x14ac:dyDescent="0.25">
      <c r="A2910" s="12" t="s">
        <v>1272</v>
      </c>
      <c r="B2910" s="11" t="s">
        <v>5</v>
      </c>
      <c r="C2910" s="11" t="s">
        <v>2077</v>
      </c>
    </row>
    <row r="2911" spans="1:3" x14ac:dyDescent="0.25">
      <c r="A2911" s="12" t="s">
        <v>1273</v>
      </c>
      <c r="B2911" s="11" t="s">
        <v>5</v>
      </c>
      <c r="C2911" s="11" t="s">
        <v>2077</v>
      </c>
    </row>
    <row r="2912" spans="1:3" x14ac:dyDescent="0.25">
      <c r="A2912" s="12" t="s">
        <v>1274</v>
      </c>
      <c r="B2912" s="11" t="s">
        <v>5</v>
      </c>
      <c r="C2912" s="11" t="s">
        <v>2077</v>
      </c>
    </row>
    <row r="2913" spans="1:3" x14ac:dyDescent="0.25">
      <c r="A2913" s="12" t="s">
        <v>1275</v>
      </c>
      <c r="B2913" s="11" t="s">
        <v>5</v>
      </c>
      <c r="C2913" s="11" t="s">
        <v>2077</v>
      </c>
    </row>
    <row r="2914" spans="1:3" x14ac:dyDescent="0.25">
      <c r="A2914" s="12" t="s">
        <v>1276</v>
      </c>
      <c r="B2914" s="11" t="s">
        <v>5</v>
      </c>
      <c r="C2914" s="11" t="s">
        <v>2077</v>
      </c>
    </row>
    <row r="2915" spans="1:3" x14ac:dyDescent="0.25">
      <c r="A2915" s="12" t="s">
        <v>1277</v>
      </c>
      <c r="B2915" s="11" t="s">
        <v>5</v>
      </c>
      <c r="C2915" s="11" t="s">
        <v>2077</v>
      </c>
    </row>
    <row r="2916" spans="1:3" x14ac:dyDescent="0.25">
      <c r="A2916" s="12" t="s">
        <v>1278</v>
      </c>
      <c r="B2916" s="11" t="s">
        <v>5</v>
      </c>
      <c r="C2916" s="11" t="s">
        <v>2077</v>
      </c>
    </row>
    <row r="2917" spans="1:3" x14ac:dyDescent="0.25">
      <c r="A2917" s="12" t="s">
        <v>1279</v>
      </c>
      <c r="B2917" s="11" t="s">
        <v>5</v>
      </c>
      <c r="C2917" s="11" t="s">
        <v>2077</v>
      </c>
    </row>
    <row r="2918" spans="1:3" x14ac:dyDescent="0.25">
      <c r="A2918" s="12" t="s">
        <v>1280</v>
      </c>
      <c r="B2918" s="11" t="s">
        <v>5</v>
      </c>
      <c r="C2918" s="11" t="s">
        <v>2077</v>
      </c>
    </row>
    <row r="2919" spans="1:3" x14ac:dyDescent="0.25">
      <c r="A2919" s="12" t="s">
        <v>1281</v>
      </c>
      <c r="B2919" s="11" t="s">
        <v>5</v>
      </c>
      <c r="C2919" s="11" t="s">
        <v>2077</v>
      </c>
    </row>
    <row r="2920" spans="1:3" x14ac:dyDescent="0.25">
      <c r="A2920" s="12" t="s">
        <v>1282</v>
      </c>
      <c r="B2920" s="11" t="s">
        <v>5</v>
      </c>
      <c r="C2920" s="11" t="s">
        <v>2077</v>
      </c>
    </row>
    <row r="2921" spans="1:3" x14ac:dyDescent="0.25">
      <c r="A2921" s="12" t="s">
        <v>1283</v>
      </c>
      <c r="B2921" s="11" t="s">
        <v>5</v>
      </c>
      <c r="C2921" s="11" t="s">
        <v>2077</v>
      </c>
    </row>
    <row r="2922" spans="1:3" x14ac:dyDescent="0.25">
      <c r="A2922" s="12" t="s">
        <v>1284</v>
      </c>
      <c r="B2922" s="11" t="s">
        <v>5</v>
      </c>
      <c r="C2922" s="11" t="s">
        <v>2077</v>
      </c>
    </row>
    <row r="2923" spans="1:3" x14ac:dyDescent="0.25">
      <c r="A2923" s="12" t="s">
        <v>1285</v>
      </c>
      <c r="B2923" s="11" t="s">
        <v>5</v>
      </c>
      <c r="C2923" s="11" t="s">
        <v>2077</v>
      </c>
    </row>
    <row r="2924" spans="1:3" x14ac:dyDescent="0.25">
      <c r="A2924" s="12" t="s">
        <v>1286</v>
      </c>
      <c r="B2924" s="11" t="s">
        <v>5</v>
      </c>
      <c r="C2924" s="11" t="s">
        <v>2077</v>
      </c>
    </row>
    <row r="2925" spans="1:3" x14ac:dyDescent="0.25">
      <c r="A2925" s="12" t="s">
        <v>1287</v>
      </c>
      <c r="B2925" s="11" t="s">
        <v>5</v>
      </c>
      <c r="C2925" s="11" t="s">
        <v>2077</v>
      </c>
    </row>
    <row r="2926" spans="1:3" x14ac:dyDescent="0.25">
      <c r="A2926" s="12" t="s">
        <v>1288</v>
      </c>
      <c r="B2926" s="11" t="s">
        <v>5</v>
      </c>
      <c r="C2926" s="11" t="s">
        <v>2077</v>
      </c>
    </row>
    <row r="2927" spans="1:3" x14ac:dyDescent="0.25">
      <c r="A2927" s="12" t="s">
        <v>1289</v>
      </c>
      <c r="B2927" s="11" t="s">
        <v>5</v>
      </c>
      <c r="C2927" s="11" t="s">
        <v>2077</v>
      </c>
    </row>
    <row r="2928" spans="1:3" x14ac:dyDescent="0.25">
      <c r="A2928" s="12" t="s">
        <v>1290</v>
      </c>
      <c r="B2928" s="11" t="s">
        <v>5</v>
      </c>
      <c r="C2928" s="11" t="s">
        <v>2077</v>
      </c>
    </row>
    <row r="2929" spans="1:3" x14ac:dyDescent="0.25">
      <c r="A2929" s="12" t="s">
        <v>1291</v>
      </c>
      <c r="B2929" s="11" t="s">
        <v>5</v>
      </c>
      <c r="C2929" s="11" t="s">
        <v>2077</v>
      </c>
    </row>
    <row r="2930" spans="1:3" x14ac:dyDescent="0.25">
      <c r="A2930" s="12" t="s">
        <v>1292</v>
      </c>
      <c r="B2930" s="11" t="s">
        <v>5</v>
      </c>
      <c r="C2930" s="11" t="s">
        <v>2077</v>
      </c>
    </row>
    <row r="2931" spans="1:3" x14ac:dyDescent="0.25">
      <c r="A2931" s="12" t="s">
        <v>1293</v>
      </c>
      <c r="B2931" s="11" t="s">
        <v>5</v>
      </c>
      <c r="C2931" s="11" t="s">
        <v>2077</v>
      </c>
    </row>
    <row r="2932" spans="1:3" x14ac:dyDescent="0.25">
      <c r="A2932" s="12" t="s">
        <v>1294</v>
      </c>
      <c r="B2932" s="11" t="s">
        <v>5</v>
      </c>
      <c r="C2932" s="11" t="s">
        <v>2077</v>
      </c>
    </row>
    <row r="2933" spans="1:3" x14ac:dyDescent="0.25">
      <c r="A2933" s="12" t="s">
        <v>1295</v>
      </c>
      <c r="B2933" s="11" t="s">
        <v>5</v>
      </c>
      <c r="C2933" s="11" t="s">
        <v>2077</v>
      </c>
    </row>
    <row r="2934" spans="1:3" x14ac:dyDescent="0.25">
      <c r="A2934" s="12" t="s">
        <v>1296</v>
      </c>
      <c r="B2934" s="11" t="s">
        <v>5</v>
      </c>
      <c r="C2934" s="11" t="s">
        <v>2077</v>
      </c>
    </row>
    <row r="2935" spans="1:3" x14ac:dyDescent="0.25">
      <c r="A2935" s="12" t="s">
        <v>1297</v>
      </c>
      <c r="B2935" s="11" t="s">
        <v>5</v>
      </c>
      <c r="C2935" s="11" t="s">
        <v>2077</v>
      </c>
    </row>
    <row r="2936" spans="1:3" x14ac:dyDescent="0.25">
      <c r="A2936" s="12" t="s">
        <v>1298</v>
      </c>
      <c r="B2936" s="11" t="s">
        <v>5</v>
      </c>
      <c r="C2936" s="11" t="s">
        <v>2077</v>
      </c>
    </row>
    <row r="2937" spans="1:3" x14ac:dyDescent="0.25">
      <c r="A2937" s="12" t="s">
        <v>1940</v>
      </c>
      <c r="B2937" s="11" t="s">
        <v>5</v>
      </c>
      <c r="C2937" s="11" t="s">
        <v>2077</v>
      </c>
    </row>
    <row r="2938" spans="1:3" x14ac:dyDescent="0.25">
      <c r="A2938" s="12" t="s">
        <v>1299</v>
      </c>
      <c r="B2938" s="11" t="s">
        <v>5</v>
      </c>
      <c r="C2938" s="11" t="s">
        <v>2077</v>
      </c>
    </row>
    <row r="2939" spans="1:3" x14ac:dyDescent="0.25">
      <c r="A2939" s="12" t="s">
        <v>1300</v>
      </c>
      <c r="B2939" s="11" t="s">
        <v>5</v>
      </c>
      <c r="C2939" s="11" t="s">
        <v>2077</v>
      </c>
    </row>
    <row r="2940" spans="1:3" x14ac:dyDescent="0.25">
      <c r="A2940" s="12" t="s">
        <v>1301</v>
      </c>
      <c r="B2940" s="11" t="s">
        <v>5</v>
      </c>
      <c r="C2940" s="11" t="s">
        <v>2077</v>
      </c>
    </row>
    <row r="2941" spans="1:3" x14ac:dyDescent="0.25">
      <c r="A2941" s="12" t="s">
        <v>1302</v>
      </c>
      <c r="B2941" s="11" t="s">
        <v>5</v>
      </c>
      <c r="C2941" s="11" t="s">
        <v>2077</v>
      </c>
    </row>
    <row r="2942" spans="1:3" x14ac:dyDescent="0.25">
      <c r="A2942" s="12" t="s">
        <v>1303</v>
      </c>
      <c r="B2942" s="11" t="s">
        <v>5</v>
      </c>
      <c r="C2942" s="11" t="s">
        <v>2077</v>
      </c>
    </row>
    <row r="2943" spans="1:3" x14ac:dyDescent="0.25">
      <c r="A2943" s="12" t="s">
        <v>1304</v>
      </c>
      <c r="B2943" s="11" t="s">
        <v>5</v>
      </c>
      <c r="C2943" s="11" t="s">
        <v>2077</v>
      </c>
    </row>
    <row r="2944" spans="1:3" x14ac:dyDescent="0.25">
      <c r="A2944" s="12" t="s">
        <v>1305</v>
      </c>
      <c r="B2944" s="11" t="s">
        <v>5</v>
      </c>
      <c r="C2944" s="11" t="s">
        <v>2077</v>
      </c>
    </row>
    <row r="2945" spans="1:3" x14ac:dyDescent="0.25">
      <c r="A2945" s="12" t="s">
        <v>1306</v>
      </c>
      <c r="B2945" s="11" t="s">
        <v>5</v>
      </c>
      <c r="C2945" s="11" t="s">
        <v>2077</v>
      </c>
    </row>
    <row r="2946" spans="1:3" x14ac:dyDescent="0.25">
      <c r="A2946" s="12" t="s">
        <v>1307</v>
      </c>
      <c r="B2946" s="11" t="s">
        <v>5</v>
      </c>
      <c r="C2946" s="11" t="s">
        <v>2077</v>
      </c>
    </row>
    <row r="2947" spans="1:3" x14ac:dyDescent="0.25">
      <c r="A2947" s="12" t="s">
        <v>1308</v>
      </c>
      <c r="B2947" s="11" t="s">
        <v>5</v>
      </c>
      <c r="C2947" s="11" t="s">
        <v>2077</v>
      </c>
    </row>
    <row r="2948" spans="1:3" x14ac:dyDescent="0.25">
      <c r="A2948" s="12" t="s">
        <v>1309</v>
      </c>
      <c r="B2948" s="11" t="s">
        <v>5</v>
      </c>
      <c r="C2948" s="11" t="s">
        <v>2077</v>
      </c>
    </row>
    <row r="2949" spans="1:3" x14ac:dyDescent="0.25">
      <c r="A2949" s="12" t="s">
        <v>1310</v>
      </c>
      <c r="B2949" s="11" t="s">
        <v>5</v>
      </c>
      <c r="C2949" s="11" t="s">
        <v>2077</v>
      </c>
    </row>
    <row r="2950" spans="1:3" x14ac:dyDescent="0.25">
      <c r="A2950" s="12" t="s">
        <v>1311</v>
      </c>
      <c r="B2950" s="11" t="s">
        <v>5</v>
      </c>
      <c r="C2950" s="11" t="s">
        <v>2077</v>
      </c>
    </row>
    <row r="2951" spans="1:3" x14ac:dyDescent="0.25">
      <c r="A2951" s="12" t="s">
        <v>1312</v>
      </c>
      <c r="B2951" s="11" t="s">
        <v>5</v>
      </c>
      <c r="C2951" s="11" t="s">
        <v>2077</v>
      </c>
    </row>
    <row r="2952" spans="1:3" x14ac:dyDescent="0.25">
      <c r="A2952" s="12" t="s">
        <v>1313</v>
      </c>
      <c r="B2952" s="11" t="s">
        <v>5</v>
      </c>
      <c r="C2952" s="11" t="s">
        <v>2077</v>
      </c>
    </row>
    <row r="2953" spans="1:3" x14ac:dyDescent="0.25">
      <c r="A2953" s="12" t="s">
        <v>1314</v>
      </c>
      <c r="B2953" s="11" t="s">
        <v>5</v>
      </c>
      <c r="C2953" s="11" t="s">
        <v>2077</v>
      </c>
    </row>
    <row r="2954" spans="1:3" x14ac:dyDescent="0.25">
      <c r="A2954" s="12" t="s">
        <v>1315</v>
      </c>
      <c r="B2954" s="11" t="s">
        <v>5</v>
      </c>
      <c r="C2954" s="11" t="s">
        <v>2077</v>
      </c>
    </row>
    <row r="2955" spans="1:3" x14ac:dyDescent="0.25">
      <c r="A2955" s="12" t="s">
        <v>1316</v>
      </c>
      <c r="B2955" s="11" t="s">
        <v>5</v>
      </c>
      <c r="C2955" s="11" t="s">
        <v>2077</v>
      </c>
    </row>
    <row r="2956" spans="1:3" x14ac:dyDescent="0.25">
      <c r="A2956" s="12" t="s">
        <v>1317</v>
      </c>
      <c r="B2956" s="11" t="s">
        <v>5</v>
      </c>
      <c r="C2956" s="11" t="s">
        <v>2077</v>
      </c>
    </row>
    <row r="2957" spans="1:3" x14ac:dyDescent="0.25">
      <c r="A2957" s="12" t="s">
        <v>1318</v>
      </c>
      <c r="B2957" s="11" t="s">
        <v>5</v>
      </c>
      <c r="C2957" s="11" t="s">
        <v>2077</v>
      </c>
    </row>
    <row r="2958" spans="1:3" x14ac:dyDescent="0.25">
      <c r="A2958" s="12" t="s">
        <v>1319</v>
      </c>
      <c r="B2958" s="11" t="s">
        <v>5</v>
      </c>
      <c r="C2958" s="11" t="s">
        <v>2077</v>
      </c>
    </row>
    <row r="2959" spans="1:3" x14ac:dyDescent="0.25">
      <c r="A2959" s="12" t="s">
        <v>1320</v>
      </c>
      <c r="B2959" s="11" t="s">
        <v>5</v>
      </c>
      <c r="C2959" s="11" t="s">
        <v>2077</v>
      </c>
    </row>
    <row r="2960" spans="1:3" x14ac:dyDescent="0.25">
      <c r="A2960" s="12" t="s">
        <v>1321</v>
      </c>
      <c r="B2960" s="11" t="s">
        <v>5</v>
      </c>
      <c r="C2960" s="11" t="s">
        <v>2077</v>
      </c>
    </row>
    <row r="2961" spans="1:3" x14ac:dyDescent="0.25">
      <c r="A2961" s="12" t="s">
        <v>1322</v>
      </c>
      <c r="B2961" s="11" t="s">
        <v>5</v>
      </c>
      <c r="C2961" s="11" t="s">
        <v>2077</v>
      </c>
    </row>
    <row r="2962" spans="1:3" x14ac:dyDescent="0.25">
      <c r="A2962" s="12" t="s">
        <v>1323</v>
      </c>
      <c r="B2962" s="11" t="s">
        <v>5</v>
      </c>
      <c r="C2962" s="11" t="s">
        <v>2077</v>
      </c>
    </row>
    <row r="2963" spans="1:3" x14ac:dyDescent="0.25">
      <c r="A2963" s="12" t="s">
        <v>1324</v>
      </c>
      <c r="B2963" s="11" t="s">
        <v>5</v>
      </c>
      <c r="C2963" s="11" t="s">
        <v>2077</v>
      </c>
    </row>
    <row r="2964" spans="1:3" x14ac:dyDescent="0.25">
      <c r="A2964" s="12" t="s">
        <v>1325</v>
      </c>
      <c r="B2964" s="11" t="s">
        <v>5</v>
      </c>
      <c r="C2964" s="11" t="s">
        <v>2077</v>
      </c>
    </row>
    <row r="2965" spans="1:3" x14ac:dyDescent="0.25">
      <c r="A2965" s="12" t="s">
        <v>1326</v>
      </c>
      <c r="B2965" s="11" t="s">
        <v>5</v>
      </c>
      <c r="C2965" s="11" t="s">
        <v>2077</v>
      </c>
    </row>
    <row r="2966" spans="1:3" x14ac:dyDescent="0.25">
      <c r="A2966" s="12" t="s">
        <v>1327</v>
      </c>
      <c r="B2966" s="11" t="s">
        <v>5</v>
      </c>
      <c r="C2966" s="11" t="s">
        <v>2077</v>
      </c>
    </row>
    <row r="2967" spans="1:3" x14ac:dyDescent="0.25">
      <c r="A2967" s="12" t="s">
        <v>1328</v>
      </c>
      <c r="B2967" s="11" t="s">
        <v>5</v>
      </c>
      <c r="C2967" s="11" t="s">
        <v>2077</v>
      </c>
    </row>
    <row r="2968" spans="1:3" x14ac:dyDescent="0.25">
      <c r="A2968" s="12" t="s">
        <v>1329</v>
      </c>
      <c r="B2968" s="11" t="s">
        <v>5</v>
      </c>
      <c r="C2968" s="11" t="s">
        <v>2077</v>
      </c>
    </row>
    <row r="2969" spans="1:3" x14ac:dyDescent="0.25">
      <c r="A2969" s="12" t="s">
        <v>1330</v>
      </c>
      <c r="B2969" s="11" t="s">
        <v>5</v>
      </c>
      <c r="C2969" s="11" t="s">
        <v>2077</v>
      </c>
    </row>
    <row r="2970" spans="1:3" x14ac:dyDescent="0.25">
      <c r="A2970" s="12" t="s">
        <v>1331</v>
      </c>
      <c r="B2970" s="11" t="s">
        <v>5</v>
      </c>
      <c r="C2970" s="11" t="s">
        <v>2077</v>
      </c>
    </row>
    <row r="2971" spans="1:3" x14ac:dyDescent="0.25">
      <c r="A2971" s="12" t="s">
        <v>1332</v>
      </c>
      <c r="B2971" s="11" t="s">
        <v>5</v>
      </c>
      <c r="C2971" s="11" t="s">
        <v>2077</v>
      </c>
    </row>
    <row r="2972" spans="1:3" x14ac:dyDescent="0.25">
      <c r="A2972" s="12" t="s">
        <v>1333</v>
      </c>
      <c r="B2972" s="11" t="s">
        <v>5</v>
      </c>
      <c r="C2972" s="11" t="s">
        <v>2077</v>
      </c>
    </row>
    <row r="2973" spans="1:3" x14ac:dyDescent="0.25">
      <c r="A2973" s="12" t="s">
        <v>1334</v>
      </c>
      <c r="B2973" s="11" t="s">
        <v>5</v>
      </c>
      <c r="C2973" s="11" t="s">
        <v>2077</v>
      </c>
    </row>
    <row r="2974" spans="1:3" x14ac:dyDescent="0.25">
      <c r="A2974" s="12" t="s">
        <v>1335</v>
      </c>
      <c r="B2974" s="11" t="s">
        <v>5</v>
      </c>
      <c r="C2974" s="11" t="s">
        <v>2077</v>
      </c>
    </row>
    <row r="2975" spans="1:3" x14ac:dyDescent="0.25">
      <c r="A2975" s="12" t="s">
        <v>1336</v>
      </c>
      <c r="B2975" s="11" t="s">
        <v>5</v>
      </c>
      <c r="C2975" s="11" t="s">
        <v>2077</v>
      </c>
    </row>
    <row r="2976" spans="1:3" x14ac:dyDescent="0.25">
      <c r="A2976" s="12" t="s">
        <v>1337</v>
      </c>
      <c r="B2976" s="11" t="s">
        <v>5</v>
      </c>
      <c r="C2976" s="11" t="s">
        <v>2077</v>
      </c>
    </row>
    <row r="2977" spans="1:3" x14ac:dyDescent="0.25">
      <c r="A2977" s="12" t="s">
        <v>1338</v>
      </c>
      <c r="B2977" s="11" t="s">
        <v>5</v>
      </c>
      <c r="C2977" s="11" t="s">
        <v>2077</v>
      </c>
    </row>
    <row r="2978" spans="1:3" x14ac:dyDescent="0.25">
      <c r="A2978" s="12" t="s">
        <v>1339</v>
      </c>
      <c r="B2978" s="11" t="s">
        <v>5</v>
      </c>
      <c r="C2978" s="11" t="s">
        <v>2077</v>
      </c>
    </row>
    <row r="2979" spans="1:3" x14ac:dyDescent="0.25">
      <c r="A2979" s="12" t="s">
        <v>1340</v>
      </c>
      <c r="B2979" s="11" t="s">
        <v>5</v>
      </c>
      <c r="C2979" s="11" t="s">
        <v>2077</v>
      </c>
    </row>
    <row r="2980" spans="1:3" x14ac:dyDescent="0.25">
      <c r="A2980" s="12" t="s">
        <v>1341</v>
      </c>
      <c r="B2980" s="11" t="s">
        <v>5</v>
      </c>
      <c r="C2980" s="11" t="s">
        <v>2077</v>
      </c>
    </row>
    <row r="2981" spans="1:3" x14ac:dyDescent="0.25">
      <c r="A2981" s="12" t="s">
        <v>1342</v>
      </c>
      <c r="B2981" s="11" t="s">
        <v>5</v>
      </c>
      <c r="C2981" s="11" t="s">
        <v>2077</v>
      </c>
    </row>
    <row r="2982" spans="1:3" x14ac:dyDescent="0.25">
      <c r="A2982" s="12" t="s">
        <v>1343</v>
      </c>
      <c r="B2982" s="11" t="s">
        <v>5</v>
      </c>
      <c r="C2982" s="11" t="s">
        <v>2077</v>
      </c>
    </row>
    <row r="2983" spans="1:3" x14ac:dyDescent="0.25">
      <c r="A2983" s="12" t="s">
        <v>1344</v>
      </c>
      <c r="B2983" s="11" t="s">
        <v>5</v>
      </c>
      <c r="C2983" s="11" t="s">
        <v>2077</v>
      </c>
    </row>
    <row r="2984" spans="1:3" x14ac:dyDescent="0.25">
      <c r="A2984" s="12" t="s">
        <v>1345</v>
      </c>
      <c r="B2984" s="11" t="s">
        <v>5</v>
      </c>
      <c r="C2984" s="11" t="s">
        <v>2077</v>
      </c>
    </row>
    <row r="2985" spans="1:3" x14ac:dyDescent="0.25">
      <c r="A2985" s="12" t="s">
        <v>1346</v>
      </c>
      <c r="B2985" s="11" t="s">
        <v>5</v>
      </c>
      <c r="C2985" s="11" t="s">
        <v>2077</v>
      </c>
    </row>
    <row r="2986" spans="1:3" x14ac:dyDescent="0.25">
      <c r="A2986" s="12" t="s">
        <v>1347</v>
      </c>
      <c r="B2986" s="11" t="s">
        <v>5</v>
      </c>
      <c r="C2986" s="11" t="s">
        <v>2077</v>
      </c>
    </row>
    <row r="2987" spans="1:3" x14ac:dyDescent="0.25">
      <c r="A2987" s="12" t="s">
        <v>1348</v>
      </c>
      <c r="B2987" s="11" t="s">
        <v>5</v>
      </c>
      <c r="C2987" s="11" t="s">
        <v>2077</v>
      </c>
    </row>
    <row r="2988" spans="1:3" x14ac:dyDescent="0.25">
      <c r="A2988" s="12" t="s">
        <v>1349</v>
      </c>
      <c r="B2988" s="11" t="s">
        <v>5</v>
      </c>
      <c r="C2988" s="11" t="s">
        <v>2077</v>
      </c>
    </row>
    <row r="2989" spans="1:3" x14ac:dyDescent="0.25">
      <c r="A2989" s="12" t="s">
        <v>1350</v>
      </c>
      <c r="B2989" s="11" t="s">
        <v>5</v>
      </c>
      <c r="C2989" s="11" t="s">
        <v>2077</v>
      </c>
    </row>
    <row r="2990" spans="1:3" x14ac:dyDescent="0.25">
      <c r="A2990" s="12" t="s">
        <v>1351</v>
      </c>
      <c r="B2990" s="11" t="s">
        <v>5</v>
      </c>
      <c r="C2990" s="11" t="s">
        <v>2077</v>
      </c>
    </row>
    <row r="2991" spans="1:3" x14ac:dyDescent="0.25">
      <c r="A2991" s="12" t="s">
        <v>1352</v>
      </c>
      <c r="B2991" s="11" t="s">
        <v>5</v>
      </c>
      <c r="C2991" s="11" t="s">
        <v>2077</v>
      </c>
    </row>
    <row r="2992" spans="1:3" x14ac:dyDescent="0.25">
      <c r="A2992" s="12" t="s">
        <v>3500</v>
      </c>
      <c r="B2992" s="11" t="s">
        <v>5</v>
      </c>
      <c r="C2992" s="11" t="s">
        <v>2077</v>
      </c>
    </row>
    <row r="2993" spans="1:3" x14ac:dyDescent="0.25">
      <c r="A2993" s="12" t="s">
        <v>1353</v>
      </c>
      <c r="B2993" s="11" t="s">
        <v>5</v>
      </c>
      <c r="C2993" s="11" t="s">
        <v>2077</v>
      </c>
    </row>
    <row r="2994" spans="1:3" x14ac:dyDescent="0.25">
      <c r="A2994" s="12" t="s">
        <v>1354</v>
      </c>
      <c r="B2994" s="11" t="s">
        <v>5</v>
      </c>
      <c r="C2994" s="11" t="s">
        <v>2077</v>
      </c>
    </row>
    <row r="2995" spans="1:3" x14ac:dyDescent="0.25">
      <c r="A2995" s="12" t="s">
        <v>1355</v>
      </c>
      <c r="B2995" s="11" t="s">
        <v>5</v>
      </c>
      <c r="C2995" s="11" t="s">
        <v>2077</v>
      </c>
    </row>
    <row r="2996" spans="1:3" x14ac:dyDescent="0.25">
      <c r="A2996" s="12" t="s">
        <v>1356</v>
      </c>
      <c r="B2996" s="11" t="s">
        <v>5</v>
      </c>
      <c r="C2996" s="11" t="s">
        <v>2077</v>
      </c>
    </row>
    <row r="2997" spans="1:3" x14ac:dyDescent="0.25">
      <c r="A2997" s="12" t="s">
        <v>1357</v>
      </c>
      <c r="B2997" s="11" t="s">
        <v>5</v>
      </c>
      <c r="C2997" s="11" t="s">
        <v>2077</v>
      </c>
    </row>
    <row r="2998" spans="1:3" x14ac:dyDescent="0.25">
      <c r="A2998" s="12" t="s">
        <v>1358</v>
      </c>
      <c r="B2998" s="11" t="s">
        <v>5</v>
      </c>
      <c r="C2998" s="11" t="s">
        <v>2077</v>
      </c>
    </row>
    <row r="2999" spans="1:3" x14ac:dyDescent="0.25">
      <c r="A2999" s="12" t="s">
        <v>1359</v>
      </c>
      <c r="B2999" s="11" t="s">
        <v>5</v>
      </c>
      <c r="C2999" s="11" t="s">
        <v>2077</v>
      </c>
    </row>
    <row r="3000" spans="1:3" x14ac:dyDescent="0.25">
      <c r="A3000" s="12" t="s">
        <v>1360</v>
      </c>
      <c r="B3000" s="11" t="s">
        <v>5</v>
      </c>
      <c r="C3000" s="11" t="s">
        <v>2077</v>
      </c>
    </row>
    <row r="3001" spans="1:3" x14ac:dyDescent="0.25">
      <c r="A3001" s="12" t="s">
        <v>1361</v>
      </c>
      <c r="B3001" s="11" t="s">
        <v>5</v>
      </c>
      <c r="C3001" s="11" t="s">
        <v>2077</v>
      </c>
    </row>
    <row r="3002" spans="1:3" x14ac:dyDescent="0.25">
      <c r="A3002" s="12" t="s">
        <v>1362</v>
      </c>
      <c r="B3002" s="11" t="s">
        <v>5</v>
      </c>
      <c r="C3002" s="11" t="s">
        <v>2077</v>
      </c>
    </row>
    <row r="3003" spans="1:3" x14ac:dyDescent="0.25">
      <c r="A3003" s="12" t="s">
        <v>1363</v>
      </c>
      <c r="B3003" s="11" t="s">
        <v>5</v>
      </c>
      <c r="C3003" s="11" t="s">
        <v>2077</v>
      </c>
    </row>
    <row r="3004" spans="1:3" x14ac:dyDescent="0.25">
      <c r="A3004" s="12" t="s">
        <v>1364</v>
      </c>
      <c r="B3004" s="11" t="s">
        <v>5</v>
      </c>
      <c r="C3004" s="11" t="s">
        <v>2077</v>
      </c>
    </row>
    <row r="3005" spans="1:3" x14ac:dyDescent="0.25">
      <c r="A3005" s="12" t="s">
        <v>1365</v>
      </c>
      <c r="B3005" s="11" t="s">
        <v>5</v>
      </c>
      <c r="C3005" s="11" t="s">
        <v>2077</v>
      </c>
    </row>
    <row r="3006" spans="1:3" x14ac:dyDescent="0.25">
      <c r="A3006" s="12" t="s">
        <v>1366</v>
      </c>
      <c r="B3006" s="11" t="s">
        <v>5</v>
      </c>
      <c r="C3006" s="11" t="s">
        <v>2077</v>
      </c>
    </row>
    <row r="3007" spans="1:3" x14ac:dyDescent="0.25">
      <c r="A3007" s="12" t="s">
        <v>1367</v>
      </c>
      <c r="B3007" s="11" t="s">
        <v>5</v>
      </c>
      <c r="C3007" s="11" t="s">
        <v>2077</v>
      </c>
    </row>
    <row r="3008" spans="1:3" x14ac:dyDescent="0.25">
      <c r="A3008" s="12" t="s">
        <v>1368</v>
      </c>
      <c r="B3008" s="11" t="s">
        <v>5</v>
      </c>
      <c r="C3008" s="11" t="s">
        <v>2077</v>
      </c>
    </row>
    <row r="3009" spans="1:3" x14ac:dyDescent="0.25">
      <c r="A3009" s="12" t="s">
        <v>1369</v>
      </c>
      <c r="B3009" s="11" t="s">
        <v>5</v>
      </c>
      <c r="C3009" s="11" t="s">
        <v>2077</v>
      </c>
    </row>
    <row r="3010" spans="1:3" x14ac:dyDescent="0.25">
      <c r="A3010" s="12" t="s">
        <v>1370</v>
      </c>
      <c r="B3010" s="11" t="s">
        <v>5</v>
      </c>
      <c r="C3010" s="11" t="s">
        <v>2077</v>
      </c>
    </row>
    <row r="3011" spans="1:3" x14ac:dyDescent="0.25">
      <c r="A3011" s="12" t="s">
        <v>1371</v>
      </c>
      <c r="B3011" s="11" t="s">
        <v>5</v>
      </c>
      <c r="C3011" s="11" t="s">
        <v>2077</v>
      </c>
    </row>
    <row r="3012" spans="1:3" x14ac:dyDescent="0.25">
      <c r="A3012" s="12" t="s">
        <v>1372</v>
      </c>
      <c r="B3012" s="11" t="s">
        <v>5</v>
      </c>
      <c r="C3012" s="11" t="s">
        <v>2077</v>
      </c>
    </row>
    <row r="3013" spans="1:3" x14ac:dyDescent="0.25">
      <c r="A3013" s="12" t="s">
        <v>1373</v>
      </c>
      <c r="B3013" s="11" t="s">
        <v>5</v>
      </c>
      <c r="C3013" s="11" t="s">
        <v>2077</v>
      </c>
    </row>
    <row r="3014" spans="1:3" x14ac:dyDescent="0.25">
      <c r="A3014" s="12" t="s">
        <v>1374</v>
      </c>
      <c r="B3014" s="11" t="s">
        <v>5</v>
      </c>
      <c r="C3014" s="11" t="s">
        <v>2077</v>
      </c>
    </row>
    <row r="3015" spans="1:3" x14ac:dyDescent="0.25">
      <c r="A3015" s="12" t="s">
        <v>1375</v>
      </c>
      <c r="B3015" s="11" t="s">
        <v>5</v>
      </c>
      <c r="C3015" s="11" t="s">
        <v>2077</v>
      </c>
    </row>
    <row r="3016" spans="1:3" x14ac:dyDescent="0.25">
      <c r="A3016" s="12" t="s">
        <v>1376</v>
      </c>
      <c r="B3016" s="11" t="s">
        <v>5</v>
      </c>
      <c r="C3016" s="11" t="s">
        <v>2077</v>
      </c>
    </row>
    <row r="3017" spans="1:3" x14ac:dyDescent="0.25">
      <c r="A3017" s="12" t="s">
        <v>1377</v>
      </c>
      <c r="B3017" s="11" t="s">
        <v>5</v>
      </c>
      <c r="C3017" s="11" t="s">
        <v>2077</v>
      </c>
    </row>
    <row r="3018" spans="1:3" x14ac:dyDescent="0.25">
      <c r="A3018" s="12" t="s">
        <v>1378</v>
      </c>
      <c r="B3018" s="11" t="s">
        <v>5</v>
      </c>
      <c r="C3018" s="11" t="s">
        <v>2077</v>
      </c>
    </row>
    <row r="3019" spans="1:3" x14ac:dyDescent="0.25">
      <c r="A3019" s="12" t="s">
        <v>1379</v>
      </c>
      <c r="B3019" s="11" t="s">
        <v>5</v>
      </c>
      <c r="C3019" s="11" t="s">
        <v>2077</v>
      </c>
    </row>
    <row r="3020" spans="1:3" x14ac:dyDescent="0.25">
      <c r="A3020" s="12" t="s">
        <v>1380</v>
      </c>
      <c r="B3020" s="11" t="s">
        <v>5</v>
      </c>
      <c r="C3020" s="11" t="s">
        <v>2077</v>
      </c>
    </row>
    <row r="3021" spans="1:3" x14ac:dyDescent="0.25">
      <c r="A3021" s="12" t="s">
        <v>1381</v>
      </c>
      <c r="B3021" s="11" t="s">
        <v>5</v>
      </c>
      <c r="C3021" s="11" t="s">
        <v>2077</v>
      </c>
    </row>
    <row r="3022" spans="1:3" x14ac:dyDescent="0.25">
      <c r="A3022" s="12" t="s">
        <v>1382</v>
      </c>
      <c r="B3022" s="11" t="s">
        <v>5</v>
      </c>
      <c r="C3022" s="11" t="s">
        <v>2077</v>
      </c>
    </row>
    <row r="3023" spans="1:3" x14ac:dyDescent="0.25">
      <c r="A3023" s="12" t="s">
        <v>1383</v>
      </c>
      <c r="B3023" s="11" t="s">
        <v>5</v>
      </c>
      <c r="C3023" s="11" t="s">
        <v>2077</v>
      </c>
    </row>
    <row r="3024" spans="1:3" x14ac:dyDescent="0.25">
      <c r="A3024" s="12" t="s">
        <v>1384</v>
      </c>
      <c r="B3024" s="11" t="s">
        <v>5</v>
      </c>
      <c r="C3024" s="11" t="s">
        <v>2077</v>
      </c>
    </row>
    <row r="3025" spans="1:3" x14ac:dyDescent="0.25">
      <c r="A3025" s="12" t="s">
        <v>1385</v>
      </c>
      <c r="B3025" s="11" t="s">
        <v>5</v>
      </c>
      <c r="C3025" s="11" t="s">
        <v>2077</v>
      </c>
    </row>
    <row r="3026" spans="1:3" x14ac:dyDescent="0.25">
      <c r="A3026" s="12" t="s">
        <v>1386</v>
      </c>
      <c r="B3026" s="11" t="s">
        <v>5</v>
      </c>
      <c r="C3026" s="11" t="s">
        <v>2077</v>
      </c>
    </row>
    <row r="3027" spans="1:3" x14ac:dyDescent="0.25">
      <c r="A3027" s="12" t="s">
        <v>1387</v>
      </c>
      <c r="B3027" s="11" t="s">
        <v>5</v>
      </c>
      <c r="C3027" s="11" t="s">
        <v>2077</v>
      </c>
    </row>
    <row r="3028" spans="1:3" x14ac:dyDescent="0.25">
      <c r="A3028" s="12" t="s">
        <v>1388</v>
      </c>
      <c r="B3028" s="11" t="s">
        <v>5</v>
      </c>
      <c r="C3028" s="11" t="s">
        <v>2077</v>
      </c>
    </row>
    <row r="3029" spans="1:3" x14ac:dyDescent="0.25">
      <c r="A3029" s="12" t="s">
        <v>1389</v>
      </c>
      <c r="B3029" s="11" t="s">
        <v>5</v>
      </c>
      <c r="C3029" s="11" t="s">
        <v>2077</v>
      </c>
    </row>
    <row r="3030" spans="1:3" x14ac:dyDescent="0.25">
      <c r="A3030" s="12" t="s">
        <v>1390</v>
      </c>
      <c r="B3030" s="11" t="s">
        <v>5</v>
      </c>
      <c r="C3030" s="11" t="s">
        <v>2077</v>
      </c>
    </row>
    <row r="3031" spans="1:3" x14ac:dyDescent="0.25">
      <c r="A3031" s="12" t="s">
        <v>1391</v>
      </c>
      <c r="B3031" s="11" t="s">
        <v>5</v>
      </c>
      <c r="C3031" s="11" t="s">
        <v>2077</v>
      </c>
    </row>
    <row r="3032" spans="1:3" x14ac:dyDescent="0.25">
      <c r="A3032" s="12" t="s">
        <v>1392</v>
      </c>
      <c r="B3032" s="11" t="s">
        <v>5</v>
      </c>
      <c r="C3032" s="11" t="s">
        <v>2077</v>
      </c>
    </row>
    <row r="3033" spans="1:3" x14ac:dyDescent="0.25">
      <c r="A3033" s="12" t="s">
        <v>1393</v>
      </c>
      <c r="B3033" s="11" t="s">
        <v>5</v>
      </c>
      <c r="C3033" s="11" t="s">
        <v>2077</v>
      </c>
    </row>
    <row r="3034" spans="1:3" x14ac:dyDescent="0.25">
      <c r="A3034" s="12" t="s">
        <v>1394</v>
      </c>
      <c r="B3034" s="11" t="s">
        <v>5</v>
      </c>
      <c r="C3034" s="11" t="s">
        <v>2077</v>
      </c>
    </row>
    <row r="3035" spans="1:3" x14ac:dyDescent="0.25">
      <c r="A3035" s="12" t="s">
        <v>1395</v>
      </c>
      <c r="B3035" s="11" t="s">
        <v>5</v>
      </c>
      <c r="C3035" s="11" t="s">
        <v>2077</v>
      </c>
    </row>
    <row r="3036" spans="1:3" x14ac:dyDescent="0.25">
      <c r="A3036" s="12" t="s">
        <v>1396</v>
      </c>
      <c r="B3036" s="11" t="s">
        <v>5</v>
      </c>
      <c r="C3036" s="11" t="s">
        <v>2077</v>
      </c>
    </row>
    <row r="3037" spans="1:3" x14ac:dyDescent="0.25">
      <c r="A3037" s="12" t="s">
        <v>1397</v>
      </c>
      <c r="B3037" s="11" t="s">
        <v>5</v>
      </c>
      <c r="C3037" s="11" t="s">
        <v>2077</v>
      </c>
    </row>
    <row r="3038" spans="1:3" x14ac:dyDescent="0.25">
      <c r="A3038" s="12" t="s">
        <v>1398</v>
      </c>
      <c r="B3038" s="11" t="s">
        <v>5</v>
      </c>
      <c r="C3038" s="11" t="s">
        <v>2077</v>
      </c>
    </row>
    <row r="3039" spans="1:3" x14ac:dyDescent="0.25">
      <c r="A3039" s="12" t="s">
        <v>1399</v>
      </c>
      <c r="B3039" s="11" t="s">
        <v>5</v>
      </c>
      <c r="C3039" s="11" t="s">
        <v>2077</v>
      </c>
    </row>
    <row r="3040" spans="1:3" x14ac:dyDescent="0.25">
      <c r="A3040" s="12" t="s">
        <v>1400</v>
      </c>
      <c r="B3040" s="11" t="s">
        <v>5</v>
      </c>
      <c r="C3040" s="11" t="s">
        <v>2077</v>
      </c>
    </row>
    <row r="3041" spans="1:3" x14ac:dyDescent="0.25">
      <c r="A3041" s="12" t="s">
        <v>1401</v>
      </c>
      <c r="B3041" s="11" t="s">
        <v>5</v>
      </c>
      <c r="C3041" s="11" t="s">
        <v>2077</v>
      </c>
    </row>
    <row r="3042" spans="1:3" x14ac:dyDescent="0.25">
      <c r="A3042" s="12" t="s">
        <v>1402</v>
      </c>
      <c r="B3042" s="11" t="s">
        <v>5</v>
      </c>
      <c r="C3042" s="11" t="s">
        <v>2077</v>
      </c>
    </row>
    <row r="3043" spans="1:3" x14ac:dyDescent="0.25">
      <c r="A3043" s="12" t="s">
        <v>1403</v>
      </c>
      <c r="B3043" s="11" t="s">
        <v>5</v>
      </c>
      <c r="C3043" s="11" t="s">
        <v>2077</v>
      </c>
    </row>
    <row r="3044" spans="1:3" x14ac:dyDescent="0.25">
      <c r="A3044" s="12" t="s">
        <v>1404</v>
      </c>
      <c r="B3044" s="11" t="s">
        <v>5</v>
      </c>
      <c r="C3044" s="11" t="s">
        <v>2077</v>
      </c>
    </row>
    <row r="3045" spans="1:3" x14ac:dyDescent="0.25">
      <c r="A3045" s="12" t="s">
        <v>1405</v>
      </c>
      <c r="B3045" s="11" t="s">
        <v>5</v>
      </c>
      <c r="C3045" s="11" t="s">
        <v>2077</v>
      </c>
    </row>
    <row r="3046" spans="1:3" x14ac:dyDescent="0.25">
      <c r="A3046" s="12" t="s">
        <v>1406</v>
      </c>
      <c r="B3046" s="11" t="s">
        <v>5</v>
      </c>
      <c r="C3046" s="11" t="s">
        <v>2077</v>
      </c>
    </row>
    <row r="3047" spans="1:3" x14ac:dyDescent="0.25">
      <c r="A3047" s="12" t="s">
        <v>1407</v>
      </c>
      <c r="B3047" s="11" t="s">
        <v>5</v>
      </c>
      <c r="C3047" s="11" t="s">
        <v>2077</v>
      </c>
    </row>
    <row r="3048" spans="1:3" x14ac:dyDescent="0.25">
      <c r="A3048" s="12" t="s">
        <v>1408</v>
      </c>
      <c r="B3048" s="11" t="s">
        <v>5</v>
      </c>
      <c r="C3048" s="11" t="s">
        <v>2077</v>
      </c>
    </row>
    <row r="3049" spans="1:3" x14ac:dyDescent="0.25">
      <c r="A3049" s="12" t="s">
        <v>1409</v>
      </c>
      <c r="B3049" s="11" t="s">
        <v>5</v>
      </c>
      <c r="C3049" s="11" t="s">
        <v>2077</v>
      </c>
    </row>
    <row r="3050" spans="1:3" x14ac:dyDescent="0.25">
      <c r="A3050" s="12" t="s">
        <v>1410</v>
      </c>
      <c r="B3050" s="11" t="s">
        <v>5</v>
      </c>
      <c r="C3050" s="11" t="s">
        <v>2077</v>
      </c>
    </row>
    <row r="3051" spans="1:3" x14ac:dyDescent="0.25">
      <c r="A3051" s="12" t="s">
        <v>1411</v>
      </c>
      <c r="B3051" s="11" t="s">
        <v>5</v>
      </c>
      <c r="C3051" s="11" t="s">
        <v>2077</v>
      </c>
    </row>
    <row r="3052" spans="1:3" x14ac:dyDescent="0.25">
      <c r="A3052" s="12" t="s">
        <v>1412</v>
      </c>
      <c r="B3052" s="11" t="s">
        <v>5</v>
      </c>
      <c r="C3052" s="11" t="s">
        <v>2077</v>
      </c>
    </row>
    <row r="3053" spans="1:3" x14ac:dyDescent="0.25">
      <c r="A3053" s="12" t="s">
        <v>1413</v>
      </c>
      <c r="B3053" s="11" t="s">
        <v>5</v>
      </c>
      <c r="C3053" s="11" t="s">
        <v>2077</v>
      </c>
    </row>
    <row r="3054" spans="1:3" x14ac:dyDescent="0.25">
      <c r="A3054" s="12" t="s">
        <v>1414</v>
      </c>
      <c r="B3054" s="11" t="s">
        <v>5</v>
      </c>
      <c r="C3054" s="11" t="s">
        <v>2077</v>
      </c>
    </row>
    <row r="3055" spans="1:3" x14ac:dyDescent="0.25">
      <c r="A3055" s="12" t="s">
        <v>1415</v>
      </c>
      <c r="B3055" s="11" t="s">
        <v>5</v>
      </c>
      <c r="C3055" s="11" t="s">
        <v>2077</v>
      </c>
    </row>
    <row r="3056" spans="1:3" x14ac:dyDescent="0.25">
      <c r="A3056" s="12" t="s">
        <v>1416</v>
      </c>
      <c r="B3056" s="11" t="s">
        <v>5</v>
      </c>
      <c r="C3056" s="11" t="s">
        <v>2077</v>
      </c>
    </row>
    <row r="3057" spans="1:3" x14ac:dyDescent="0.25">
      <c r="A3057" s="12" t="s">
        <v>1417</v>
      </c>
      <c r="B3057" s="11" t="s">
        <v>5</v>
      </c>
      <c r="C3057" s="11" t="s">
        <v>2077</v>
      </c>
    </row>
    <row r="3058" spans="1:3" x14ac:dyDescent="0.25">
      <c r="A3058" s="12" t="s">
        <v>1418</v>
      </c>
      <c r="B3058" s="11" t="s">
        <v>5</v>
      </c>
      <c r="C3058" s="11" t="s">
        <v>2077</v>
      </c>
    </row>
    <row r="3059" spans="1:3" x14ac:dyDescent="0.25">
      <c r="A3059" s="12" t="s">
        <v>1419</v>
      </c>
      <c r="B3059" s="11" t="s">
        <v>5</v>
      </c>
      <c r="C3059" s="11" t="s">
        <v>2077</v>
      </c>
    </row>
    <row r="3060" spans="1:3" x14ac:dyDescent="0.25">
      <c r="A3060" s="12" t="s">
        <v>1420</v>
      </c>
      <c r="B3060" s="11" t="s">
        <v>5</v>
      </c>
      <c r="C3060" s="11" t="s">
        <v>2077</v>
      </c>
    </row>
    <row r="3061" spans="1:3" x14ac:dyDescent="0.25">
      <c r="A3061" s="12" t="s">
        <v>1421</v>
      </c>
      <c r="B3061" s="11" t="s">
        <v>5</v>
      </c>
      <c r="C3061" s="11" t="s">
        <v>2077</v>
      </c>
    </row>
    <row r="3062" spans="1:3" x14ac:dyDescent="0.25">
      <c r="A3062" s="12" t="s">
        <v>1422</v>
      </c>
      <c r="B3062" s="11" t="s">
        <v>5</v>
      </c>
      <c r="C3062" s="11" t="s">
        <v>2077</v>
      </c>
    </row>
    <row r="3063" spans="1:3" x14ac:dyDescent="0.25">
      <c r="A3063" s="12" t="s">
        <v>1423</v>
      </c>
      <c r="B3063" s="11" t="s">
        <v>5</v>
      </c>
      <c r="C3063" s="11" t="s">
        <v>2077</v>
      </c>
    </row>
    <row r="3064" spans="1:3" x14ac:dyDescent="0.25">
      <c r="A3064" s="12" t="s">
        <v>1424</v>
      </c>
      <c r="B3064" s="11" t="s">
        <v>5</v>
      </c>
      <c r="C3064" s="11" t="s">
        <v>2077</v>
      </c>
    </row>
    <row r="3065" spans="1:3" x14ac:dyDescent="0.25">
      <c r="A3065" s="12" t="s">
        <v>1425</v>
      </c>
      <c r="B3065" s="11" t="s">
        <v>5</v>
      </c>
      <c r="C3065" s="11" t="s">
        <v>2077</v>
      </c>
    </row>
    <row r="3066" spans="1:3" x14ac:dyDescent="0.25">
      <c r="A3066" s="12" t="s">
        <v>1426</v>
      </c>
      <c r="B3066" s="11" t="s">
        <v>5</v>
      </c>
      <c r="C3066" s="11" t="s">
        <v>2077</v>
      </c>
    </row>
    <row r="3067" spans="1:3" x14ac:dyDescent="0.25">
      <c r="A3067" s="12" t="s">
        <v>1427</v>
      </c>
      <c r="B3067" s="11" t="s">
        <v>5</v>
      </c>
      <c r="C3067" s="11" t="s">
        <v>2077</v>
      </c>
    </row>
    <row r="3068" spans="1:3" x14ac:dyDescent="0.25">
      <c r="A3068" s="12" t="s">
        <v>1428</v>
      </c>
      <c r="B3068" s="11" t="s">
        <v>5</v>
      </c>
      <c r="C3068" s="11" t="s">
        <v>2077</v>
      </c>
    </row>
    <row r="3069" spans="1:3" x14ac:dyDescent="0.25">
      <c r="A3069" s="12" t="s">
        <v>1429</v>
      </c>
      <c r="B3069" s="11" t="s">
        <v>5</v>
      </c>
      <c r="C3069" s="11" t="s">
        <v>2077</v>
      </c>
    </row>
    <row r="3070" spans="1:3" x14ac:dyDescent="0.25">
      <c r="A3070" s="12" t="s">
        <v>1430</v>
      </c>
      <c r="B3070" s="11" t="s">
        <v>5</v>
      </c>
      <c r="C3070" s="11" t="s">
        <v>2077</v>
      </c>
    </row>
    <row r="3071" spans="1:3" x14ac:dyDescent="0.25">
      <c r="A3071" s="12" t="s">
        <v>1431</v>
      </c>
      <c r="B3071" s="11" t="s">
        <v>5</v>
      </c>
      <c r="C3071" s="11" t="s">
        <v>2077</v>
      </c>
    </row>
    <row r="3072" spans="1:3" x14ac:dyDescent="0.25">
      <c r="A3072" s="12" t="s">
        <v>1432</v>
      </c>
      <c r="B3072" s="11" t="s">
        <v>5</v>
      </c>
      <c r="C3072" s="11" t="s">
        <v>2077</v>
      </c>
    </row>
    <row r="3073" spans="1:3" x14ac:dyDescent="0.25">
      <c r="A3073" s="12" t="s">
        <v>1433</v>
      </c>
      <c r="B3073" s="11" t="s">
        <v>5</v>
      </c>
      <c r="C3073" s="11" t="s">
        <v>2077</v>
      </c>
    </row>
    <row r="3074" spans="1:3" x14ac:dyDescent="0.25">
      <c r="A3074" s="12" t="s">
        <v>1434</v>
      </c>
      <c r="B3074" s="11" t="s">
        <v>5</v>
      </c>
      <c r="C3074" s="11" t="s">
        <v>2077</v>
      </c>
    </row>
    <row r="3075" spans="1:3" x14ac:dyDescent="0.25">
      <c r="A3075" s="12" t="s">
        <v>1435</v>
      </c>
      <c r="B3075" s="11" t="s">
        <v>5</v>
      </c>
      <c r="C3075" s="11" t="s">
        <v>2077</v>
      </c>
    </row>
    <row r="3076" spans="1:3" x14ac:dyDescent="0.25">
      <c r="A3076" s="12" t="s">
        <v>1452</v>
      </c>
      <c r="B3076" s="11" t="s">
        <v>5</v>
      </c>
      <c r="C3076" s="11" t="s">
        <v>2077</v>
      </c>
    </row>
    <row r="3077" spans="1:3" x14ac:dyDescent="0.25">
      <c r="A3077" s="12" t="s">
        <v>1453</v>
      </c>
      <c r="B3077" s="11" t="s">
        <v>5</v>
      </c>
      <c r="C3077" s="11" t="s">
        <v>2077</v>
      </c>
    </row>
    <row r="3078" spans="1:3" x14ac:dyDescent="0.25">
      <c r="A3078" s="12" t="s">
        <v>1454</v>
      </c>
      <c r="B3078" s="11" t="s">
        <v>5</v>
      </c>
      <c r="C3078" s="11" t="s">
        <v>2077</v>
      </c>
    </row>
    <row r="3079" spans="1:3" x14ac:dyDescent="0.25">
      <c r="A3079" s="12" t="s">
        <v>1455</v>
      </c>
      <c r="B3079" s="11" t="s">
        <v>5</v>
      </c>
      <c r="C3079" s="11" t="s">
        <v>2077</v>
      </c>
    </row>
    <row r="3080" spans="1:3" x14ac:dyDescent="0.25">
      <c r="A3080" s="12" t="s">
        <v>1456</v>
      </c>
      <c r="B3080" s="11" t="s">
        <v>5</v>
      </c>
      <c r="C3080" s="11" t="s">
        <v>2077</v>
      </c>
    </row>
    <row r="3081" spans="1:3" x14ac:dyDescent="0.25">
      <c r="A3081" s="12" t="s">
        <v>1457</v>
      </c>
      <c r="B3081" s="11" t="s">
        <v>5</v>
      </c>
      <c r="C3081" s="11" t="s">
        <v>2077</v>
      </c>
    </row>
    <row r="3082" spans="1:3" x14ac:dyDescent="0.25">
      <c r="A3082" s="12" t="s">
        <v>1458</v>
      </c>
      <c r="B3082" s="11" t="s">
        <v>5</v>
      </c>
      <c r="C3082" s="11" t="s">
        <v>2077</v>
      </c>
    </row>
    <row r="3083" spans="1:3" x14ac:dyDescent="0.25">
      <c r="A3083" s="12" t="s">
        <v>1459</v>
      </c>
      <c r="B3083" s="11" t="s">
        <v>5</v>
      </c>
      <c r="C3083" s="11" t="s">
        <v>2077</v>
      </c>
    </row>
    <row r="3084" spans="1:3" x14ac:dyDescent="0.25">
      <c r="A3084" s="12" t="s">
        <v>1460</v>
      </c>
      <c r="B3084" s="11" t="s">
        <v>5</v>
      </c>
      <c r="C3084" s="11" t="s">
        <v>2077</v>
      </c>
    </row>
    <row r="3085" spans="1:3" x14ac:dyDescent="0.25">
      <c r="A3085" s="12" t="s">
        <v>1461</v>
      </c>
      <c r="B3085" s="11" t="s">
        <v>5</v>
      </c>
      <c r="C3085" s="11" t="s">
        <v>2077</v>
      </c>
    </row>
    <row r="3086" spans="1:3" x14ac:dyDescent="0.25">
      <c r="A3086" s="12" t="s">
        <v>1462</v>
      </c>
      <c r="B3086" s="11" t="s">
        <v>5</v>
      </c>
      <c r="C3086" s="11" t="s">
        <v>2077</v>
      </c>
    </row>
    <row r="3087" spans="1:3" x14ac:dyDescent="0.25">
      <c r="A3087" s="12" t="s">
        <v>1463</v>
      </c>
      <c r="B3087" s="11" t="s">
        <v>5</v>
      </c>
      <c r="C3087" s="11" t="s">
        <v>2077</v>
      </c>
    </row>
    <row r="3088" spans="1:3" x14ac:dyDescent="0.25">
      <c r="A3088" s="12" t="s">
        <v>1464</v>
      </c>
      <c r="B3088" s="11" t="s">
        <v>5</v>
      </c>
      <c r="C3088" s="11" t="s">
        <v>2077</v>
      </c>
    </row>
    <row r="3089" spans="1:3" x14ac:dyDescent="0.25">
      <c r="A3089" s="12" t="s">
        <v>1465</v>
      </c>
      <c r="B3089" s="11" t="s">
        <v>5</v>
      </c>
      <c r="C3089" s="11" t="s">
        <v>2077</v>
      </c>
    </row>
    <row r="3090" spans="1:3" x14ac:dyDescent="0.25">
      <c r="A3090" s="12" t="s">
        <v>1466</v>
      </c>
      <c r="B3090" s="11" t="s">
        <v>5</v>
      </c>
      <c r="C3090" s="11" t="s">
        <v>2077</v>
      </c>
    </row>
    <row r="3091" spans="1:3" x14ac:dyDescent="0.25">
      <c r="A3091" s="12" t="s">
        <v>1467</v>
      </c>
      <c r="B3091" s="11" t="s">
        <v>5</v>
      </c>
      <c r="C3091" s="11" t="s">
        <v>2077</v>
      </c>
    </row>
    <row r="3092" spans="1:3" x14ac:dyDescent="0.25">
      <c r="A3092" s="12" t="s">
        <v>1468</v>
      </c>
      <c r="B3092" s="11" t="s">
        <v>5</v>
      </c>
      <c r="C3092" s="11" t="s">
        <v>2077</v>
      </c>
    </row>
    <row r="3093" spans="1:3" x14ac:dyDescent="0.25">
      <c r="A3093" s="12" t="s">
        <v>1469</v>
      </c>
      <c r="B3093" s="11" t="s">
        <v>5</v>
      </c>
      <c r="C3093" s="11" t="s">
        <v>2077</v>
      </c>
    </row>
    <row r="3094" spans="1:3" x14ac:dyDescent="0.25">
      <c r="A3094" s="12" t="s">
        <v>1470</v>
      </c>
      <c r="B3094" s="11" t="s">
        <v>5</v>
      </c>
      <c r="C3094" s="11" t="s">
        <v>2077</v>
      </c>
    </row>
    <row r="3095" spans="1:3" x14ac:dyDescent="0.25">
      <c r="A3095" s="12" t="s">
        <v>1471</v>
      </c>
      <c r="B3095" s="11" t="s">
        <v>5</v>
      </c>
      <c r="C3095" s="11" t="s">
        <v>2077</v>
      </c>
    </row>
    <row r="3096" spans="1:3" x14ac:dyDescent="0.25">
      <c r="A3096" s="12" t="s">
        <v>1472</v>
      </c>
      <c r="B3096" s="11" t="s">
        <v>5</v>
      </c>
      <c r="C3096" s="11" t="s">
        <v>2077</v>
      </c>
    </row>
    <row r="3097" spans="1:3" x14ac:dyDescent="0.25">
      <c r="A3097" s="12" t="s">
        <v>1473</v>
      </c>
      <c r="B3097" s="11" t="s">
        <v>5</v>
      </c>
      <c r="C3097" s="11" t="s">
        <v>2077</v>
      </c>
    </row>
    <row r="3098" spans="1:3" x14ac:dyDescent="0.25">
      <c r="A3098" s="12" t="s">
        <v>1474</v>
      </c>
      <c r="B3098" s="11" t="s">
        <v>5</v>
      </c>
      <c r="C3098" s="11" t="s">
        <v>2077</v>
      </c>
    </row>
    <row r="3099" spans="1:3" x14ac:dyDescent="0.25">
      <c r="A3099" s="12" t="s">
        <v>1504</v>
      </c>
      <c r="B3099" s="11" t="s">
        <v>5</v>
      </c>
      <c r="C3099" s="11" t="s">
        <v>2077</v>
      </c>
    </row>
    <row r="3100" spans="1:3" x14ac:dyDescent="0.25">
      <c r="A3100" s="12" t="s">
        <v>1505</v>
      </c>
      <c r="B3100" s="11" t="s">
        <v>5</v>
      </c>
      <c r="C3100" s="11" t="s">
        <v>2077</v>
      </c>
    </row>
    <row r="3101" spans="1:3" x14ac:dyDescent="0.25">
      <c r="A3101" s="12" t="s">
        <v>1506</v>
      </c>
      <c r="B3101" s="11" t="s">
        <v>5</v>
      </c>
      <c r="C3101" s="11" t="s">
        <v>2077</v>
      </c>
    </row>
    <row r="3102" spans="1:3" x14ac:dyDescent="0.25">
      <c r="A3102" s="12" t="s">
        <v>1507</v>
      </c>
      <c r="B3102" s="11" t="s">
        <v>5</v>
      </c>
      <c r="C3102" s="11" t="s">
        <v>2077</v>
      </c>
    </row>
    <row r="3103" spans="1:3" x14ac:dyDescent="0.25">
      <c r="A3103" s="12" t="s">
        <v>1508</v>
      </c>
      <c r="B3103" s="11" t="s">
        <v>5</v>
      </c>
      <c r="C3103" s="11" t="s">
        <v>2077</v>
      </c>
    </row>
    <row r="3104" spans="1:3" x14ac:dyDescent="0.25">
      <c r="A3104" s="12" t="s">
        <v>1509</v>
      </c>
      <c r="B3104" s="11" t="s">
        <v>5</v>
      </c>
      <c r="C3104" s="11" t="s">
        <v>2077</v>
      </c>
    </row>
    <row r="3105" spans="1:3" x14ac:dyDescent="0.25">
      <c r="A3105" s="12" t="s">
        <v>1510</v>
      </c>
      <c r="B3105" s="11" t="s">
        <v>5</v>
      </c>
      <c r="C3105" s="11" t="s">
        <v>2077</v>
      </c>
    </row>
    <row r="3106" spans="1:3" x14ac:dyDescent="0.25">
      <c r="A3106" s="12" t="s">
        <v>1511</v>
      </c>
      <c r="B3106" s="11" t="s">
        <v>5</v>
      </c>
      <c r="C3106" s="11" t="s">
        <v>2077</v>
      </c>
    </row>
    <row r="3107" spans="1:3" x14ac:dyDescent="0.25">
      <c r="A3107" s="12" t="s">
        <v>1512</v>
      </c>
      <c r="B3107" s="11" t="s">
        <v>5</v>
      </c>
      <c r="C3107" s="11" t="s">
        <v>2077</v>
      </c>
    </row>
    <row r="3108" spans="1:3" x14ac:dyDescent="0.25">
      <c r="A3108" s="12" t="s">
        <v>1513</v>
      </c>
      <c r="B3108" s="11" t="s">
        <v>5</v>
      </c>
      <c r="C3108" s="11" t="s">
        <v>2077</v>
      </c>
    </row>
    <row r="3109" spans="1:3" x14ac:dyDescent="0.25">
      <c r="A3109" s="12" t="s">
        <v>1514</v>
      </c>
      <c r="B3109" s="11" t="s">
        <v>5</v>
      </c>
      <c r="C3109" s="11" t="s">
        <v>2077</v>
      </c>
    </row>
    <row r="3110" spans="1:3" x14ac:dyDescent="0.25">
      <c r="A3110" s="12" t="s">
        <v>1515</v>
      </c>
      <c r="B3110" s="11" t="s">
        <v>5</v>
      </c>
      <c r="C3110" s="11" t="s">
        <v>2077</v>
      </c>
    </row>
    <row r="3111" spans="1:3" x14ac:dyDescent="0.25">
      <c r="A3111" s="12" t="s">
        <v>1516</v>
      </c>
      <c r="B3111" s="11" t="s">
        <v>5</v>
      </c>
      <c r="C3111" s="11" t="s">
        <v>2077</v>
      </c>
    </row>
    <row r="3112" spans="1:3" x14ac:dyDescent="0.25">
      <c r="A3112" s="12" t="s">
        <v>1517</v>
      </c>
      <c r="B3112" s="11" t="s">
        <v>5</v>
      </c>
      <c r="C3112" s="11" t="s">
        <v>2077</v>
      </c>
    </row>
    <row r="3113" spans="1:3" x14ac:dyDescent="0.25">
      <c r="A3113" s="12" t="s">
        <v>1518</v>
      </c>
      <c r="B3113" s="11" t="s">
        <v>5</v>
      </c>
      <c r="C3113" s="11" t="s">
        <v>2077</v>
      </c>
    </row>
    <row r="3114" spans="1:3" x14ac:dyDescent="0.25">
      <c r="A3114" s="12" t="s">
        <v>1519</v>
      </c>
      <c r="B3114" s="11" t="s">
        <v>5</v>
      </c>
      <c r="C3114" s="11" t="s">
        <v>2077</v>
      </c>
    </row>
    <row r="3115" spans="1:3" x14ac:dyDescent="0.25">
      <c r="A3115" s="12" t="s">
        <v>1520</v>
      </c>
      <c r="B3115" s="11" t="s">
        <v>5</v>
      </c>
      <c r="C3115" s="11" t="s">
        <v>2077</v>
      </c>
    </row>
    <row r="3116" spans="1:3" x14ac:dyDescent="0.25">
      <c r="A3116" s="12" t="s">
        <v>1521</v>
      </c>
      <c r="B3116" s="11" t="s">
        <v>5</v>
      </c>
      <c r="C3116" s="11" t="s">
        <v>2077</v>
      </c>
    </row>
    <row r="3117" spans="1:3" x14ac:dyDescent="0.25">
      <c r="A3117" s="12" t="s">
        <v>1522</v>
      </c>
      <c r="B3117" s="11" t="s">
        <v>5</v>
      </c>
      <c r="C3117" s="11" t="s">
        <v>2077</v>
      </c>
    </row>
    <row r="3118" spans="1:3" x14ac:dyDescent="0.25">
      <c r="A3118" s="12" t="s">
        <v>1523</v>
      </c>
      <c r="B3118" s="11" t="s">
        <v>5</v>
      </c>
      <c r="C3118" s="11" t="s">
        <v>2077</v>
      </c>
    </row>
    <row r="3119" spans="1:3" x14ac:dyDescent="0.25">
      <c r="A3119" s="12" t="s">
        <v>1524</v>
      </c>
      <c r="B3119" s="11" t="s">
        <v>5</v>
      </c>
      <c r="C3119" s="11" t="s">
        <v>2077</v>
      </c>
    </row>
    <row r="3120" spans="1:3" x14ac:dyDescent="0.25">
      <c r="A3120" s="12" t="s">
        <v>1525</v>
      </c>
      <c r="B3120" s="11" t="s">
        <v>5</v>
      </c>
      <c r="C3120" s="11" t="s">
        <v>2077</v>
      </c>
    </row>
    <row r="3121" spans="1:3" x14ac:dyDescent="0.25">
      <c r="A3121" s="12" t="s">
        <v>1526</v>
      </c>
      <c r="B3121" s="11" t="s">
        <v>5</v>
      </c>
      <c r="C3121" s="11" t="s">
        <v>2077</v>
      </c>
    </row>
    <row r="3122" spans="1:3" x14ac:dyDescent="0.25">
      <c r="A3122" s="12" t="s">
        <v>1527</v>
      </c>
      <c r="B3122" s="11" t="s">
        <v>5</v>
      </c>
      <c r="C3122" s="11" t="s">
        <v>2077</v>
      </c>
    </row>
    <row r="3123" spans="1:3" x14ac:dyDescent="0.25">
      <c r="A3123" s="12" t="s">
        <v>1528</v>
      </c>
      <c r="B3123" s="11" t="s">
        <v>5</v>
      </c>
      <c r="C3123" s="11" t="s">
        <v>2077</v>
      </c>
    </row>
    <row r="3124" spans="1:3" x14ac:dyDescent="0.25">
      <c r="A3124" s="12" t="s">
        <v>1529</v>
      </c>
      <c r="B3124" s="11" t="s">
        <v>5</v>
      </c>
      <c r="C3124" s="11" t="s">
        <v>2077</v>
      </c>
    </row>
    <row r="3125" spans="1:3" x14ac:dyDescent="0.25">
      <c r="A3125" s="12" t="s">
        <v>1530</v>
      </c>
      <c r="B3125" s="11" t="s">
        <v>5</v>
      </c>
      <c r="C3125" s="11" t="s">
        <v>2077</v>
      </c>
    </row>
    <row r="3126" spans="1:3" x14ac:dyDescent="0.25">
      <c r="A3126" s="12" t="s">
        <v>1531</v>
      </c>
      <c r="B3126" s="11" t="s">
        <v>5</v>
      </c>
      <c r="C3126" s="11" t="s">
        <v>2077</v>
      </c>
    </row>
    <row r="3127" spans="1:3" x14ac:dyDescent="0.25">
      <c r="A3127" s="12" t="s">
        <v>1532</v>
      </c>
      <c r="B3127" s="11" t="s">
        <v>5</v>
      </c>
      <c r="C3127" s="11" t="s">
        <v>2077</v>
      </c>
    </row>
    <row r="3128" spans="1:3" x14ac:dyDescent="0.25">
      <c r="A3128" s="12" t="s">
        <v>1533</v>
      </c>
      <c r="B3128" s="11" t="s">
        <v>5</v>
      </c>
      <c r="C3128" s="11" t="s">
        <v>2077</v>
      </c>
    </row>
    <row r="3129" spans="1:3" x14ac:dyDescent="0.25">
      <c r="A3129" s="12" t="s">
        <v>1941</v>
      </c>
      <c r="B3129" s="11" t="s">
        <v>5</v>
      </c>
      <c r="C3129" s="11" t="s">
        <v>2077</v>
      </c>
    </row>
    <row r="3130" spans="1:3" x14ac:dyDescent="0.25">
      <c r="A3130" s="12" t="s">
        <v>1534</v>
      </c>
      <c r="B3130" s="11" t="s">
        <v>5</v>
      </c>
      <c r="C3130" s="11" t="s">
        <v>2077</v>
      </c>
    </row>
    <row r="3131" spans="1:3" x14ac:dyDescent="0.25">
      <c r="A3131" s="12" t="s">
        <v>1535</v>
      </c>
      <c r="B3131" s="11" t="s">
        <v>5</v>
      </c>
      <c r="C3131" s="11" t="s">
        <v>2077</v>
      </c>
    </row>
    <row r="3132" spans="1:3" x14ac:dyDescent="0.25">
      <c r="A3132" s="12" t="s">
        <v>1536</v>
      </c>
      <c r="B3132" s="11" t="s">
        <v>5</v>
      </c>
      <c r="C3132" s="11" t="s">
        <v>2077</v>
      </c>
    </row>
    <row r="3133" spans="1:3" x14ac:dyDescent="0.25">
      <c r="A3133" s="12" t="s">
        <v>1537</v>
      </c>
      <c r="B3133" s="11" t="s">
        <v>5</v>
      </c>
      <c r="C3133" s="11" t="s">
        <v>2077</v>
      </c>
    </row>
    <row r="3134" spans="1:3" x14ac:dyDescent="0.25">
      <c r="A3134" s="12" t="s">
        <v>1538</v>
      </c>
      <c r="B3134" s="11" t="s">
        <v>5</v>
      </c>
      <c r="C3134" s="11" t="s">
        <v>2077</v>
      </c>
    </row>
    <row r="3135" spans="1:3" x14ac:dyDescent="0.25">
      <c r="A3135" s="12" t="s">
        <v>1539</v>
      </c>
      <c r="B3135" s="11" t="s">
        <v>5</v>
      </c>
      <c r="C3135" s="11" t="s">
        <v>2077</v>
      </c>
    </row>
    <row r="3136" spans="1:3" x14ac:dyDescent="0.25">
      <c r="A3136" s="12" t="s">
        <v>1540</v>
      </c>
      <c r="B3136" s="11" t="s">
        <v>5</v>
      </c>
      <c r="C3136" s="11" t="s">
        <v>2077</v>
      </c>
    </row>
    <row r="3137" spans="1:3" x14ac:dyDescent="0.25">
      <c r="A3137" s="12" t="s">
        <v>1541</v>
      </c>
      <c r="B3137" s="11" t="s">
        <v>5</v>
      </c>
      <c r="C3137" s="11" t="s">
        <v>2077</v>
      </c>
    </row>
    <row r="3138" spans="1:3" x14ac:dyDescent="0.25">
      <c r="A3138" s="12" t="s">
        <v>1542</v>
      </c>
      <c r="B3138" s="11" t="s">
        <v>5</v>
      </c>
      <c r="C3138" s="11" t="s">
        <v>2077</v>
      </c>
    </row>
    <row r="3139" spans="1:3" x14ac:dyDescent="0.25">
      <c r="A3139" s="12" t="s">
        <v>1543</v>
      </c>
      <c r="B3139" s="11" t="s">
        <v>5</v>
      </c>
      <c r="C3139" s="11" t="s">
        <v>2077</v>
      </c>
    </row>
    <row r="3140" spans="1:3" x14ac:dyDescent="0.25">
      <c r="A3140" s="12" t="s">
        <v>1544</v>
      </c>
      <c r="B3140" s="11" t="s">
        <v>5</v>
      </c>
      <c r="C3140" s="11" t="s">
        <v>2077</v>
      </c>
    </row>
    <row r="3141" spans="1:3" x14ac:dyDescent="0.25">
      <c r="A3141" s="12" t="s">
        <v>1545</v>
      </c>
      <c r="B3141" s="11" t="s">
        <v>5</v>
      </c>
      <c r="C3141" s="11" t="s">
        <v>2077</v>
      </c>
    </row>
    <row r="3142" spans="1:3" x14ac:dyDescent="0.25">
      <c r="A3142" s="12" t="s">
        <v>1546</v>
      </c>
      <c r="B3142" s="11" t="s">
        <v>5</v>
      </c>
      <c r="C3142" s="11" t="s">
        <v>2077</v>
      </c>
    </row>
    <row r="3143" spans="1:3" x14ac:dyDescent="0.25">
      <c r="A3143" s="12" t="s">
        <v>1547</v>
      </c>
      <c r="B3143" s="11" t="s">
        <v>5</v>
      </c>
      <c r="C3143" s="11" t="s">
        <v>2077</v>
      </c>
    </row>
    <row r="3144" spans="1:3" x14ac:dyDescent="0.25">
      <c r="A3144" s="12" t="s">
        <v>1548</v>
      </c>
      <c r="B3144" s="11" t="s">
        <v>5</v>
      </c>
      <c r="C3144" s="11" t="s">
        <v>2077</v>
      </c>
    </row>
    <row r="3145" spans="1:3" x14ac:dyDescent="0.25">
      <c r="A3145" s="12" t="s">
        <v>1549</v>
      </c>
      <c r="B3145" s="11" t="s">
        <v>5</v>
      </c>
      <c r="C3145" s="11" t="s">
        <v>2077</v>
      </c>
    </row>
    <row r="3146" spans="1:3" x14ac:dyDescent="0.25">
      <c r="A3146" s="12" t="s">
        <v>1550</v>
      </c>
      <c r="B3146" s="11" t="s">
        <v>5</v>
      </c>
      <c r="C3146" s="11" t="s">
        <v>2077</v>
      </c>
    </row>
    <row r="3147" spans="1:3" x14ac:dyDescent="0.25">
      <c r="A3147" s="12" t="s">
        <v>1551</v>
      </c>
      <c r="B3147" s="11" t="s">
        <v>5</v>
      </c>
      <c r="C3147" s="11" t="s">
        <v>2077</v>
      </c>
    </row>
    <row r="3148" spans="1:3" x14ac:dyDescent="0.25">
      <c r="A3148" s="12" t="s">
        <v>1552</v>
      </c>
      <c r="B3148" s="11" t="s">
        <v>5</v>
      </c>
      <c r="C3148" s="11" t="s">
        <v>2077</v>
      </c>
    </row>
    <row r="3149" spans="1:3" x14ac:dyDescent="0.25">
      <c r="A3149" s="12" t="s">
        <v>1553</v>
      </c>
      <c r="B3149" s="11" t="s">
        <v>5</v>
      </c>
      <c r="C3149" s="11" t="s">
        <v>2077</v>
      </c>
    </row>
    <row r="3150" spans="1:3" x14ac:dyDescent="0.25">
      <c r="A3150" s="12" t="s">
        <v>1554</v>
      </c>
      <c r="B3150" s="11" t="s">
        <v>5</v>
      </c>
      <c r="C3150" s="11" t="s">
        <v>2077</v>
      </c>
    </row>
    <row r="3151" spans="1:3" x14ac:dyDescent="0.25">
      <c r="A3151" s="12" t="s">
        <v>1555</v>
      </c>
      <c r="B3151" s="11" t="s">
        <v>5</v>
      </c>
      <c r="C3151" s="11" t="s">
        <v>2077</v>
      </c>
    </row>
    <row r="3152" spans="1:3" x14ac:dyDescent="0.25">
      <c r="A3152" s="12" t="s">
        <v>1556</v>
      </c>
      <c r="B3152" s="11" t="s">
        <v>5</v>
      </c>
      <c r="C3152" s="11" t="s">
        <v>2077</v>
      </c>
    </row>
    <row r="3153" spans="1:3" x14ac:dyDescent="0.25">
      <c r="A3153" s="12" t="s">
        <v>1557</v>
      </c>
      <c r="B3153" s="11" t="s">
        <v>5</v>
      </c>
      <c r="C3153" s="11" t="s">
        <v>2077</v>
      </c>
    </row>
    <row r="3154" spans="1:3" x14ac:dyDescent="0.25">
      <c r="A3154" s="12" t="s">
        <v>1558</v>
      </c>
      <c r="B3154" s="11" t="s">
        <v>5</v>
      </c>
      <c r="C3154" s="11" t="s">
        <v>2077</v>
      </c>
    </row>
    <row r="3155" spans="1:3" x14ac:dyDescent="0.25">
      <c r="A3155" s="12" t="s">
        <v>1559</v>
      </c>
      <c r="B3155" s="11" t="s">
        <v>5</v>
      </c>
      <c r="C3155" s="11" t="s">
        <v>2077</v>
      </c>
    </row>
    <row r="3156" spans="1:3" x14ac:dyDescent="0.25">
      <c r="A3156" s="12" t="s">
        <v>1560</v>
      </c>
      <c r="B3156" s="11" t="s">
        <v>5</v>
      </c>
      <c r="C3156" s="11" t="s">
        <v>2077</v>
      </c>
    </row>
    <row r="3157" spans="1:3" x14ac:dyDescent="0.25">
      <c r="A3157" s="12" t="s">
        <v>1561</v>
      </c>
      <c r="B3157" s="11" t="s">
        <v>5</v>
      </c>
      <c r="C3157" s="11" t="s">
        <v>2077</v>
      </c>
    </row>
    <row r="3158" spans="1:3" x14ac:dyDescent="0.25">
      <c r="A3158" s="12" t="s">
        <v>1562</v>
      </c>
      <c r="B3158" s="11" t="s">
        <v>5</v>
      </c>
      <c r="C3158" s="11" t="s">
        <v>2077</v>
      </c>
    </row>
    <row r="3159" spans="1:3" x14ac:dyDescent="0.25">
      <c r="A3159" s="12" t="s">
        <v>1563</v>
      </c>
      <c r="B3159" s="11" t="s">
        <v>5</v>
      </c>
      <c r="C3159" s="11" t="s">
        <v>2077</v>
      </c>
    </row>
    <row r="3160" spans="1:3" x14ac:dyDescent="0.25">
      <c r="A3160" s="12" t="s">
        <v>1564</v>
      </c>
      <c r="B3160" s="11" t="s">
        <v>5</v>
      </c>
      <c r="C3160" s="11" t="s">
        <v>2077</v>
      </c>
    </row>
    <row r="3161" spans="1:3" x14ac:dyDescent="0.25">
      <c r="A3161" s="12" t="s">
        <v>1565</v>
      </c>
      <c r="B3161" s="11" t="s">
        <v>5</v>
      </c>
      <c r="C3161" s="11" t="s">
        <v>2077</v>
      </c>
    </row>
    <row r="3162" spans="1:3" x14ac:dyDescent="0.25">
      <c r="A3162" s="12" t="s">
        <v>1566</v>
      </c>
      <c r="B3162" s="11" t="s">
        <v>5</v>
      </c>
      <c r="C3162" s="11" t="s">
        <v>2077</v>
      </c>
    </row>
    <row r="3163" spans="1:3" x14ac:dyDescent="0.25">
      <c r="A3163" s="12" t="s">
        <v>1567</v>
      </c>
      <c r="B3163" s="11" t="s">
        <v>5</v>
      </c>
      <c r="C3163" s="11" t="s">
        <v>2077</v>
      </c>
    </row>
    <row r="3164" spans="1:3" x14ac:dyDescent="0.25">
      <c r="A3164" s="12" t="s">
        <v>1568</v>
      </c>
      <c r="B3164" s="11" t="s">
        <v>5</v>
      </c>
      <c r="C3164" s="11" t="s">
        <v>2077</v>
      </c>
    </row>
    <row r="3165" spans="1:3" x14ac:dyDescent="0.25">
      <c r="A3165" s="12" t="s">
        <v>1569</v>
      </c>
      <c r="B3165" s="11" t="s">
        <v>5</v>
      </c>
      <c r="C3165" s="11" t="s">
        <v>2077</v>
      </c>
    </row>
    <row r="3166" spans="1:3" x14ac:dyDescent="0.25">
      <c r="A3166" s="12" t="s">
        <v>1570</v>
      </c>
      <c r="B3166" s="11" t="s">
        <v>5</v>
      </c>
      <c r="C3166" s="11" t="s">
        <v>2077</v>
      </c>
    </row>
    <row r="3167" spans="1:3" x14ac:dyDescent="0.25">
      <c r="A3167" s="12" t="s">
        <v>1571</v>
      </c>
      <c r="B3167" s="11" t="s">
        <v>5</v>
      </c>
      <c r="C3167" s="11" t="s">
        <v>2077</v>
      </c>
    </row>
    <row r="3168" spans="1:3" x14ac:dyDescent="0.25">
      <c r="A3168" s="12" t="s">
        <v>1572</v>
      </c>
      <c r="B3168" s="11" t="s">
        <v>5</v>
      </c>
      <c r="C3168" s="11" t="s">
        <v>2077</v>
      </c>
    </row>
    <row r="3169" spans="1:3" x14ac:dyDescent="0.25">
      <c r="A3169" s="12" t="s">
        <v>1573</v>
      </c>
      <c r="B3169" s="11" t="s">
        <v>5</v>
      </c>
      <c r="C3169" s="11" t="s">
        <v>2077</v>
      </c>
    </row>
    <row r="3170" spans="1:3" x14ac:dyDescent="0.25">
      <c r="A3170" s="12" t="s">
        <v>1574</v>
      </c>
      <c r="B3170" s="11" t="s">
        <v>5</v>
      </c>
      <c r="C3170" s="11" t="s">
        <v>2077</v>
      </c>
    </row>
    <row r="3171" spans="1:3" x14ac:dyDescent="0.25">
      <c r="A3171" s="12" t="s">
        <v>1575</v>
      </c>
      <c r="B3171" s="11" t="s">
        <v>5</v>
      </c>
      <c r="C3171" s="11" t="s">
        <v>2077</v>
      </c>
    </row>
    <row r="3172" spans="1:3" x14ac:dyDescent="0.25">
      <c r="A3172" s="12" t="s">
        <v>1576</v>
      </c>
      <c r="B3172" s="11" t="s">
        <v>5</v>
      </c>
      <c r="C3172" s="11" t="s">
        <v>2077</v>
      </c>
    </row>
    <row r="3173" spans="1:3" x14ac:dyDescent="0.25">
      <c r="A3173" s="12" t="s">
        <v>1577</v>
      </c>
      <c r="B3173" s="11" t="s">
        <v>5</v>
      </c>
      <c r="C3173" s="11" t="s">
        <v>2077</v>
      </c>
    </row>
    <row r="3174" spans="1:3" x14ac:dyDescent="0.25">
      <c r="A3174" s="12" t="s">
        <v>1578</v>
      </c>
      <c r="B3174" s="11" t="s">
        <v>5</v>
      </c>
      <c r="C3174" s="11" t="s">
        <v>2077</v>
      </c>
    </row>
    <row r="3175" spans="1:3" x14ac:dyDescent="0.25">
      <c r="A3175" s="12" t="s">
        <v>1579</v>
      </c>
      <c r="B3175" s="11" t="s">
        <v>5</v>
      </c>
      <c r="C3175" s="11" t="s">
        <v>2077</v>
      </c>
    </row>
    <row r="3176" spans="1:3" x14ac:dyDescent="0.25">
      <c r="A3176" s="12" t="s">
        <v>1580</v>
      </c>
      <c r="B3176" s="11" t="s">
        <v>5</v>
      </c>
      <c r="C3176" s="11" t="s">
        <v>2077</v>
      </c>
    </row>
    <row r="3177" spans="1:3" x14ac:dyDescent="0.25">
      <c r="A3177" s="12" t="s">
        <v>1581</v>
      </c>
      <c r="B3177" s="11" t="s">
        <v>5</v>
      </c>
      <c r="C3177" s="11" t="s">
        <v>2077</v>
      </c>
    </row>
    <row r="3178" spans="1:3" x14ac:dyDescent="0.25">
      <c r="A3178" s="12" t="s">
        <v>1582</v>
      </c>
      <c r="B3178" s="11" t="s">
        <v>5</v>
      </c>
      <c r="C3178" s="11" t="s">
        <v>2077</v>
      </c>
    </row>
    <row r="3179" spans="1:3" x14ac:dyDescent="0.25">
      <c r="A3179" s="12" t="s">
        <v>1583</v>
      </c>
      <c r="B3179" s="11" t="s">
        <v>5</v>
      </c>
      <c r="C3179" s="11" t="s">
        <v>2077</v>
      </c>
    </row>
    <row r="3180" spans="1:3" x14ac:dyDescent="0.25">
      <c r="A3180" s="12" t="s">
        <v>1584</v>
      </c>
      <c r="B3180" s="11" t="s">
        <v>5</v>
      </c>
      <c r="C3180" s="11" t="s">
        <v>2077</v>
      </c>
    </row>
    <row r="3181" spans="1:3" x14ac:dyDescent="0.25">
      <c r="A3181" s="12" t="s">
        <v>1585</v>
      </c>
      <c r="B3181" s="11" t="s">
        <v>5</v>
      </c>
      <c r="C3181" s="11" t="s">
        <v>2077</v>
      </c>
    </row>
    <row r="3182" spans="1:3" x14ac:dyDescent="0.25">
      <c r="A3182" s="12" t="s">
        <v>1586</v>
      </c>
      <c r="B3182" s="11" t="s">
        <v>5</v>
      </c>
      <c r="C3182" s="11" t="s">
        <v>2077</v>
      </c>
    </row>
    <row r="3183" spans="1:3" x14ac:dyDescent="0.25">
      <c r="A3183" s="12" t="s">
        <v>1587</v>
      </c>
      <c r="B3183" s="11" t="s">
        <v>5</v>
      </c>
      <c r="C3183" s="11" t="s">
        <v>2077</v>
      </c>
    </row>
    <row r="3184" spans="1:3" x14ac:dyDescent="0.25">
      <c r="A3184" s="12" t="s">
        <v>1588</v>
      </c>
      <c r="B3184" s="11" t="s">
        <v>5</v>
      </c>
      <c r="C3184" s="11" t="s">
        <v>2077</v>
      </c>
    </row>
    <row r="3185" spans="1:3" x14ac:dyDescent="0.25">
      <c r="A3185" s="12" t="s">
        <v>1589</v>
      </c>
      <c r="B3185" s="11" t="s">
        <v>5</v>
      </c>
      <c r="C3185" s="11" t="s">
        <v>2077</v>
      </c>
    </row>
    <row r="3186" spans="1:3" x14ac:dyDescent="0.25">
      <c r="A3186" s="12" t="s">
        <v>1590</v>
      </c>
      <c r="B3186" s="11" t="s">
        <v>5</v>
      </c>
      <c r="C3186" s="11" t="s">
        <v>2077</v>
      </c>
    </row>
    <row r="3187" spans="1:3" x14ac:dyDescent="0.25">
      <c r="A3187" s="12" t="s">
        <v>1591</v>
      </c>
      <c r="B3187" s="11" t="s">
        <v>5</v>
      </c>
      <c r="C3187" s="11" t="s">
        <v>2077</v>
      </c>
    </row>
    <row r="3188" spans="1:3" x14ac:dyDescent="0.25">
      <c r="A3188" s="12" t="s">
        <v>1592</v>
      </c>
      <c r="B3188" s="11" t="s">
        <v>5</v>
      </c>
      <c r="C3188" s="11" t="s">
        <v>2077</v>
      </c>
    </row>
    <row r="3189" spans="1:3" x14ac:dyDescent="0.25">
      <c r="A3189" s="12" t="s">
        <v>1593</v>
      </c>
      <c r="B3189" s="11" t="s">
        <v>5</v>
      </c>
      <c r="C3189" s="11" t="s">
        <v>2077</v>
      </c>
    </row>
    <row r="3190" spans="1:3" x14ac:dyDescent="0.25">
      <c r="A3190" s="12" t="s">
        <v>1594</v>
      </c>
      <c r="B3190" s="11" t="s">
        <v>5</v>
      </c>
      <c r="C3190" s="11" t="s">
        <v>2077</v>
      </c>
    </row>
    <row r="3191" spans="1:3" x14ac:dyDescent="0.25">
      <c r="A3191" s="12" t="s">
        <v>1595</v>
      </c>
      <c r="B3191" s="11" t="s">
        <v>5</v>
      </c>
      <c r="C3191" s="11" t="s">
        <v>2077</v>
      </c>
    </row>
    <row r="3192" spans="1:3" x14ac:dyDescent="0.25">
      <c r="A3192" s="12" t="s">
        <v>1596</v>
      </c>
      <c r="B3192" s="11" t="s">
        <v>5</v>
      </c>
      <c r="C3192" s="11" t="s">
        <v>2077</v>
      </c>
    </row>
    <row r="3193" spans="1:3" x14ac:dyDescent="0.25">
      <c r="A3193" s="12" t="s">
        <v>1942</v>
      </c>
      <c r="B3193" s="11" t="s">
        <v>5</v>
      </c>
      <c r="C3193" s="11" t="s">
        <v>2077</v>
      </c>
    </row>
    <row r="3194" spans="1:3" x14ac:dyDescent="0.25">
      <c r="A3194" s="12" t="s">
        <v>1717</v>
      </c>
      <c r="B3194" s="11" t="s">
        <v>5</v>
      </c>
      <c r="C3194" s="11" t="s">
        <v>2077</v>
      </c>
    </row>
    <row r="3195" spans="1:3" x14ac:dyDescent="0.25">
      <c r="A3195" s="12" t="s">
        <v>1597</v>
      </c>
      <c r="B3195" s="11" t="s">
        <v>5</v>
      </c>
      <c r="C3195" s="11" t="s">
        <v>2077</v>
      </c>
    </row>
    <row r="3196" spans="1:3" x14ac:dyDescent="0.25">
      <c r="A3196" s="12" t="s">
        <v>1598</v>
      </c>
      <c r="B3196" s="11" t="s">
        <v>5</v>
      </c>
      <c r="C3196" s="11" t="s">
        <v>2077</v>
      </c>
    </row>
    <row r="3197" spans="1:3" x14ac:dyDescent="0.25">
      <c r="A3197" s="12" t="s">
        <v>1599</v>
      </c>
      <c r="B3197" s="11" t="s">
        <v>5</v>
      </c>
      <c r="C3197" s="11" t="s">
        <v>2077</v>
      </c>
    </row>
    <row r="3198" spans="1:3" x14ac:dyDescent="0.25">
      <c r="A3198" s="12" t="s">
        <v>1600</v>
      </c>
      <c r="B3198" s="11" t="s">
        <v>5</v>
      </c>
      <c r="C3198" s="11" t="s">
        <v>2077</v>
      </c>
    </row>
    <row r="3199" spans="1:3" x14ac:dyDescent="0.25">
      <c r="A3199" s="12" t="s">
        <v>1601</v>
      </c>
      <c r="B3199" s="11" t="s">
        <v>5</v>
      </c>
      <c r="C3199" s="11" t="s">
        <v>2077</v>
      </c>
    </row>
    <row r="3200" spans="1:3" x14ac:dyDescent="0.25">
      <c r="A3200" s="12" t="s">
        <v>1943</v>
      </c>
      <c r="B3200" s="11" t="s">
        <v>5</v>
      </c>
      <c r="C3200" s="11" t="s">
        <v>2077</v>
      </c>
    </row>
    <row r="3201" spans="1:3" x14ac:dyDescent="0.25">
      <c r="A3201" s="12" t="s">
        <v>1944</v>
      </c>
      <c r="B3201" s="11" t="s">
        <v>5</v>
      </c>
      <c r="C3201" s="11" t="s">
        <v>2077</v>
      </c>
    </row>
    <row r="3202" spans="1:3" x14ac:dyDescent="0.25">
      <c r="A3202" s="12" t="s">
        <v>1945</v>
      </c>
      <c r="B3202" s="11" t="s">
        <v>5</v>
      </c>
      <c r="C3202" s="11" t="s">
        <v>2077</v>
      </c>
    </row>
    <row r="3203" spans="1:3" x14ac:dyDescent="0.25">
      <c r="A3203" s="12" t="s">
        <v>1946</v>
      </c>
      <c r="B3203" s="11" t="s">
        <v>5</v>
      </c>
      <c r="C3203" s="11" t="s">
        <v>2077</v>
      </c>
    </row>
    <row r="3204" spans="1:3" x14ac:dyDescent="0.25">
      <c r="A3204" s="12" t="s">
        <v>1947</v>
      </c>
      <c r="B3204" s="11" t="s">
        <v>5</v>
      </c>
      <c r="C3204" s="11" t="s">
        <v>2077</v>
      </c>
    </row>
    <row r="3205" spans="1:3" x14ac:dyDescent="0.25">
      <c r="A3205" s="12" t="s">
        <v>1948</v>
      </c>
      <c r="B3205" s="11" t="s">
        <v>5</v>
      </c>
      <c r="C3205" s="11" t="s">
        <v>2077</v>
      </c>
    </row>
    <row r="3206" spans="1:3" x14ac:dyDescent="0.25">
      <c r="A3206" s="12" t="s">
        <v>1949</v>
      </c>
      <c r="B3206" s="11" t="s">
        <v>5</v>
      </c>
      <c r="C3206" s="11" t="s">
        <v>2077</v>
      </c>
    </row>
    <row r="3207" spans="1:3" x14ac:dyDescent="0.25">
      <c r="A3207" s="12" t="s">
        <v>1950</v>
      </c>
      <c r="B3207" s="11" t="s">
        <v>5</v>
      </c>
      <c r="C3207" s="11" t="s">
        <v>2077</v>
      </c>
    </row>
    <row r="3208" spans="1:3" x14ac:dyDescent="0.25">
      <c r="A3208" s="12" t="s">
        <v>1951</v>
      </c>
      <c r="B3208" s="11" t="s">
        <v>5</v>
      </c>
      <c r="C3208" s="11" t="s">
        <v>2077</v>
      </c>
    </row>
    <row r="3209" spans="1:3" x14ac:dyDescent="0.25">
      <c r="A3209" s="12" t="s">
        <v>1952</v>
      </c>
      <c r="B3209" s="11" t="s">
        <v>5</v>
      </c>
      <c r="C3209" s="11" t="s">
        <v>2077</v>
      </c>
    </row>
    <row r="3210" spans="1:3" x14ac:dyDescent="0.25">
      <c r="A3210" s="12" t="s">
        <v>1953</v>
      </c>
      <c r="B3210" s="11" t="s">
        <v>5</v>
      </c>
      <c r="C3210" s="11" t="s">
        <v>2077</v>
      </c>
    </row>
    <row r="3211" spans="1:3" x14ac:dyDescent="0.25">
      <c r="A3211" s="12" t="s">
        <v>1954</v>
      </c>
      <c r="B3211" s="11" t="s">
        <v>5</v>
      </c>
      <c r="C3211" s="11" t="s">
        <v>2077</v>
      </c>
    </row>
    <row r="3212" spans="1:3" x14ac:dyDescent="0.25">
      <c r="A3212" s="12" t="s">
        <v>1955</v>
      </c>
      <c r="B3212" s="11" t="s">
        <v>5</v>
      </c>
      <c r="C3212" s="11" t="s">
        <v>2077</v>
      </c>
    </row>
    <row r="3213" spans="1:3" x14ac:dyDescent="0.25">
      <c r="A3213" s="12" t="s">
        <v>1956</v>
      </c>
      <c r="B3213" s="11" t="s">
        <v>5</v>
      </c>
      <c r="C3213" s="11" t="s">
        <v>2077</v>
      </c>
    </row>
    <row r="3214" spans="1:3" x14ac:dyDescent="0.25">
      <c r="A3214" s="12" t="s">
        <v>1957</v>
      </c>
      <c r="B3214" s="11" t="s">
        <v>5</v>
      </c>
      <c r="C3214" s="11" t="s">
        <v>2077</v>
      </c>
    </row>
    <row r="3215" spans="1:3" x14ac:dyDescent="0.25">
      <c r="A3215" s="12" t="s">
        <v>1958</v>
      </c>
      <c r="B3215" s="11" t="s">
        <v>5</v>
      </c>
      <c r="C3215" s="11" t="s">
        <v>2077</v>
      </c>
    </row>
    <row r="3216" spans="1:3" x14ac:dyDescent="0.25">
      <c r="A3216" s="12" t="s">
        <v>1959</v>
      </c>
      <c r="B3216" s="11" t="s">
        <v>5</v>
      </c>
      <c r="C3216" s="11" t="s">
        <v>2077</v>
      </c>
    </row>
    <row r="3217" spans="1:3" x14ac:dyDescent="0.25">
      <c r="A3217" s="12" t="s">
        <v>1960</v>
      </c>
      <c r="B3217" s="11" t="s">
        <v>5</v>
      </c>
      <c r="C3217" s="11" t="s">
        <v>2077</v>
      </c>
    </row>
    <row r="3218" spans="1:3" x14ac:dyDescent="0.25">
      <c r="A3218" s="12" t="s">
        <v>1961</v>
      </c>
      <c r="B3218" s="11" t="s">
        <v>5</v>
      </c>
      <c r="C3218" s="11" t="s">
        <v>2077</v>
      </c>
    </row>
    <row r="3219" spans="1:3" x14ac:dyDescent="0.25">
      <c r="A3219" s="12" t="s">
        <v>1962</v>
      </c>
      <c r="B3219" s="11" t="s">
        <v>5</v>
      </c>
      <c r="C3219" s="11" t="s">
        <v>2077</v>
      </c>
    </row>
    <row r="3220" spans="1:3" x14ac:dyDescent="0.25">
      <c r="A3220" s="12" t="s">
        <v>1963</v>
      </c>
      <c r="B3220" s="11" t="s">
        <v>5</v>
      </c>
      <c r="C3220" s="11" t="s">
        <v>2077</v>
      </c>
    </row>
    <row r="3221" spans="1:3" x14ac:dyDescent="0.25">
      <c r="A3221" s="12" t="s">
        <v>1964</v>
      </c>
      <c r="B3221" s="11" t="s">
        <v>5</v>
      </c>
      <c r="C3221" s="11" t="s">
        <v>2077</v>
      </c>
    </row>
    <row r="3222" spans="1:3" x14ac:dyDescent="0.25">
      <c r="A3222" s="12" t="s">
        <v>1965</v>
      </c>
      <c r="B3222" s="11" t="s">
        <v>5</v>
      </c>
      <c r="C3222" s="11" t="s">
        <v>2077</v>
      </c>
    </row>
    <row r="3223" spans="1:3" x14ac:dyDescent="0.25">
      <c r="A3223" s="12" t="s">
        <v>1966</v>
      </c>
      <c r="B3223" s="11" t="s">
        <v>5</v>
      </c>
      <c r="C3223" s="11" t="s">
        <v>2077</v>
      </c>
    </row>
    <row r="3224" spans="1:3" x14ac:dyDescent="0.25">
      <c r="A3224" s="12" t="s">
        <v>1967</v>
      </c>
      <c r="B3224" s="11" t="s">
        <v>5</v>
      </c>
      <c r="C3224" s="11" t="s">
        <v>2077</v>
      </c>
    </row>
    <row r="3225" spans="1:3" x14ac:dyDescent="0.25">
      <c r="A3225" s="12" t="s">
        <v>1968</v>
      </c>
      <c r="B3225" s="11" t="s">
        <v>5</v>
      </c>
      <c r="C3225" s="11" t="s">
        <v>2077</v>
      </c>
    </row>
    <row r="3226" spans="1:3" x14ac:dyDescent="0.25">
      <c r="A3226" s="12" t="s">
        <v>1969</v>
      </c>
      <c r="B3226" s="11" t="s">
        <v>5</v>
      </c>
      <c r="C3226" s="11" t="s">
        <v>2077</v>
      </c>
    </row>
    <row r="3227" spans="1:3" x14ac:dyDescent="0.25">
      <c r="A3227" s="12" t="s">
        <v>1970</v>
      </c>
      <c r="B3227" s="11" t="s">
        <v>5</v>
      </c>
      <c r="C3227" s="11" t="s">
        <v>2077</v>
      </c>
    </row>
    <row r="3228" spans="1:3" x14ac:dyDescent="0.25">
      <c r="A3228" s="12" t="s">
        <v>1971</v>
      </c>
      <c r="B3228" s="11" t="s">
        <v>5</v>
      </c>
      <c r="C3228" s="11" t="s">
        <v>2077</v>
      </c>
    </row>
    <row r="3229" spans="1:3" x14ac:dyDescent="0.25">
      <c r="A3229" s="12" t="s">
        <v>1972</v>
      </c>
      <c r="B3229" s="11" t="s">
        <v>5</v>
      </c>
      <c r="C3229" s="11" t="s">
        <v>2077</v>
      </c>
    </row>
    <row r="3230" spans="1:3" x14ac:dyDescent="0.25">
      <c r="A3230" s="12" t="s">
        <v>1973</v>
      </c>
      <c r="B3230" s="11" t="s">
        <v>5</v>
      </c>
      <c r="C3230" s="11" t="s">
        <v>2077</v>
      </c>
    </row>
    <row r="3231" spans="1:3" x14ac:dyDescent="0.25">
      <c r="A3231" s="12" t="s">
        <v>1974</v>
      </c>
      <c r="B3231" s="11" t="s">
        <v>5</v>
      </c>
      <c r="C3231" s="11" t="s">
        <v>2077</v>
      </c>
    </row>
    <row r="3232" spans="1:3" x14ac:dyDescent="0.25">
      <c r="A3232" s="12" t="s">
        <v>1610</v>
      </c>
      <c r="B3232" s="11" t="s">
        <v>5</v>
      </c>
      <c r="C3232" s="11" t="s">
        <v>2077</v>
      </c>
    </row>
    <row r="3233" spans="1:3" x14ac:dyDescent="0.25">
      <c r="A3233" s="12" t="s">
        <v>1611</v>
      </c>
      <c r="B3233" s="11" t="s">
        <v>5</v>
      </c>
      <c r="C3233" s="11" t="s">
        <v>2077</v>
      </c>
    </row>
    <row r="3234" spans="1:3" x14ac:dyDescent="0.25">
      <c r="A3234" s="12" t="s">
        <v>1612</v>
      </c>
      <c r="B3234" s="11" t="s">
        <v>5</v>
      </c>
      <c r="C3234" s="11" t="s">
        <v>2077</v>
      </c>
    </row>
    <row r="3235" spans="1:3" x14ac:dyDescent="0.25">
      <c r="A3235" s="12" t="s">
        <v>1613</v>
      </c>
      <c r="B3235" s="11" t="s">
        <v>5</v>
      </c>
      <c r="C3235" s="11" t="s">
        <v>2077</v>
      </c>
    </row>
    <row r="3236" spans="1:3" x14ac:dyDescent="0.25">
      <c r="A3236" s="12" t="s">
        <v>1614</v>
      </c>
      <c r="B3236" s="11" t="s">
        <v>5</v>
      </c>
      <c r="C3236" s="11" t="s">
        <v>2077</v>
      </c>
    </row>
    <row r="3237" spans="1:3" x14ac:dyDescent="0.25">
      <c r="A3237" s="12" t="s">
        <v>1615</v>
      </c>
      <c r="B3237" s="11" t="s">
        <v>5</v>
      </c>
      <c r="C3237" s="11" t="s">
        <v>2077</v>
      </c>
    </row>
    <row r="3238" spans="1:3" x14ac:dyDescent="0.25">
      <c r="A3238" s="12" t="s">
        <v>1616</v>
      </c>
      <c r="B3238" s="11" t="s">
        <v>5</v>
      </c>
      <c r="C3238" s="11" t="s">
        <v>2077</v>
      </c>
    </row>
    <row r="3239" spans="1:3" x14ac:dyDescent="0.25">
      <c r="A3239" s="12" t="s">
        <v>1617</v>
      </c>
      <c r="B3239" s="11" t="s">
        <v>5</v>
      </c>
      <c r="C3239" s="11" t="s">
        <v>2077</v>
      </c>
    </row>
    <row r="3240" spans="1:3" x14ac:dyDescent="0.25">
      <c r="A3240" s="12" t="s">
        <v>1618</v>
      </c>
      <c r="B3240" s="11" t="s">
        <v>5</v>
      </c>
      <c r="C3240" s="11" t="s">
        <v>2077</v>
      </c>
    </row>
    <row r="3241" spans="1:3" x14ac:dyDescent="0.25">
      <c r="A3241" s="12" t="s">
        <v>1619</v>
      </c>
      <c r="B3241" s="11" t="s">
        <v>5</v>
      </c>
      <c r="C3241" s="11" t="s">
        <v>2077</v>
      </c>
    </row>
    <row r="3242" spans="1:3" x14ac:dyDescent="0.25">
      <c r="A3242" s="12" t="s">
        <v>1620</v>
      </c>
      <c r="B3242" s="11" t="s">
        <v>5</v>
      </c>
      <c r="C3242" s="11" t="s">
        <v>2077</v>
      </c>
    </row>
    <row r="3243" spans="1:3" x14ac:dyDescent="0.25">
      <c r="A3243" s="12" t="s">
        <v>1621</v>
      </c>
      <c r="B3243" s="11" t="s">
        <v>5</v>
      </c>
      <c r="C3243" s="11" t="s">
        <v>2077</v>
      </c>
    </row>
    <row r="3244" spans="1:3" x14ac:dyDescent="0.25">
      <c r="A3244" s="12" t="s">
        <v>1622</v>
      </c>
      <c r="B3244" s="11" t="s">
        <v>5</v>
      </c>
      <c r="C3244" s="11" t="s">
        <v>2077</v>
      </c>
    </row>
    <row r="3245" spans="1:3" x14ac:dyDescent="0.25">
      <c r="A3245" s="12" t="s">
        <v>1623</v>
      </c>
      <c r="B3245" s="11" t="s">
        <v>5</v>
      </c>
      <c r="C3245" s="11" t="s">
        <v>2077</v>
      </c>
    </row>
    <row r="3246" spans="1:3" x14ac:dyDescent="0.25">
      <c r="A3246" s="12" t="s">
        <v>1624</v>
      </c>
      <c r="B3246" s="11" t="s">
        <v>5</v>
      </c>
      <c r="C3246" s="11" t="s">
        <v>2077</v>
      </c>
    </row>
    <row r="3247" spans="1:3" x14ac:dyDescent="0.25">
      <c r="A3247" s="12" t="s">
        <v>1625</v>
      </c>
      <c r="B3247" s="11" t="s">
        <v>5</v>
      </c>
      <c r="C3247" s="11" t="s">
        <v>2077</v>
      </c>
    </row>
    <row r="3248" spans="1:3" x14ac:dyDescent="0.25">
      <c r="A3248" s="12" t="s">
        <v>1626</v>
      </c>
      <c r="B3248" s="11" t="s">
        <v>5</v>
      </c>
      <c r="C3248" s="11" t="s">
        <v>2077</v>
      </c>
    </row>
    <row r="3249" spans="1:3" x14ac:dyDescent="0.25">
      <c r="A3249" s="12" t="s">
        <v>1627</v>
      </c>
      <c r="B3249" s="11" t="s">
        <v>5</v>
      </c>
      <c r="C3249" s="11" t="s">
        <v>2077</v>
      </c>
    </row>
    <row r="3250" spans="1:3" x14ac:dyDescent="0.25">
      <c r="A3250" s="12" t="s">
        <v>1628</v>
      </c>
      <c r="B3250" s="11" t="s">
        <v>5</v>
      </c>
      <c r="C3250" s="11" t="s">
        <v>2077</v>
      </c>
    </row>
    <row r="3251" spans="1:3" x14ac:dyDescent="0.25">
      <c r="A3251" s="12" t="s">
        <v>1629</v>
      </c>
      <c r="B3251" s="11" t="s">
        <v>5</v>
      </c>
      <c r="C3251" s="11" t="s">
        <v>2077</v>
      </c>
    </row>
    <row r="3252" spans="1:3" x14ac:dyDescent="0.25">
      <c r="A3252" s="12" t="s">
        <v>1630</v>
      </c>
      <c r="B3252" s="11" t="s">
        <v>5</v>
      </c>
      <c r="C3252" s="11" t="s">
        <v>2077</v>
      </c>
    </row>
    <row r="3253" spans="1:3" x14ac:dyDescent="0.25">
      <c r="A3253" s="12" t="s">
        <v>1631</v>
      </c>
      <c r="B3253" s="11" t="s">
        <v>5</v>
      </c>
      <c r="C3253" s="11" t="s">
        <v>2077</v>
      </c>
    </row>
    <row r="3254" spans="1:3" x14ac:dyDescent="0.25">
      <c r="A3254" s="12" t="s">
        <v>1632</v>
      </c>
      <c r="B3254" s="11" t="s">
        <v>5</v>
      </c>
      <c r="C3254" s="11" t="s">
        <v>2077</v>
      </c>
    </row>
    <row r="3255" spans="1:3" x14ac:dyDescent="0.25">
      <c r="A3255" s="12" t="s">
        <v>1633</v>
      </c>
      <c r="B3255" s="11" t="s">
        <v>5</v>
      </c>
      <c r="C3255" s="11" t="s">
        <v>2077</v>
      </c>
    </row>
    <row r="3256" spans="1:3" x14ac:dyDescent="0.25">
      <c r="A3256" s="12" t="s">
        <v>1634</v>
      </c>
      <c r="B3256" s="11" t="s">
        <v>5</v>
      </c>
      <c r="C3256" s="11" t="s">
        <v>2077</v>
      </c>
    </row>
    <row r="3257" spans="1:3" x14ac:dyDescent="0.25">
      <c r="A3257" s="12" t="s">
        <v>1635</v>
      </c>
      <c r="B3257" s="11" t="s">
        <v>5</v>
      </c>
      <c r="C3257" s="11" t="s">
        <v>2077</v>
      </c>
    </row>
    <row r="3258" spans="1:3" x14ac:dyDescent="0.25">
      <c r="A3258" s="12" t="s">
        <v>1636</v>
      </c>
      <c r="B3258" s="11" t="s">
        <v>5</v>
      </c>
      <c r="C3258" s="11" t="s">
        <v>2077</v>
      </c>
    </row>
    <row r="3259" spans="1:3" x14ac:dyDescent="0.25">
      <c r="A3259" s="12" t="s">
        <v>1637</v>
      </c>
      <c r="B3259" s="11" t="s">
        <v>5</v>
      </c>
      <c r="C3259" s="11" t="s">
        <v>2077</v>
      </c>
    </row>
    <row r="3260" spans="1:3" x14ac:dyDescent="0.25">
      <c r="A3260" s="12" t="s">
        <v>1638</v>
      </c>
      <c r="B3260" s="11" t="s">
        <v>5</v>
      </c>
      <c r="C3260" s="11" t="s">
        <v>2077</v>
      </c>
    </row>
    <row r="3261" spans="1:3" x14ac:dyDescent="0.25">
      <c r="A3261" s="12" t="s">
        <v>1639</v>
      </c>
      <c r="B3261" s="11" t="s">
        <v>5</v>
      </c>
      <c r="C3261" s="11" t="s">
        <v>2077</v>
      </c>
    </row>
    <row r="3262" spans="1:3" x14ac:dyDescent="0.25">
      <c r="A3262" s="12" t="s">
        <v>1640</v>
      </c>
      <c r="B3262" s="11" t="s">
        <v>5</v>
      </c>
      <c r="C3262" s="11" t="s">
        <v>2077</v>
      </c>
    </row>
    <row r="3263" spans="1:3" x14ac:dyDescent="0.25">
      <c r="A3263" s="12" t="s">
        <v>1641</v>
      </c>
      <c r="B3263" s="11" t="s">
        <v>5</v>
      </c>
      <c r="C3263" s="11" t="s">
        <v>2077</v>
      </c>
    </row>
    <row r="3264" spans="1:3" x14ac:dyDescent="0.25">
      <c r="A3264" s="12" t="s">
        <v>1642</v>
      </c>
      <c r="B3264" s="11" t="s">
        <v>5</v>
      </c>
      <c r="C3264" s="11" t="s">
        <v>2077</v>
      </c>
    </row>
    <row r="3265" spans="1:3" x14ac:dyDescent="0.25">
      <c r="A3265" s="12" t="s">
        <v>1643</v>
      </c>
      <c r="B3265" s="11" t="s">
        <v>5</v>
      </c>
      <c r="C3265" s="11" t="s">
        <v>2077</v>
      </c>
    </row>
    <row r="3266" spans="1:3" x14ac:dyDescent="0.25">
      <c r="A3266" s="12" t="s">
        <v>1644</v>
      </c>
      <c r="B3266" s="11" t="s">
        <v>5</v>
      </c>
      <c r="C3266" s="11" t="s">
        <v>2077</v>
      </c>
    </row>
    <row r="3267" spans="1:3" x14ac:dyDescent="0.25">
      <c r="A3267" s="12" t="s">
        <v>1645</v>
      </c>
      <c r="B3267" s="11" t="s">
        <v>5</v>
      </c>
      <c r="C3267" s="11" t="s">
        <v>2077</v>
      </c>
    </row>
    <row r="3268" spans="1:3" x14ac:dyDescent="0.25">
      <c r="A3268" s="12" t="s">
        <v>1646</v>
      </c>
      <c r="B3268" s="11" t="s">
        <v>5</v>
      </c>
      <c r="C3268" s="11" t="s">
        <v>2077</v>
      </c>
    </row>
    <row r="3269" spans="1:3" x14ac:dyDescent="0.25">
      <c r="A3269" s="12" t="s">
        <v>1647</v>
      </c>
      <c r="B3269" s="11" t="s">
        <v>5</v>
      </c>
      <c r="C3269" s="11" t="s">
        <v>2077</v>
      </c>
    </row>
    <row r="3270" spans="1:3" x14ac:dyDescent="0.25">
      <c r="A3270" s="12" t="s">
        <v>1648</v>
      </c>
      <c r="B3270" s="11" t="s">
        <v>5</v>
      </c>
      <c r="C3270" s="11" t="s">
        <v>2077</v>
      </c>
    </row>
    <row r="3271" spans="1:3" x14ac:dyDescent="0.25">
      <c r="A3271" s="12" t="s">
        <v>1649</v>
      </c>
      <c r="B3271" s="11" t="s">
        <v>5</v>
      </c>
      <c r="C3271" s="11" t="s">
        <v>2077</v>
      </c>
    </row>
    <row r="3272" spans="1:3" x14ac:dyDescent="0.25">
      <c r="A3272" s="12" t="s">
        <v>1650</v>
      </c>
      <c r="B3272" s="11" t="s">
        <v>5</v>
      </c>
      <c r="C3272" s="11" t="s">
        <v>2077</v>
      </c>
    </row>
    <row r="3273" spans="1:3" x14ac:dyDescent="0.25">
      <c r="A3273" s="12" t="s">
        <v>1651</v>
      </c>
      <c r="B3273" s="11" t="s">
        <v>5</v>
      </c>
      <c r="C3273" s="11" t="s">
        <v>2077</v>
      </c>
    </row>
    <row r="3274" spans="1:3" x14ac:dyDescent="0.25">
      <c r="A3274" s="12" t="s">
        <v>1652</v>
      </c>
      <c r="B3274" s="11" t="s">
        <v>5</v>
      </c>
      <c r="C3274" s="11" t="s">
        <v>2077</v>
      </c>
    </row>
    <row r="3275" spans="1:3" x14ac:dyDescent="0.25">
      <c r="A3275" s="12" t="s">
        <v>1653</v>
      </c>
      <c r="B3275" s="11" t="s">
        <v>5</v>
      </c>
      <c r="C3275" s="11" t="s">
        <v>2077</v>
      </c>
    </row>
    <row r="3276" spans="1:3" x14ac:dyDescent="0.25">
      <c r="A3276" s="12" t="s">
        <v>1654</v>
      </c>
      <c r="B3276" s="11" t="s">
        <v>5</v>
      </c>
      <c r="C3276" s="11" t="s">
        <v>2077</v>
      </c>
    </row>
    <row r="3277" spans="1:3" x14ac:dyDescent="0.25">
      <c r="A3277" s="12" t="s">
        <v>1655</v>
      </c>
      <c r="B3277" s="11" t="s">
        <v>5</v>
      </c>
      <c r="C3277" s="11" t="s">
        <v>2077</v>
      </c>
    </row>
    <row r="3278" spans="1:3" x14ac:dyDescent="0.25">
      <c r="A3278" s="12" t="s">
        <v>1656</v>
      </c>
      <c r="B3278" s="11" t="s">
        <v>5</v>
      </c>
      <c r="C3278" s="11" t="s">
        <v>2077</v>
      </c>
    </row>
    <row r="3279" spans="1:3" x14ac:dyDescent="0.25">
      <c r="A3279" s="12" t="s">
        <v>1657</v>
      </c>
      <c r="B3279" s="11" t="s">
        <v>5</v>
      </c>
      <c r="C3279" s="11" t="s">
        <v>2077</v>
      </c>
    </row>
    <row r="3280" spans="1:3" x14ac:dyDescent="0.25">
      <c r="A3280" s="12" t="s">
        <v>1658</v>
      </c>
      <c r="B3280" s="11" t="s">
        <v>5</v>
      </c>
      <c r="C3280" s="11" t="s">
        <v>2077</v>
      </c>
    </row>
    <row r="3281" spans="1:3" x14ac:dyDescent="0.25">
      <c r="A3281" s="12" t="s">
        <v>1659</v>
      </c>
      <c r="B3281" s="11" t="s">
        <v>5</v>
      </c>
      <c r="C3281" s="11" t="s">
        <v>2077</v>
      </c>
    </row>
    <row r="3282" spans="1:3" x14ac:dyDescent="0.25">
      <c r="A3282" s="12" t="s">
        <v>1660</v>
      </c>
      <c r="B3282" s="11" t="s">
        <v>5</v>
      </c>
      <c r="C3282" s="11" t="s">
        <v>2077</v>
      </c>
    </row>
    <row r="3283" spans="1:3" x14ac:dyDescent="0.25">
      <c r="A3283" s="12" t="s">
        <v>1661</v>
      </c>
      <c r="B3283" s="11" t="s">
        <v>5</v>
      </c>
      <c r="C3283" s="11" t="s">
        <v>2077</v>
      </c>
    </row>
    <row r="3284" spans="1:3" x14ac:dyDescent="0.25">
      <c r="A3284" s="12" t="s">
        <v>1662</v>
      </c>
      <c r="B3284" s="11" t="s">
        <v>5</v>
      </c>
      <c r="C3284" s="11" t="s">
        <v>2077</v>
      </c>
    </row>
    <row r="3285" spans="1:3" x14ac:dyDescent="0.25">
      <c r="A3285" s="12" t="s">
        <v>1663</v>
      </c>
      <c r="B3285" s="11" t="s">
        <v>5</v>
      </c>
      <c r="C3285" s="11" t="s">
        <v>2077</v>
      </c>
    </row>
    <row r="3286" spans="1:3" x14ac:dyDescent="0.25">
      <c r="A3286" s="12" t="s">
        <v>1664</v>
      </c>
      <c r="B3286" s="11" t="s">
        <v>5</v>
      </c>
      <c r="C3286" s="11" t="s">
        <v>2077</v>
      </c>
    </row>
    <row r="3287" spans="1:3" x14ac:dyDescent="0.25">
      <c r="A3287" s="12" t="s">
        <v>1665</v>
      </c>
      <c r="B3287" s="11" t="s">
        <v>5</v>
      </c>
      <c r="C3287" s="11" t="s">
        <v>2077</v>
      </c>
    </row>
    <row r="3288" spans="1:3" x14ac:dyDescent="0.25">
      <c r="A3288" s="12" t="s">
        <v>1666</v>
      </c>
      <c r="B3288" s="11" t="s">
        <v>5</v>
      </c>
      <c r="C3288" s="11" t="s">
        <v>2077</v>
      </c>
    </row>
    <row r="3289" spans="1:3" x14ac:dyDescent="0.25">
      <c r="A3289" s="12" t="s">
        <v>1667</v>
      </c>
      <c r="B3289" s="11" t="s">
        <v>5</v>
      </c>
      <c r="C3289" s="11" t="s">
        <v>2077</v>
      </c>
    </row>
    <row r="3290" spans="1:3" x14ac:dyDescent="0.25">
      <c r="A3290" s="12" t="s">
        <v>1668</v>
      </c>
      <c r="B3290" s="11" t="s">
        <v>5</v>
      </c>
      <c r="C3290" s="11" t="s">
        <v>2077</v>
      </c>
    </row>
    <row r="3291" spans="1:3" x14ac:dyDescent="0.25">
      <c r="A3291" s="12" t="s">
        <v>1669</v>
      </c>
      <c r="B3291" s="11" t="s">
        <v>5</v>
      </c>
      <c r="C3291" s="11" t="s">
        <v>2077</v>
      </c>
    </row>
    <row r="3292" spans="1:3" x14ac:dyDescent="0.25">
      <c r="A3292" s="12" t="s">
        <v>1670</v>
      </c>
      <c r="B3292" s="11" t="s">
        <v>5</v>
      </c>
      <c r="C3292" s="11" t="s">
        <v>2077</v>
      </c>
    </row>
    <row r="3293" spans="1:3" x14ac:dyDescent="0.25">
      <c r="A3293" s="12" t="s">
        <v>1671</v>
      </c>
      <c r="B3293" s="11" t="s">
        <v>5</v>
      </c>
      <c r="C3293" s="11" t="s">
        <v>2077</v>
      </c>
    </row>
    <row r="3294" spans="1:3" x14ac:dyDescent="0.25">
      <c r="A3294" s="12" t="s">
        <v>1672</v>
      </c>
      <c r="B3294" s="11" t="s">
        <v>5</v>
      </c>
      <c r="C3294" s="11" t="s">
        <v>2077</v>
      </c>
    </row>
    <row r="3295" spans="1:3" x14ac:dyDescent="0.25">
      <c r="A3295" s="12" t="s">
        <v>1673</v>
      </c>
      <c r="B3295" s="11" t="s">
        <v>5</v>
      </c>
      <c r="C3295" s="11" t="s">
        <v>2077</v>
      </c>
    </row>
    <row r="3296" spans="1:3" x14ac:dyDescent="0.25">
      <c r="A3296" s="12" t="s">
        <v>1674</v>
      </c>
      <c r="B3296" s="11" t="s">
        <v>5</v>
      </c>
      <c r="C3296" s="11" t="s">
        <v>2077</v>
      </c>
    </row>
    <row r="3297" spans="1:3" x14ac:dyDescent="0.25">
      <c r="A3297" s="12" t="s">
        <v>1675</v>
      </c>
      <c r="B3297" s="11" t="s">
        <v>5</v>
      </c>
      <c r="C3297" s="11" t="s">
        <v>2077</v>
      </c>
    </row>
    <row r="3298" spans="1:3" x14ac:dyDescent="0.25">
      <c r="A3298" s="12" t="s">
        <v>1676</v>
      </c>
      <c r="B3298" s="11" t="s">
        <v>5</v>
      </c>
      <c r="C3298" s="11" t="s">
        <v>2077</v>
      </c>
    </row>
    <row r="3299" spans="1:3" x14ac:dyDescent="0.25">
      <c r="A3299" s="12" t="s">
        <v>1677</v>
      </c>
      <c r="B3299" s="11" t="s">
        <v>5</v>
      </c>
      <c r="C3299" s="11" t="s">
        <v>2077</v>
      </c>
    </row>
    <row r="3300" spans="1:3" x14ac:dyDescent="0.25">
      <c r="A3300" s="12" t="s">
        <v>1678</v>
      </c>
      <c r="B3300" s="11" t="s">
        <v>5</v>
      </c>
      <c r="C3300" s="11" t="s">
        <v>2077</v>
      </c>
    </row>
    <row r="3301" spans="1:3" x14ac:dyDescent="0.25">
      <c r="A3301" s="12" t="s">
        <v>1679</v>
      </c>
      <c r="B3301" s="11" t="s">
        <v>5</v>
      </c>
      <c r="C3301" s="11" t="s">
        <v>2077</v>
      </c>
    </row>
    <row r="3302" spans="1:3" x14ac:dyDescent="0.25">
      <c r="A3302" s="12" t="s">
        <v>1680</v>
      </c>
      <c r="B3302" s="11" t="s">
        <v>5</v>
      </c>
      <c r="C3302" s="11" t="s">
        <v>2077</v>
      </c>
    </row>
    <row r="3303" spans="1:3" x14ac:dyDescent="0.25">
      <c r="A3303" s="12" t="s">
        <v>1681</v>
      </c>
      <c r="B3303" s="11" t="s">
        <v>5</v>
      </c>
      <c r="C3303" s="11" t="s">
        <v>2077</v>
      </c>
    </row>
    <row r="3304" spans="1:3" x14ac:dyDescent="0.25">
      <c r="A3304" s="12" t="s">
        <v>1682</v>
      </c>
      <c r="B3304" s="11" t="s">
        <v>5</v>
      </c>
      <c r="C3304" s="11" t="s">
        <v>2077</v>
      </c>
    </row>
    <row r="3305" spans="1:3" x14ac:dyDescent="0.25">
      <c r="A3305" s="12" t="s">
        <v>1683</v>
      </c>
      <c r="B3305" s="11" t="s">
        <v>5</v>
      </c>
      <c r="C3305" s="11" t="s">
        <v>2077</v>
      </c>
    </row>
    <row r="3306" spans="1:3" x14ac:dyDescent="0.25">
      <c r="A3306" s="12" t="s">
        <v>1684</v>
      </c>
      <c r="B3306" s="11" t="s">
        <v>5</v>
      </c>
      <c r="C3306" s="11" t="s">
        <v>2077</v>
      </c>
    </row>
    <row r="3307" spans="1:3" x14ac:dyDescent="0.25">
      <c r="A3307" s="12" t="s">
        <v>1685</v>
      </c>
      <c r="B3307" s="11" t="s">
        <v>5</v>
      </c>
      <c r="C3307" s="11" t="s">
        <v>2077</v>
      </c>
    </row>
    <row r="3308" spans="1:3" x14ac:dyDescent="0.25">
      <c r="A3308" s="12" t="s">
        <v>1686</v>
      </c>
      <c r="B3308" s="11" t="s">
        <v>5</v>
      </c>
      <c r="C3308" s="11" t="s">
        <v>2077</v>
      </c>
    </row>
    <row r="3309" spans="1:3" x14ac:dyDescent="0.25">
      <c r="A3309" s="12" t="s">
        <v>1687</v>
      </c>
      <c r="B3309" s="11" t="s">
        <v>5</v>
      </c>
      <c r="C3309" s="11" t="s">
        <v>2077</v>
      </c>
    </row>
    <row r="3310" spans="1:3" x14ac:dyDescent="0.25">
      <c r="A3310" s="12" t="s">
        <v>1688</v>
      </c>
      <c r="B3310" s="11" t="s">
        <v>5</v>
      </c>
      <c r="C3310" s="11" t="s">
        <v>2077</v>
      </c>
    </row>
    <row r="3311" spans="1:3" x14ac:dyDescent="0.25">
      <c r="A3311" s="12" t="s">
        <v>1689</v>
      </c>
      <c r="B3311" s="11" t="s">
        <v>5</v>
      </c>
      <c r="C3311" s="11" t="s">
        <v>2077</v>
      </c>
    </row>
    <row r="3312" spans="1:3" x14ac:dyDescent="0.25">
      <c r="A3312" s="12" t="s">
        <v>1690</v>
      </c>
      <c r="B3312" s="11" t="s">
        <v>5</v>
      </c>
      <c r="C3312" s="11" t="s">
        <v>2077</v>
      </c>
    </row>
    <row r="3313" spans="1:3" x14ac:dyDescent="0.25">
      <c r="A3313" s="12" t="s">
        <v>1691</v>
      </c>
      <c r="B3313" s="11" t="s">
        <v>5</v>
      </c>
      <c r="C3313" s="11" t="s">
        <v>2077</v>
      </c>
    </row>
    <row r="3314" spans="1:3" x14ac:dyDescent="0.25">
      <c r="A3314" s="12" t="s">
        <v>1692</v>
      </c>
      <c r="B3314" s="11" t="s">
        <v>5</v>
      </c>
      <c r="C3314" s="11" t="s">
        <v>2077</v>
      </c>
    </row>
    <row r="3315" spans="1:3" x14ac:dyDescent="0.25">
      <c r="A3315" s="12" t="s">
        <v>1693</v>
      </c>
      <c r="B3315" s="11" t="s">
        <v>5</v>
      </c>
      <c r="C3315" s="11" t="s">
        <v>2077</v>
      </c>
    </row>
    <row r="3316" spans="1:3" x14ac:dyDescent="0.25">
      <c r="A3316" s="12" t="s">
        <v>1694</v>
      </c>
      <c r="B3316" s="11" t="s">
        <v>5</v>
      </c>
      <c r="C3316" s="11" t="s">
        <v>2077</v>
      </c>
    </row>
    <row r="3317" spans="1:3" x14ac:dyDescent="0.25">
      <c r="A3317" s="12" t="s">
        <v>1695</v>
      </c>
      <c r="B3317" s="11" t="s">
        <v>5</v>
      </c>
      <c r="C3317" s="11" t="s">
        <v>2077</v>
      </c>
    </row>
    <row r="3318" spans="1:3" x14ac:dyDescent="0.25">
      <c r="A3318" s="12" t="s">
        <v>1696</v>
      </c>
      <c r="B3318" s="11" t="s">
        <v>5</v>
      </c>
      <c r="C3318" s="11" t="s">
        <v>2077</v>
      </c>
    </row>
    <row r="3319" spans="1:3" x14ac:dyDescent="0.25">
      <c r="A3319" s="12" t="s">
        <v>1697</v>
      </c>
      <c r="B3319" s="11" t="s">
        <v>5</v>
      </c>
      <c r="C3319" s="11" t="s">
        <v>2077</v>
      </c>
    </row>
    <row r="3320" spans="1:3" x14ac:dyDescent="0.25">
      <c r="A3320" s="12" t="s">
        <v>1698</v>
      </c>
      <c r="B3320" s="11" t="s">
        <v>5</v>
      </c>
      <c r="C3320" s="11" t="s">
        <v>2077</v>
      </c>
    </row>
    <row r="3321" spans="1:3" x14ac:dyDescent="0.25">
      <c r="A3321" s="12" t="s">
        <v>1699</v>
      </c>
      <c r="B3321" s="11" t="s">
        <v>5</v>
      </c>
      <c r="C3321" s="11" t="s">
        <v>2077</v>
      </c>
    </row>
    <row r="3322" spans="1:3" x14ac:dyDescent="0.25">
      <c r="A3322" s="12" t="s">
        <v>1700</v>
      </c>
      <c r="B3322" s="11" t="s">
        <v>5</v>
      </c>
      <c r="C3322" s="11" t="s">
        <v>2077</v>
      </c>
    </row>
    <row r="3323" spans="1:3" x14ac:dyDescent="0.25">
      <c r="A3323" s="12" t="s">
        <v>1701</v>
      </c>
      <c r="B3323" s="11" t="s">
        <v>5</v>
      </c>
      <c r="C3323" s="11" t="s">
        <v>2077</v>
      </c>
    </row>
    <row r="3324" spans="1:3" x14ac:dyDescent="0.25">
      <c r="A3324" s="12" t="s">
        <v>1702</v>
      </c>
      <c r="B3324" s="11" t="s">
        <v>5</v>
      </c>
      <c r="C3324" s="11" t="s">
        <v>2077</v>
      </c>
    </row>
    <row r="3325" spans="1:3" x14ac:dyDescent="0.25">
      <c r="A3325" s="12" t="s">
        <v>1703</v>
      </c>
      <c r="B3325" s="11" t="s">
        <v>5</v>
      </c>
      <c r="C3325" s="11" t="s">
        <v>2077</v>
      </c>
    </row>
    <row r="3326" spans="1:3" x14ac:dyDescent="0.25">
      <c r="A3326" s="12" t="s">
        <v>1704</v>
      </c>
      <c r="B3326" s="11" t="s">
        <v>5</v>
      </c>
      <c r="C3326" s="11" t="s">
        <v>2077</v>
      </c>
    </row>
    <row r="3327" spans="1:3" x14ac:dyDescent="0.25">
      <c r="A3327" s="12" t="s">
        <v>1705</v>
      </c>
      <c r="B3327" s="11" t="s">
        <v>5</v>
      </c>
      <c r="C3327" s="11" t="s">
        <v>2077</v>
      </c>
    </row>
    <row r="3328" spans="1:3" x14ac:dyDescent="0.25">
      <c r="A3328" s="12" t="s">
        <v>1706</v>
      </c>
      <c r="B3328" s="11" t="s">
        <v>5</v>
      </c>
      <c r="C3328" s="11" t="s">
        <v>2077</v>
      </c>
    </row>
    <row r="3329" spans="1:3" x14ac:dyDescent="0.25">
      <c r="A3329" s="12" t="s">
        <v>1707</v>
      </c>
      <c r="B3329" s="11" t="s">
        <v>5</v>
      </c>
      <c r="C3329" s="11" t="s">
        <v>2077</v>
      </c>
    </row>
    <row r="3330" spans="1:3" x14ac:dyDescent="0.25">
      <c r="A3330" s="12" t="s">
        <v>1708</v>
      </c>
      <c r="B3330" s="11" t="s">
        <v>5</v>
      </c>
      <c r="C3330" s="11" t="s">
        <v>2077</v>
      </c>
    </row>
    <row r="3331" spans="1:3" x14ac:dyDescent="0.25">
      <c r="A3331" s="12" t="s">
        <v>1709</v>
      </c>
      <c r="B3331" s="11" t="s">
        <v>5</v>
      </c>
      <c r="C3331" s="11" t="s">
        <v>2077</v>
      </c>
    </row>
    <row r="3332" spans="1:3" x14ac:dyDescent="0.25">
      <c r="A3332" s="12" t="s">
        <v>1710</v>
      </c>
      <c r="B3332" s="11" t="s">
        <v>5</v>
      </c>
      <c r="C3332" s="11" t="s">
        <v>2077</v>
      </c>
    </row>
    <row r="3333" spans="1:3" x14ac:dyDescent="0.25">
      <c r="A3333" s="12" t="s">
        <v>3703</v>
      </c>
      <c r="B3333" s="11" t="s">
        <v>5</v>
      </c>
      <c r="C3333" s="11" t="s">
        <v>2077</v>
      </c>
    </row>
    <row r="3334" spans="1:3" x14ac:dyDescent="0.25">
      <c r="A3334" s="12" t="s">
        <v>3704</v>
      </c>
      <c r="B3334" s="11" t="s">
        <v>5</v>
      </c>
      <c r="C3334" s="11" t="s">
        <v>2077</v>
      </c>
    </row>
    <row r="3335" spans="1:3" x14ac:dyDescent="0.25">
      <c r="A3335" s="12" t="s">
        <v>1718</v>
      </c>
      <c r="B3335" s="11" t="s">
        <v>5</v>
      </c>
      <c r="C3335" s="11" t="s">
        <v>2077</v>
      </c>
    </row>
    <row r="3336" spans="1:3" x14ac:dyDescent="0.25">
      <c r="A3336" s="12" t="s">
        <v>3705</v>
      </c>
      <c r="B3336" s="11" t="s">
        <v>5</v>
      </c>
      <c r="C3336" s="11" t="s">
        <v>2077</v>
      </c>
    </row>
    <row r="3337" spans="1:3" x14ac:dyDescent="0.25">
      <c r="A3337" s="12" t="s">
        <v>3617</v>
      </c>
      <c r="B3337" s="11" t="s">
        <v>5</v>
      </c>
      <c r="C3337" s="11" t="s">
        <v>2077</v>
      </c>
    </row>
    <row r="3338" spans="1:3" x14ac:dyDescent="0.25">
      <c r="A3338" s="12" t="s">
        <v>3618</v>
      </c>
      <c r="B3338" s="11" t="s">
        <v>5</v>
      </c>
      <c r="C3338" s="11" t="s">
        <v>2077</v>
      </c>
    </row>
    <row r="3339" spans="1:3" x14ac:dyDescent="0.25">
      <c r="A3339" s="12" t="s">
        <v>1975</v>
      </c>
      <c r="B3339" s="11" t="s">
        <v>5</v>
      </c>
      <c r="C3339" s="11" t="s">
        <v>2077</v>
      </c>
    </row>
    <row r="3340" spans="1:3" x14ac:dyDescent="0.25">
      <c r="A3340" s="12" t="s">
        <v>3501</v>
      </c>
      <c r="B3340" s="11" t="s">
        <v>5</v>
      </c>
      <c r="C3340" s="11" t="s">
        <v>2077</v>
      </c>
    </row>
    <row r="3341" spans="1:3" x14ac:dyDescent="0.25">
      <c r="A3341" s="12" t="s">
        <v>3502</v>
      </c>
      <c r="B3341" s="11" t="s">
        <v>5</v>
      </c>
      <c r="C3341" s="11" t="s">
        <v>2077</v>
      </c>
    </row>
    <row r="3342" spans="1:3" x14ac:dyDescent="0.25">
      <c r="A3342" s="12" t="s">
        <v>3503</v>
      </c>
      <c r="B3342" s="11" t="s">
        <v>5</v>
      </c>
      <c r="C3342" s="11" t="s">
        <v>2077</v>
      </c>
    </row>
    <row r="3343" spans="1:3" x14ac:dyDescent="0.25">
      <c r="A3343" s="12" t="s">
        <v>3504</v>
      </c>
      <c r="B3343" s="11" t="s">
        <v>5</v>
      </c>
      <c r="C3343" s="11" t="s">
        <v>2077</v>
      </c>
    </row>
    <row r="3344" spans="1:3" x14ac:dyDescent="0.25">
      <c r="A3344" s="12" t="s">
        <v>1719</v>
      </c>
      <c r="B3344" s="11" t="s">
        <v>5</v>
      </c>
      <c r="C3344" s="11" t="s">
        <v>2077</v>
      </c>
    </row>
    <row r="3345" spans="1:3" x14ac:dyDescent="0.25">
      <c r="A3345" s="12" t="s">
        <v>3505</v>
      </c>
      <c r="B3345" s="11" t="s">
        <v>5</v>
      </c>
      <c r="C3345" s="11" t="s">
        <v>2077</v>
      </c>
    </row>
    <row r="3346" spans="1:3" x14ac:dyDescent="0.25">
      <c r="A3346" s="12" t="s">
        <v>1720</v>
      </c>
      <c r="B3346" s="11" t="s">
        <v>5</v>
      </c>
      <c r="C3346" s="11" t="s">
        <v>2077</v>
      </c>
    </row>
    <row r="3347" spans="1:3" x14ac:dyDescent="0.25">
      <c r="A3347" s="12" t="s">
        <v>1721</v>
      </c>
      <c r="B3347" s="11" t="s">
        <v>5</v>
      </c>
      <c r="C3347" s="11" t="s">
        <v>2077</v>
      </c>
    </row>
    <row r="3348" spans="1:3" x14ac:dyDescent="0.25">
      <c r="A3348" s="12" t="s">
        <v>1722</v>
      </c>
      <c r="B3348" s="11" t="s">
        <v>5</v>
      </c>
      <c r="C3348" s="11" t="s">
        <v>2077</v>
      </c>
    </row>
    <row r="3349" spans="1:3" x14ac:dyDescent="0.25">
      <c r="A3349" s="12" t="s">
        <v>1723</v>
      </c>
      <c r="B3349" s="11" t="s">
        <v>5</v>
      </c>
      <c r="C3349" s="11" t="s">
        <v>2077</v>
      </c>
    </row>
    <row r="3350" spans="1:3" x14ac:dyDescent="0.25">
      <c r="A3350" s="12" t="s">
        <v>1724</v>
      </c>
      <c r="B3350" s="11" t="s">
        <v>5</v>
      </c>
      <c r="C3350" s="11" t="s">
        <v>2077</v>
      </c>
    </row>
    <row r="3351" spans="1:3" x14ac:dyDescent="0.25">
      <c r="A3351" s="12" t="s">
        <v>1725</v>
      </c>
      <c r="B3351" s="11" t="s">
        <v>5</v>
      </c>
      <c r="C3351" s="11" t="s">
        <v>2077</v>
      </c>
    </row>
    <row r="3352" spans="1:3" x14ac:dyDescent="0.25">
      <c r="A3352" s="12" t="s">
        <v>1726</v>
      </c>
      <c r="B3352" s="11" t="s">
        <v>5</v>
      </c>
      <c r="C3352" s="11" t="s">
        <v>2077</v>
      </c>
    </row>
    <row r="3353" spans="1:3" x14ac:dyDescent="0.25">
      <c r="A3353" s="12" t="s">
        <v>1727</v>
      </c>
      <c r="B3353" s="11" t="s">
        <v>5</v>
      </c>
      <c r="C3353" s="11" t="s">
        <v>2077</v>
      </c>
    </row>
    <row r="3354" spans="1:3" x14ac:dyDescent="0.25">
      <c r="A3354" s="12" t="s">
        <v>1728</v>
      </c>
      <c r="B3354" s="11" t="s">
        <v>5</v>
      </c>
      <c r="C3354" s="11" t="s">
        <v>2077</v>
      </c>
    </row>
    <row r="3355" spans="1:3" x14ac:dyDescent="0.25">
      <c r="A3355" s="12" t="s">
        <v>1729</v>
      </c>
      <c r="B3355" s="11" t="s">
        <v>5</v>
      </c>
      <c r="C3355" s="11" t="s">
        <v>2077</v>
      </c>
    </row>
    <row r="3356" spans="1:3" x14ac:dyDescent="0.25">
      <c r="A3356" s="12" t="s">
        <v>1730</v>
      </c>
      <c r="B3356" s="11" t="s">
        <v>5</v>
      </c>
      <c r="C3356" s="11" t="s">
        <v>2077</v>
      </c>
    </row>
    <row r="3357" spans="1:3" x14ac:dyDescent="0.25">
      <c r="A3357" s="12" t="s">
        <v>1731</v>
      </c>
      <c r="B3357" s="11" t="s">
        <v>5</v>
      </c>
      <c r="C3357" s="11" t="s">
        <v>2077</v>
      </c>
    </row>
    <row r="3358" spans="1:3" x14ac:dyDescent="0.25">
      <c r="A3358" s="12" t="s">
        <v>1732</v>
      </c>
      <c r="B3358" s="11" t="s">
        <v>5</v>
      </c>
      <c r="C3358" s="11" t="s">
        <v>2077</v>
      </c>
    </row>
    <row r="3359" spans="1:3" x14ac:dyDescent="0.25">
      <c r="A3359" s="12" t="s">
        <v>1733</v>
      </c>
      <c r="B3359" s="11" t="s">
        <v>5</v>
      </c>
      <c r="C3359" s="11" t="s">
        <v>2077</v>
      </c>
    </row>
    <row r="3360" spans="1:3" x14ac:dyDescent="0.25">
      <c r="A3360" s="12" t="s">
        <v>1734</v>
      </c>
      <c r="B3360" s="11" t="s">
        <v>5</v>
      </c>
      <c r="C3360" s="11" t="s">
        <v>2077</v>
      </c>
    </row>
    <row r="3361" spans="1:3" x14ac:dyDescent="0.25">
      <c r="A3361" s="12" t="s">
        <v>1735</v>
      </c>
      <c r="B3361" s="11" t="s">
        <v>5</v>
      </c>
      <c r="C3361" s="11" t="s">
        <v>2077</v>
      </c>
    </row>
    <row r="3362" spans="1:3" x14ac:dyDescent="0.25">
      <c r="A3362" s="12" t="s">
        <v>1736</v>
      </c>
      <c r="B3362" s="11" t="s">
        <v>5</v>
      </c>
      <c r="C3362" s="11" t="s">
        <v>2077</v>
      </c>
    </row>
    <row r="3363" spans="1:3" x14ac:dyDescent="0.25">
      <c r="A3363" s="12" t="s">
        <v>1737</v>
      </c>
      <c r="B3363" s="11" t="s">
        <v>5</v>
      </c>
      <c r="C3363" s="11" t="s">
        <v>2077</v>
      </c>
    </row>
    <row r="3364" spans="1:3" x14ac:dyDescent="0.25">
      <c r="A3364" s="12" t="s">
        <v>1738</v>
      </c>
      <c r="B3364" s="11" t="s">
        <v>5</v>
      </c>
      <c r="C3364" s="11" t="s">
        <v>2077</v>
      </c>
    </row>
    <row r="3365" spans="1:3" x14ac:dyDescent="0.25">
      <c r="A3365" s="12" t="s">
        <v>1739</v>
      </c>
      <c r="B3365" s="11" t="s">
        <v>5</v>
      </c>
      <c r="C3365" s="11" t="s">
        <v>2077</v>
      </c>
    </row>
    <row r="3366" spans="1:3" x14ac:dyDescent="0.25">
      <c r="A3366" s="12" t="s">
        <v>1740</v>
      </c>
      <c r="B3366" s="11" t="s">
        <v>5</v>
      </c>
      <c r="C3366" s="11" t="s">
        <v>2077</v>
      </c>
    </row>
    <row r="3367" spans="1:3" x14ac:dyDescent="0.25">
      <c r="A3367" s="12" t="s">
        <v>1741</v>
      </c>
      <c r="B3367" s="11" t="s">
        <v>5</v>
      </c>
      <c r="C3367" s="11" t="s">
        <v>2077</v>
      </c>
    </row>
    <row r="3368" spans="1:3" x14ac:dyDescent="0.25">
      <c r="A3368" s="12" t="s">
        <v>1742</v>
      </c>
      <c r="B3368" s="11" t="s">
        <v>5</v>
      </c>
      <c r="C3368" s="11" t="s">
        <v>2077</v>
      </c>
    </row>
    <row r="3369" spans="1:3" x14ac:dyDescent="0.25">
      <c r="A3369" s="12" t="s">
        <v>1743</v>
      </c>
      <c r="B3369" s="11" t="s">
        <v>5</v>
      </c>
      <c r="C3369" s="11" t="s">
        <v>2077</v>
      </c>
    </row>
    <row r="3370" spans="1:3" x14ac:dyDescent="0.25">
      <c r="A3370" s="12" t="s">
        <v>1744</v>
      </c>
      <c r="B3370" s="11" t="s">
        <v>5</v>
      </c>
      <c r="C3370" s="11" t="s">
        <v>2077</v>
      </c>
    </row>
    <row r="3371" spans="1:3" x14ac:dyDescent="0.25">
      <c r="A3371" s="12" t="s">
        <v>1745</v>
      </c>
      <c r="B3371" s="11" t="s">
        <v>5</v>
      </c>
      <c r="C3371" s="11" t="s">
        <v>2077</v>
      </c>
    </row>
    <row r="3372" spans="1:3" x14ac:dyDescent="0.25">
      <c r="A3372" s="12" t="s">
        <v>1746</v>
      </c>
      <c r="B3372" s="11" t="s">
        <v>5</v>
      </c>
      <c r="C3372" s="11" t="s">
        <v>2077</v>
      </c>
    </row>
    <row r="3373" spans="1:3" x14ac:dyDescent="0.25">
      <c r="A3373" s="12" t="s">
        <v>1747</v>
      </c>
      <c r="B3373" s="11" t="s">
        <v>5</v>
      </c>
      <c r="C3373" s="11" t="s">
        <v>2077</v>
      </c>
    </row>
    <row r="3374" spans="1:3" x14ac:dyDescent="0.25">
      <c r="A3374" s="12" t="s">
        <v>3506</v>
      </c>
      <c r="B3374" s="11" t="s">
        <v>5</v>
      </c>
      <c r="C3374" s="11" t="s">
        <v>2077</v>
      </c>
    </row>
    <row r="3375" spans="1:3" x14ac:dyDescent="0.25">
      <c r="A3375" s="12" t="s">
        <v>1748</v>
      </c>
      <c r="B3375" s="11" t="s">
        <v>5</v>
      </c>
      <c r="C3375" s="11" t="s">
        <v>2077</v>
      </c>
    </row>
    <row r="3376" spans="1:3" x14ac:dyDescent="0.25">
      <c r="A3376" s="12" t="s">
        <v>1749</v>
      </c>
      <c r="B3376" s="11" t="s">
        <v>5</v>
      </c>
      <c r="C3376" s="11" t="s">
        <v>2077</v>
      </c>
    </row>
    <row r="3377" spans="1:3" x14ac:dyDescent="0.25">
      <c r="A3377" s="12" t="s">
        <v>1750</v>
      </c>
      <c r="B3377" s="11" t="s">
        <v>5</v>
      </c>
      <c r="C3377" s="11" t="s">
        <v>2077</v>
      </c>
    </row>
    <row r="3378" spans="1:3" x14ac:dyDescent="0.25">
      <c r="A3378" s="12" t="s">
        <v>1751</v>
      </c>
      <c r="B3378" s="11" t="s">
        <v>5</v>
      </c>
      <c r="C3378" s="11" t="s">
        <v>2077</v>
      </c>
    </row>
    <row r="3379" spans="1:3" x14ac:dyDescent="0.25">
      <c r="A3379" s="12" t="s">
        <v>1752</v>
      </c>
      <c r="B3379" s="11" t="s">
        <v>5</v>
      </c>
      <c r="C3379" s="11" t="s">
        <v>2077</v>
      </c>
    </row>
    <row r="3380" spans="1:3" x14ac:dyDescent="0.25">
      <c r="A3380" s="12" t="s">
        <v>1753</v>
      </c>
      <c r="B3380" s="11" t="s">
        <v>5</v>
      </c>
      <c r="C3380" s="11" t="s">
        <v>2077</v>
      </c>
    </row>
    <row r="3381" spans="1:3" x14ac:dyDescent="0.25">
      <c r="A3381" s="12" t="s">
        <v>1754</v>
      </c>
      <c r="B3381" s="11" t="s">
        <v>5</v>
      </c>
      <c r="C3381" s="11" t="s">
        <v>2077</v>
      </c>
    </row>
    <row r="3382" spans="1:3" x14ac:dyDescent="0.25">
      <c r="A3382" s="12" t="s">
        <v>1755</v>
      </c>
      <c r="B3382" s="11" t="s">
        <v>5</v>
      </c>
      <c r="C3382" s="11" t="s">
        <v>2077</v>
      </c>
    </row>
    <row r="3383" spans="1:3" x14ac:dyDescent="0.25">
      <c r="A3383" s="12" t="s">
        <v>1756</v>
      </c>
      <c r="B3383" s="11" t="s">
        <v>5</v>
      </c>
      <c r="C3383" s="11" t="s">
        <v>2077</v>
      </c>
    </row>
    <row r="3384" spans="1:3" x14ac:dyDescent="0.25">
      <c r="A3384" s="12" t="s">
        <v>1757</v>
      </c>
      <c r="B3384" s="11" t="s">
        <v>5</v>
      </c>
      <c r="C3384" s="11" t="s">
        <v>2077</v>
      </c>
    </row>
    <row r="3385" spans="1:3" x14ac:dyDescent="0.25">
      <c r="A3385" s="12" t="s">
        <v>1758</v>
      </c>
      <c r="B3385" s="11" t="s">
        <v>5</v>
      </c>
      <c r="C3385" s="11" t="s">
        <v>2077</v>
      </c>
    </row>
    <row r="3386" spans="1:3" x14ac:dyDescent="0.25">
      <c r="A3386" s="12" t="s">
        <v>1759</v>
      </c>
      <c r="B3386" s="11" t="s">
        <v>5</v>
      </c>
      <c r="C3386" s="11" t="s">
        <v>2077</v>
      </c>
    </row>
    <row r="3387" spans="1:3" x14ac:dyDescent="0.25">
      <c r="A3387" s="12" t="s">
        <v>1760</v>
      </c>
      <c r="B3387" s="11" t="s">
        <v>5</v>
      </c>
      <c r="C3387" s="11" t="s">
        <v>2077</v>
      </c>
    </row>
    <row r="3388" spans="1:3" x14ac:dyDescent="0.25">
      <c r="A3388" s="12" t="s">
        <v>1761</v>
      </c>
      <c r="B3388" s="11" t="s">
        <v>5</v>
      </c>
      <c r="C3388" s="11" t="s">
        <v>2077</v>
      </c>
    </row>
    <row r="3389" spans="1:3" x14ac:dyDescent="0.25">
      <c r="A3389" s="12" t="s">
        <v>1762</v>
      </c>
      <c r="B3389" s="11" t="s">
        <v>5</v>
      </c>
      <c r="C3389" s="11" t="s">
        <v>2077</v>
      </c>
    </row>
    <row r="3390" spans="1:3" x14ac:dyDescent="0.25">
      <c r="A3390" s="12" t="s">
        <v>1763</v>
      </c>
      <c r="B3390" s="11" t="s">
        <v>5</v>
      </c>
      <c r="C3390" s="11" t="s">
        <v>2077</v>
      </c>
    </row>
    <row r="3391" spans="1:3" x14ac:dyDescent="0.25">
      <c r="A3391" s="12" t="s">
        <v>1764</v>
      </c>
      <c r="B3391" s="11" t="s">
        <v>5</v>
      </c>
      <c r="C3391" s="11" t="s">
        <v>2077</v>
      </c>
    </row>
    <row r="3392" spans="1:3" x14ac:dyDescent="0.25">
      <c r="A3392" s="12" t="s">
        <v>1765</v>
      </c>
      <c r="B3392" s="11" t="s">
        <v>5</v>
      </c>
      <c r="C3392" s="11" t="s">
        <v>2077</v>
      </c>
    </row>
    <row r="3393" spans="1:3" x14ac:dyDescent="0.25">
      <c r="A3393" s="12" t="s">
        <v>1766</v>
      </c>
      <c r="B3393" s="11" t="s">
        <v>5</v>
      </c>
      <c r="C3393" s="11" t="s">
        <v>2077</v>
      </c>
    </row>
    <row r="3394" spans="1:3" x14ac:dyDescent="0.25">
      <c r="A3394" s="12" t="s">
        <v>1767</v>
      </c>
      <c r="B3394" s="11" t="s">
        <v>5</v>
      </c>
      <c r="C3394" s="11" t="s">
        <v>2077</v>
      </c>
    </row>
    <row r="3395" spans="1:3" x14ac:dyDescent="0.25">
      <c r="A3395" s="12" t="s">
        <v>1768</v>
      </c>
      <c r="B3395" s="11" t="s">
        <v>5</v>
      </c>
      <c r="C3395" s="11" t="s">
        <v>2077</v>
      </c>
    </row>
    <row r="3396" spans="1:3" x14ac:dyDescent="0.25">
      <c r="A3396" s="12" t="s">
        <v>1769</v>
      </c>
      <c r="B3396" s="11" t="s">
        <v>5</v>
      </c>
      <c r="C3396" s="11" t="s">
        <v>2077</v>
      </c>
    </row>
    <row r="3397" spans="1:3" x14ac:dyDescent="0.25">
      <c r="A3397" s="12" t="s">
        <v>1770</v>
      </c>
      <c r="B3397" s="11" t="s">
        <v>5</v>
      </c>
      <c r="C3397" s="11" t="s">
        <v>2077</v>
      </c>
    </row>
    <row r="3398" spans="1:3" x14ac:dyDescent="0.25">
      <c r="A3398" s="12" t="s">
        <v>1771</v>
      </c>
      <c r="B3398" s="11" t="s">
        <v>5</v>
      </c>
      <c r="C3398" s="11" t="s">
        <v>2077</v>
      </c>
    </row>
    <row r="3399" spans="1:3" x14ac:dyDescent="0.25">
      <c r="A3399" s="12" t="s">
        <v>1772</v>
      </c>
      <c r="B3399" s="11" t="s">
        <v>5</v>
      </c>
      <c r="C3399" s="11" t="s">
        <v>2077</v>
      </c>
    </row>
    <row r="3400" spans="1:3" x14ac:dyDescent="0.25">
      <c r="A3400" s="12" t="s">
        <v>1773</v>
      </c>
      <c r="B3400" s="11" t="s">
        <v>5</v>
      </c>
      <c r="C3400" s="11" t="s">
        <v>2077</v>
      </c>
    </row>
    <row r="3401" spans="1:3" x14ac:dyDescent="0.25">
      <c r="A3401" s="12" t="s">
        <v>1774</v>
      </c>
      <c r="B3401" s="11" t="s">
        <v>5</v>
      </c>
      <c r="C3401" s="11" t="s">
        <v>2077</v>
      </c>
    </row>
    <row r="3402" spans="1:3" x14ac:dyDescent="0.25">
      <c r="A3402" s="12" t="s">
        <v>1775</v>
      </c>
      <c r="B3402" s="11" t="s">
        <v>5</v>
      </c>
      <c r="C3402" s="11" t="s">
        <v>2077</v>
      </c>
    </row>
    <row r="3403" spans="1:3" x14ac:dyDescent="0.25">
      <c r="A3403" s="12" t="s">
        <v>1776</v>
      </c>
      <c r="B3403" s="11" t="s">
        <v>5</v>
      </c>
      <c r="C3403" s="11" t="s">
        <v>2077</v>
      </c>
    </row>
    <row r="3404" spans="1:3" x14ac:dyDescent="0.25">
      <c r="A3404" s="12" t="s">
        <v>1777</v>
      </c>
      <c r="B3404" s="11" t="s">
        <v>5</v>
      </c>
      <c r="C3404" s="11" t="s">
        <v>2077</v>
      </c>
    </row>
    <row r="3405" spans="1:3" x14ac:dyDescent="0.25">
      <c r="A3405" s="12" t="s">
        <v>1991</v>
      </c>
      <c r="B3405" s="11" t="s">
        <v>5</v>
      </c>
      <c r="C3405" s="11" t="s">
        <v>2077</v>
      </c>
    </row>
    <row r="3406" spans="1:3" x14ac:dyDescent="0.25">
      <c r="A3406" s="12" t="s">
        <v>1992</v>
      </c>
      <c r="B3406" s="11" t="s">
        <v>5</v>
      </c>
      <c r="C3406" s="11" t="s">
        <v>2077</v>
      </c>
    </row>
    <row r="3407" spans="1:3" x14ac:dyDescent="0.25">
      <c r="A3407" s="12" t="s">
        <v>1993</v>
      </c>
      <c r="B3407" s="11" t="s">
        <v>5</v>
      </c>
      <c r="C3407" s="11" t="s">
        <v>2077</v>
      </c>
    </row>
    <row r="3408" spans="1:3" x14ac:dyDescent="0.25">
      <c r="A3408" s="12" t="s">
        <v>1994</v>
      </c>
      <c r="B3408" s="11" t="s">
        <v>5</v>
      </c>
      <c r="C3408" s="11" t="s">
        <v>2077</v>
      </c>
    </row>
    <row r="3409" spans="1:3" x14ac:dyDescent="0.25">
      <c r="A3409" s="12" t="s">
        <v>1995</v>
      </c>
      <c r="B3409" s="11" t="s">
        <v>5</v>
      </c>
      <c r="C3409" s="11" t="s">
        <v>2077</v>
      </c>
    </row>
    <row r="3410" spans="1:3" x14ac:dyDescent="0.25">
      <c r="A3410" s="12" t="s">
        <v>1996</v>
      </c>
      <c r="B3410" s="11" t="s">
        <v>5</v>
      </c>
      <c r="C3410" s="11" t="s">
        <v>2077</v>
      </c>
    </row>
    <row r="3411" spans="1:3" x14ac:dyDescent="0.25">
      <c r="A3411" s="12" t="s">
        <v>1997</v>
      </c>
      <c r="B3411" s="11" t="s">
        <v>5</v>
      </c>
      <c r="C3411" s="11" t="s">
        <v>2077</v>
      </c>
    </row>
    <row r="3412" spans="1:3" x14ac:dyDescent="0.25">
      <c r="A3412" s="12" t="s">
        <v>1998</v>
      </c>
      <c r="B3412" s="11" t="s">
        <v>5</v>
      </c>
      <c r="C3412" s="11" t="s">
        <v>2077</v>
      </c>
    </row>
    <row r="3413" spans="1:3" x14ac:dyDescent="0.25">
      <c r="A3413" s="12" t="s">
        <v>1999</v>
      </c>
      <c r="B3413" s="11" t="s">
        <v>5</v>
      </c>
      <c r="C3413" s="11" t="s">
        <v>2077</v>
      </c>
    </row>
    <row r="3414" spans="1:3" x14ac:dyDescent="0.25">
      <c r="A3414" s="12" t="s">
        <v>2000</v>
      </c>
      <c r="B3414" s="11" t="s">
        <v>5</v>
      </c>
      <c r="C3414" s="11" t="s">
        <v>2077</v>
      </c>
    </row>
    <row r="3415" spans="1:3" x14ac:dyDescent="0.25">
      <c r="A3415" s="12" t="s">
        <v>2001</v>
      </c>
      <c r="B3415" s="11" t="s">
        <v>5</v>
      </c>
      <c r="C3415" s="11" t="s">
        <v>2077</v>
      </c>
    </row>
    <row r="3416" spans="1:3" x14ac:dyDescent="0.25">
      <c r="A3416" s="12" t="s">
        <v>2002</v>
      </c>
      <c r="B3416" s="11" t="s">
        <v>5</v>
      </c>
      <c r="C3416" s="11" t="s">
        <v>2077</v>
      </c>
    </row>
    <row r="3417" spans="1:3" x14ac:dyDescent="0.25">
      <c r="A3417" s="12" t="s">
        <v>2003</v>
      </c>
      <c r="B3417" s="11" t="s">
        <v>5</v>
      </c>
      <c r="C3417" s="11" t="s">
        <v>2077</v>
      </c>
    </row>
    <row r="3418" spans="1:3" x14ac:dyDescent="0.25">
      <c r="A3418" s="12" t="s">
        <v>2004</v>
      </c>
      <c r="B3418" s="11" t="s">
        <v>5</v>
      </c>
      <c r="C3418" s="11" t="s">
        <v>2077</v>
      </c>
    </row>
    <row r="3419" spans="1:3" x14ac:dyDescent="0.25">
      <c r="A3419" s="12" t="s">
        <v>2005</v>
      </c>
      <c r="B3419" s="11" t="s">
        <v>5</v>
      </c>
      <c r="C3419" s="11" t="s">
        <v>2077</v>
      </c>
    </row>
    <row r="3420" spans="1:3" x14ac:dyDescent="0.25">
      <c r="A3420" s="12" t="s">
        <v>2006</v>
      </c>
      <c r="B3420" s="11" t="s">
        <v>5</v>
      </c>
      <c r="C3420" s="11" t="s">
        <v>2077</v>
      </c>
    </row>
    <row r="3421" spans="1:3" x14ac:dyDescent="0.25">
      <c r="A3421" s="12" t="s">
        <v>2007</v>
      </c>
      <c r="B3421" s="11" t="s">
        <v>5</v>
      </c>
      <c r="C3421" s="11" t="s">
        <v>2077</v>
      </c>
    </row>
    <row r="3422" spans="1:3" x14ac:dyDescent="0.25">
      <c r="A3422" s="12" t="s">
        <v>2008</v>
      </c>
      <c r="B3422" s="11" t="s">
        <v>5</v>
      </c>
      <c r="C3422" s="11" t="s">
        <v>2077</v>
      </c>
    </row>
    <row r="3423" spans="1:3" x14ac:dyDescent="0.25">
      <c r="A3423" s="12" t="s">
        <v>2009</v>
      </c>
      <c r="B3423" s="11" t="s">
        <v>5</v>
      </c>
      <c r="C3423" s="11" t="s">
        <v>2077</v>
      </c>
    </row>
    <row r="3424" spans="1:3" x14ac:dyDescent="0.25">
      <c r="A3424" s="12" t="s">
        <v>2010</v>
      </c>
      <c r="B3424" s="11" t="s">
        <v>5</v>
      </c>
      <c r="C3424" s="11" t="s">
        <v>2077</v>
      </c>
    </row>
    <row r="3425" spans="1:3" x14ac:dyDescent="0.25">
      <c r="A3425" s="12" t="s">
        <v>2011</v>
      </c>
      <c r="B3425" s="11" t="s">
        <v>5</v>
      </c>
      <c r="C3425" s="11" t="s">
        <v>2077</v>
      </c>
    </row>
    <row r="3426" spans="1:3" x14ac:dyDescent="0.25">
      <c r="A3426" s="12" t="s">
        <v>2012</v>
      </c>
      <c r="B3426" s="11" t="s">
        <v>5</v>
      </c>
      <c r="C3426" s="11" t="s">
        <v>2077</v>
      </c>
    </row>
    <row r="3427" spans="1:3" x14ac:dyDescent="0.25">
      <c r="A3427" s="12" t="s">
        <v>2013</v>
      </c>
      <c r="B3427" s="11" t="s">
        <v>5</v>
      </c>
      <c r="C3427" s="11" t="s">
        <v>2077</v>
      </c>
    </row>
    <row r="3428" spans="1:3" x14ac:dyDescent="0.25">
      <c r="A3428" s="12" t="s">
        <v>3507</v>
      </c>
      <c r="B3428" s="11" t="s">
        <v>5</v>
      </c>
      <c r="C3428" s="11" t="s">
        <v>2077</v>
      </c>
    </row>
    <row r="3429" spans="1:3" x14ac:dyDescent="0.25">
      <c r="A3429" s="12" t="s">
        <v>2014</v>
      </c>
      <c r="B3429" s="11" t="s">
        <v>5</v>
      </c>
      <c r="C3429" s="11" t="s">
        <v>2077</v>
      </c>
    </row>
    <row r="3430" spans="1:3" x14ac:dyDescent="0.25">
      <c r="A3430" s="12" t="s">
        <v>2015</v>
      </c>
      <c r="B3430" s="11" t="s">
        <v>5</v>
      </c>
      <c r="C3430" s="11" t="s">
        <v>2077</v>
      </c>
    </row>
    <row r="3431" spans="1:3" x14ac:dyDescent="0.25">
      <c r="A3431" s="12" t="s">
        <v>2016</v>
      </c>
      <c r="B3431" s="11" t="s">
        <v>5</v>
      </c>
      <c r="C3431" s="11" t="s">
        <v>2077</v>
      </c>
    </row>
    <row r="3432" spans="1:3" x14ac:dyDescent="0.25">
      <c r="A3432" s="12" t="s">
        <v>3508</v>
      </c>
      <c r="B3432" s="11" t="s">
        <v>5</v>
      </c>
      <c r="C3432" s="11" t="s">
        <v>2077</v>
      </c>
    </row>
    <row r="3433" spans="1:3" x14ac:dyDescent="0.25">
      <c r="A3433" s="12" t="s">
        <v>2017</v>
      </c>
      <c r="B3433" s="11" t="s">
        <v>5</v>
      </c>
      <c r="C3433" s="11" t="s">
        <v>2077</v>
      </c>
    </row>
    <row r="3434" spans="1:3" x14ac:dyDescent="0.25">
      <c r="A3434" s="12" t="s">
        <v>2018</v>
      </c>
      <c r="B3434" s="11" t="s">
        <v>5</v>
      </c>
      <c r="C3434" s="11" t="s">
        <v>2077</v>
      </c>
    </row>
    <row r="3435" spans="1:3" x14ac:dyDescent="0.25">
      <c r="A3435" s="12" t="s">
        <v>2019</v>
      </c>
      <c r="B3435" s="11" t="s">
        <v>5</v>
      </c>
      <c r="C3435" s="11" t="s">
        <v>2077</v>
      </c>
    </row>
    <row r="3436" spans="1:3" x14ac:dyDescent="0.25">
      <c r="A3436" s="12" t="s">
        <v>3509</v>
      </c>
      <c r="B3436" s="11" t="s">
        <v>5</v>
      </c>
      <c r="C3436" s="11" t="s">
        <v>2077</v>
      </c>
    </row>
    <row r="3437" spans="1:3" x14ac:dyDescent="0.25">
      <c r="A3437" s="12" t="s">
        <v>3510</v>
      </c>
      <c r="B3437" s="11" t="s">
        <v>5</v>
      </c>
      <c r="C3437" s="11" t="s">
        <v>2077</v>
      </c>
    </row>
    <row r="3438" spans="1:3" x14ac:dyDescent="0.25">
      <c r="A3438" s="12" t="s">
        <v>3511</v>
      </c>
      <c r="B3438" s="11" t="s">
        <v>5</v>
      </c>
      <c r="C3438" s="11" t="s">
        <v>2077</v>
      </c>
    </row>
    <row r="3439" spans="1:3" x14ac:dyDescent="0.25">
      <c r="A3439" s="12" t="s">
        <v>3512</v>
      </c>
      <c r="B3439" s="11" t="s">
        <v>5</v>
      </c>
      <c r="C3439" s="11" t="s">
        <v>2077</v>
      </c>
    </row>
    <row r="3440" spans="1:3" x14ac:dyDescent="0.25">
      <c r="A3440" s="12" t="s">
        <v>3513</v>
      </c>
      <c r="B3440" s="11" t="s">
        <v>5</v>
      </c>
      <c r="C3440" s="11" t="s">
        <v>2077</v>
      </c>
    </row>
    <row r="3441" spans="1:3" x14ac:dyDescent="0.25">
      <c r="A3441" s="12" t="s">
        <v>3514</v>
      </c>
      <c r="B3441" s="11" t="s">
        <v>5</v>
      </c>
      <c r="C3441" s="11" t="s">
        <v>2077</v>
      </c>
    </row>
    <row r="3442" spans="1:3" x14ac:dyDescent="0.25">
      <c r="A3442" s="12" t="s">
        <v>3515</v>
      </c>
      <c r="B3442" s="11" t="s">
        <v>5</v>
      </c>
      <c r="C3442" s="11" t="s">
        <v>2077</v>
      </c>
    </row>
    <row r="3443" spans="1:3" x14ac:dyDescent="0.25">
      <c r="A3443" s="12" t="s">
        <v>3516</v>
      </c>
      <c r="B3443" s="11" t="s">
        <v>5</v>
      </c>
      <c r="C3443" s="11" t="s">
        <v>2077</v>
      </c>
    </row>
    <row r="3444" spans="1:3" x14ac:dyDescent="0.25">
      <c r="A3444" s="12" t="s">
        <v>3517</v>
      </c>
      <c r="B3444" s="11" t="s">
        <v>5</v>
      </c>
      <c r="C3444" s="11" t="s">
        <v>2077</v>
      </c>
    </row>
    <row r="3445" spans="1:3" x14ac:dyDescent="0.25">
      <c r="A3445" s="12" t="s">
        <v>3518</v>
      </c>
      <c r="B3445" s="11" t="s">
        <v>5</v>
      </c>
      <c r="C3445" s="11" t="s">
        <v>2077</v>
      </c>
    </row>
    <row r="3446" spans="1:3" x14ac:dyDescent="0.25">
      <c r="A3446" s="12" t="s">
        <v>3519</v>
      </c>
      <c r="B3446" s="11" t="s">
        <v>5</v>
      </c>
      <c r="C3446" s="11" t="s">
        <v>2077</v>
      </c>
    </row>
    <row r="3447" spans="1:3" x14ac:dyDescent="0.25">
      <c r="A3447" s="12" t="s">
        <v>1938</v>
      </c>
      <c r="B3447" s="11" t="s">
        <v>5</v>
      </c>
      <c r="C3447" s="11" t="s">
        <v>2078</v>
      </c>
    </row>
    <row r="3448" spans="1:3" x14ac:dyDescent="0.25">
      <c r="A3448" s="12" t="s">
        <v>1778</v>
      </c>
      <c r="B3448" s="11" t="s">
        <v>5</v>
      </c>
      <c r="C3448" s="11" t="s">
        <v>2078</v>
      </c>
    </row>
    <row r="3449" spans="1:3" x14ac:dyDescent="0.25">
      <c r="A3449" s="12" t="s">
        <v>1779</v>
      </c>
      <c r="B3449" s="11" t="s">
        <v>5</v>
      </c>
      <c r="C3449" s="11" t="s">
        <v>2078</v>
      </c>
    </row>
    <row r="3450" spans="1:3" x14ac:dyDescent="0.25">
      <c r="A3450" s="12" t="s">
        <v>1780</v>
      </c>
      <c r="B3450" s="11" t="s">
        <v>5</v>
      </c>
      <c r="C3450" s="11" t="s">
        <v>2078</v>
      </c>
    </row>
    <row r="3451" spans="1:3" x14ac:dyDescent="0.25">
      <c r="A3451" s="12" t="s">
        <v>1781</v>
      </c>
      <c r="B3451" s="11" t="s">
        <v>5</v>
      </c>
      <c r="C3451" s="11" t="s">
        <v>2078</v>
      </c>
    </row>
    <row r="3452" spans="1:3" x14ac:dyDescent="0.25">
      <c r="A3452" s="12" t="s">
        <v>1782</v>
      </c>
      <c r="B3452" s="11" t="s">
        <v>5</v>
      </c>
      <c r="C3452" s="11" t="s">
        <v>2078</v>
      </c>
    </row>
    <row r="3453" spans="1:3" x14ac:dyDescent="0.25">
      <c r="A3453" s="12" t="s">
        <v>1783</v>
      </c>
      <c r="B3453" s="11" t="s">
        <v>5</v>
      </c>
      <c r="C3453" s="11" t="s">
        <v>2078</v>
      </c>
    </row>
    <row r="3454" spans="1:3" x14ac:dyDescent="0.25">
      <c r="A3454" s="12" t="s">
        <v>1784</v>
      </c>
      <c r="B3454" s="11" t="s">
        <v>5</v>
      </c>
      <c r="C3454" s="11" t="s">
        <v>2078</v>
      </c>
    </row>
    <row r="3455" spans="1:3" x14ac:dyDescent="0.25">
      <c r="A3455" s="12" t="s">
        <v>1785</v>
      </c>
      <c r="B3455" s="11" t="s">
        <v>5</v>
      </c>
      <c r="C3455" s="11" t="s">
        <v>2078</v>
      </c>
    </row>
    <row r="3456" spans="1:3" x14ac:dyDescent="0.25">
      <c r="A3456" s="12" t="s">
        <v>1786</v>
      </c>
      <c r="B3456" s="11" t="s">
        <v>5</v>
      </c>
      <c r="C3456" s="11" t="s">
        <v>2078</v>
      </c>
    </row>
    <row r="3457" spans="1:3" x14ac:dyDescent="0.25">
      <c r="A3457" s="12" t="s">
        <v>1787</v>
      </c>
      <c r="B3457" s="11" t="s">
        <v>5</v>
      </c>
      <c r="C3457" s="11" t="s">
        <v>2078</v>
      </c>
    </row>
    <row r="3458" spans="1:3" x14ac:dyDescent="0.25">
      <c r="A3458" s="12" t="s">
        <v>3520</v>
      </c>
      <c r="B3458" s="11" t="s">
        <v>5</v>
      </c>
      <c r="C3458" s="11" t="s">
        <v>2078</v>
      </c>
    </row>
    <row r="3459" spans="1:3" x14ac:dyDescent="0.25">
      <c r="A3459" s="12" t="s">
        <v>3521</v>
      </c>
      <c r="B3459" s="11" t="s">
        <v>5</v>
      </c>
      <c r="C3459" s="11" t="s">
        <v>2078</v>
      </c>
    </row>
    <row r="3460" spans="1:3" x14ac:dyDescent="0.25">
      <c r="A3460" s="12" t="s">
        <v>3522</v>
      </c>
      <c r="B3460" s="11" t="s">
        <v>5</v>
      </c>
      <c r="C3460" s="11" t="s">
        <v>2078</v>
      </c>
    </row>
    <row r="3461" spans="1:3" x14ac:dyDescent="0.25">
      <c r="A3461" s="12" t="s">
        <v>1788</v>
      </c>
      <c r="B3461" s="11" t="s">
        <v>5</v>
      </c>
      <c r="C3461" s="11" t="s">
        <v>2078</v>
      </c>
    </row>
    <row r="3462" spans="1:3" x14ac:dyDescent="0.25">
      <c r="A3462" s="12" t="s">
        <v>1789</v>
      </c>
      <c r="B3462" s="11" t="s">
        <v>5</v>
      </c>
      <c r="C3462" s="11" t="s">
        <v>2078</v>
      </c>
    </row>
    <row r="3463" spans="1:3" x14ac:dyDescent="0.25">
      <c r="A3463" s="12" t="s">
        <v>1790</v>
      </c>
      <c r="B3463" s="11" t="s">
        <v>5</v>
      </c>
      <c r="C3463" s="11" t="s">
        <v>2078</v>
      </c>
    </row>
    <row r="3464" spans="1:3" x14ac:dyDescent="0.25">
      <c r="A3464" s="12" t="s">
        <v>1791</v>
      </c>
      <c r="B3464" s="11" t="s">
        <v>5</v>
      </c>
      <c r="C3464" s="11" t="s">
        <v>2078</v>
      </c>
    </row>
    <row r="3465" spans="1:3" x14ac:dyDescent="0.25">
      <c r="A3465" s="12" t="s">
        <v>1792</v>
      </c>
      <c r="B3465" s="11" t="s">
        <v>5</v>
      </c>
      <c r="C3465" s="11" t="s">
        <v>2078</v>
      </c>
    </row>
    <row r="3466" spans="1:3" x14ac:dyDescent="0.25">
      <c r="A3466" s="12" t="s">
        <v>1793</v>
      </c>
      <c r="B3466" s="11" t="s">
        <v>5</v>
      </c>
      <c r="C3466" s="11" t="s">
        <v>2078</v>
      </c>
    </row>
    <row r="3467" spans="1:3" x14ac:dyDescent="0.25">
      <c r="A3467" s="12" t="s">
        <v>1794</v>
      </c>
      <c r="B3467" s="11" t="s">
        <v>5</v>
      </c>
      <c r="C3467" s="11" t="s">
        <v>2078</v>
      </c>
    </row>
    <row r="3468" spans="1:3" x14ac:dyDescent="0.25">
      <c r="A3468" s="12" t="s">
        <v>1795</v>
      </c>
      <c r="B3468" s="11" t="s">
        <v>5</v>
      </c>
      <c r="C3468" s="11" t="s">
        <v>2078</v>
      </c>
    </row>
    <row r="3469" spans="1:3" x14ac:dyDescent="0.25">
      <c r="A3469" s="12" t="s">
        <v>1796</v>
      </c>
      <c r="B3469" s="11" t="s">
        <v>5</v>
      </c>
      <c r="C3469" s="11" t="s">
        <v>2078</v>
      </c>
    </row>
    <row r="3470" spans="1:3" x14ac:dyDescent="0.25">
      <c r="A3470" s="12" t="s">
        <v>1797</v>
      </c>
      <c r="B3470" s="11" t="s">
        <v>5</v>
      </c>
      <c r="C3470" s="11" t="s">
        <v>2078</v>
      </c>
    </row>
    <row r="3471" spans="1:3" x14ac:dyDescent="0.25">
      <c r="A3471" s="12" t="s">
        <v>1798</v>
      </c>
      <c r="B3471" s="11" t="s">
        <v>5</v>
      </c>
      <c r="C3471" s="11" t="s">
        <v>2078</v>
      </c>
    </row>
    <row r="3472" spans="1:3" x14ac:dyDescent="0.25">
      <c r="A3472" s="12" t="s">
        <v>1799</v>
      </c>
      <c r="B3472" s="11" t="s">
        <v>5</v>
      </c>
      <c r="C3472" s="11" t="s">
        <v>2078</v>
      </c>
    </row>
    <row r="3473" spans="1:3" x14ac:dyDescent="0.25">
      <c r="A3473" s="12" t="s">
        <v>1800</v>
      </c>
      <c r="B3473" s="11" t="s">
        <v>5</v>
      </c>
      <c r="C3473" s="11" t="s">
        <v>2078</v>
      </c>
    </row>
    <row r="3474" spans="1:3" x14ac:dyDescent="0.25">
      <c r="A3474" s="12" t="s">
        <v>1801</v>
      </c>
      <c r="B3474" s="11" t="s">
        <v>5</v>
      </c>
      <c r="C3474" s="11" t="s">
        <v>2078</v>
      </c>
    </row>
    <row r="3475" spans="1:3" x14ac:dyDescent="0.25">
      <c r="A3475" s="12" t="s">
        <v>1802</v>
      </c>
      <c r="B3475" s="11" t="s">
        <v>5</v>
      </c>
      <c r="C3475" s="11" t="s">
        <v>2078</v>
      </c>
    </row>
    <row r="3476" spans="1:3" x14ac:dyDescent="0.25">
      <c r="A3476" s="12" t="s">
        <v>1803</v>
      </c>
      <c r="B3476" s="11" t="s">
        <v>5</v>
      </c>
      <c r="C3476" s="11" t="s">
        <v>2078</v>
      </c>
    </row>
    <row r="3477" spans="1:3" x14ac:dyDescent="0.25">
      <c r="A3477" s="12" t="s">
        <v>1804</v>
      </c>
      <c r="B3477" s="11" t="s">
        <v>5</v>
      </c>
      <c r="C3477" s="11" t="s">
        <v>2078</v>
      </c>
    </row>
    <row r="3478" spans="1:3" x14ac:dyDescent="0.25">
      <c r="A3478" s="12" t="s">
        <v>1805</v>
      </c>
      <c r="B3478" s="11" t="s">
        <v>5</v>
      </c>
      <c r="C3478" s="11" t="s">
        <v>2078</v>
      </c>
    </row>
    <row r="3479" spans="1:3" x14ac:dyDescent="0.25">
      <c r="A3479" s="12" t="s">
        <v>1806</v>
      </c>
      <c r="B3479" s="11" t="s">
        <v>5</v>
      </c>
      <c r="C3479" s="11" t="s">
        <v>2078</v>
      </c>
    </row>
    <row r="3480" spans="1:3" x14ac:dyDescent="0.25">
      <c r="A3480" s="12" t="s">
        <v>1807</v>
      </c>
      <c r="B3480" s="11" t="s">
        <v>5</v>
      </c>
      <c r="C3480" s="11" t="s">
        <v>2078</v>
      </c>
    </row>
    <row r="3481" spans="1:3" x14ac:dyDescent="0.25">
      <c r="A3481" s="12" t="s">
        <v>1808</v>
      </c>
      <c r="B3481" s="11" t="s">
        <v>5</v>
      </c>
      <c r="C3481" s="11" t="s">
        <v>2078</v>
      </c>
    </row>
    <row r="3482" spans="1:3" x14ac:dyDescent="0.25">
      <c r="A3482" s="12" t="s">
        <v>1809</v>
      </c>
      <c r="B3482" s="11" t="s">
        <v>5</v>
      </c>
      <c r="C3482" s="11" t="s">
        <v>2078</v>
      </c>
    </row>
    <row r="3483" spans="1:3" x14ac:dyDescent="0.25">
      <c r="A3483" s="12" t="s">
        <v>1810</v>
      </c>
      <c r="B3483" s="11" t="s">
        <v>5</v>
      </c>
      <c r="C3483" s="11" t="s">
        <v>2078</v>
      </c>
    </row>
    <row r="3484" spans="1:3" x14ac:dyDescent="0.25">
      <c r="A3484" s="12" t="s">
        <v>1811</v>
      </c>
      <c r="B3484" s="11" t="s">
        <v>5</v>
      </c>
      <c r="C3484" s="11" t="s">
        <v>2078</v>
      </c>
    </row>
    <row r="3485" spans="1:3" x14ac:dyDescent="0.25">
      <c r="A3485" s="12" t="s">
        <v>1812</v>
      </c>
      <c r="B3485" s="11" t="s">
        <v>5</v>
      </c>
      <c r="C3485" s="11" t="s">
        <v>2078</v>
      </c>
    </row>
    <row r="3486" spans="1:3" x14ac:dyDescent="0.25">
      <c r="A3486" s="12" t="s">
        <v>1813</v>
      </c>
      <c r="B3486" s="11" t="s">
        <v>5</v>
      </c>
      <c r="C3486" s="11" t="s">
        <v>2078</v>
      </c>
    </row>
    <row r="3487" spans="1:3" x14ac:dyDescent="0.25">
      <c r="A3487" s="12" t="s">
        <v>1814</v>
      </c>
      <c r="B3487" s="11" t="s">
        <v>5</v>
      </c>
      <c r="C3487" s="11" t="s">
        <v>2078</v>
      </c>
    </row>
    <row r="3488" spans="1:3" x14ac:dyDescent="0.25">
      <c r="A3488" s="12" t="s">
        <v>1815</v>
      </c>
      <c r="B3488" s="11" t="s">
        <v>5</v>
      </c>
      <c r="C3488" s="11" t="s">
        <v>2078</v>
      </c>
    </row>
    <row r="3489" spans="1:3" x14ac:dyDescent="0.25">
      <c r="A3489" s="12" t="s">
        <v>1816</v>
      </c>
      <c r="B3489" s="11" t="s">
        <v>5</v>
      </c>
      <c r="C3489" s="11" t="s">
        <v>2078</v>
      </c>
    </row>
    <row r="3490" spans="1:3" x14ac:dyDescent="0.25">
      <c r="A3490" s="12" t="s">
        <v>1817</v>
      </c>
      <c r="B3490" s="11" t="s">
        <v>5</v>
      </c>
      <c r="C3490" s="11" t="s">
        <v>2078</v>
      </c>
    </row>
    <row r="3491" spans="1:3" x14ac:dyDescent="0.25">
      <c r="A3491" s="12" t="s">
        <v>1818</v>
      </c>
      <c r="B3491" s="11" t="s">
        <v>5</v>
      </c>
      <c r="C3491" s="11" t="s">
        <v>2078</v>
      </c>
    </row>
    <row r="3492" spans="1:3" x14ac:dyDescent="0.25">
      <c r="A3492" s="12" t="s">
        <v>1819</v>
      </c>
      <c r="B3492" s="11" t="s">
        <v>5</v>
      </c>
      <c r="C3492" s="11" t="s">
        <v>2078</v>
      </c>
    </row>
    <row r="3493" spans="1:3" x14ac:dyDescent="0.25">
      <c r="A3493" s="12" t="s">
        <v>1820</v>
      </c>
      <c r="B3493" s="11" t="s">
        <v>5</v>
      </c>
      <c r="C3493" s="11" t="s">
        <v>2078</v>
      </c>
    </row>
    <row r="3494" spans="1:3" x14ac:dyDescent="0.25">
      <c r="A3494" s="12" t="s">
        <v>1821</v>
      </c>
      <c r="B3494" s="11" t="s">
        <v>5</v>
      </c>
      <c r="C3494" s="11" t="s">
        <v>2078</v>
      </c>
    </row>
    <row r="3495" spans="1:3" x14ac:dyDescent="0.25">
      <c r="A3495" s="12" t="s">
        <v>1822</v>
      </c>
      <c r="B3495" s="11" t="s">
        <v>5</v>
      </c>
      <c r="C3495" s="11" t="s">
        <v>2078</v>
      </c>
    </row>
    <row r="3496" spans="1:3" x14ac:dyDescent="0.25">
      <c r="A3496" s="12" t="s">
        <v>1823</v>
      </c>
      <c r="B3496" s="11" t="s">
        <v>5</v>
      </c>
      <c r="C3496" s="11" t="s">
        <v>2078</v>
      </c>
    </row>
    <row r="3497" spans="1:3" x14ac:dyDescent="0.25">
      <c r="A3497" s="12" t="s">
        <v>1824</v>
      </c>
      <c r="B3497" s="11" t="s">
        <v>5</v>
      </c>
      <c r="C3497" s="11" t="s">
        <v>2078</v>
      </c>
    </row>
    <row r="3498" spans="1:3" x14ac:dyDescent="0.25">
      <c r="A3498" s="12" t="s">
        <v>1825</v>
      </c>
      <c r="B3498" s="11" t="s">
        <v>5</v>
      </c>
      <c r="C3498" s="11" t="s">
        <v>2078</v>
      </c>
    </row>
    <row r="3499" spans="1:3" x14ac:dyDescent="0.25">
      <c r="A3499" s="12" t="s">
        <v>1826</v>
      </c>
      <c r="B3499" s="11" t="s">
        <v>5</v>
      </c>
      <c r="C3499" s="11" t="s">
        <v>2078</v>
      </c>
    </row>
    <row r="3500" spans="1:3" x14ac:dyDescent="0.25">
      <c r="A3500" s="12" t="s">
        <v>1827</v>
      </c>
      <c r="B3500" s="11" t="s">
        <v>5</v>
      </c>
      <c r="C3500" s="11" t="s">
        <v>2078</v>
      </c>
    </row>
    <row r="3501" spans="1:3" x14ac:dyDescent="0.25">
      <c r="A3501" s="12" t="s">
        <v>1828</v>
      </c>
      <c r="B3501" s="11" t="s">
        <v>5</v>
      </c>
      <c r="C3501" s="11" t="s">
        <v>2078</v>
      </c>
    </row>
    <row r="3502" spans="1:3" x14ac:dyDescent="0.25">
      <c r="A3502" s="12" t="s">
        <v>1829</v>
      </c>
      <c r="B3502" s="11" t="s">
        <v>5</v>
      </c>
      <c r="C3502" s="11" t="s">
        <v>2078</v>
      </c>
    </row>
    <row r="3503" spans="1:3" x14ac:dyDescent="0.25">
      <c r="A3503" s="12" t="s">
        <v>1830</v>
      </c>
      <c r="B3503" s="11" t="s">
        <v>5</v>
      </c>
      <c r="C3503" s="11" t="s">
        <v>2078</v>
      </c>
    </row>
    <row r="3504" spans="1:3" x14ac:dyDescent="0.25">
      <c r="A3504" s="12" t="s">
        <v>1831</v>
      </c>
      <c r="B3504" s="11" t="s">
        <v>5</v>
      </c>
      <c r="C3504" s="11" t="s">
        <v>2078</v>
      </c>
    </row>
    <row r="3505" spans="1:3" x14ac:dyDescent="0.25">
      <c r="A3505" s="12" t="s">
        <v>1832</v>
      </c>
      <c r="B3505" s="11" t="s">
        <v>5</v>
      </c>
      <c r="C3505" s="11" t="s">
        <v>2078</v>
      </c>
    </row>
    <row r="3506" spans="1:3" x14ac:dyDescent="0.25">
      <c r="A3506" s="12" t="s">
        <v>1833</v>
      </c>
      <c r="B3506" s="11" t="s">
        <v>5</v>
      </c>
      <c r="C3506" s="11" t="s">
        <v>2078</v>
      </c>
    </row>
    <row r="3507" spans="1:3" x14ac:dyDescent="0.25">
      <c r="A3507" s="12" t="s">
        <v>1834</v>
      </c>
      <c r="B3507" s="11" t="s">
        <v>5</v>
      </c>
      <c r="C3507" s="11" t="s">
        <v>2077</v>
      </c>
    </row>
    <row r="3508" spans="1:3" x14ac:dyDescent="0.25">
      <c r="A3508" s="12" t="s">
        <v>1835</v>
      </c>
      <c r="B3508" s="11" t="s">
        <v>5</v>
      </c>
      <c r="C3508" s="11" t="s">
        <v>2078</v>
      </c>
    </row>
    <row r="3509" spans="1:3" x14ac:dyDescent="0.25">
      <c r="A3509" s="12" t="s">
        <v>1836</v>
      </c>
      <c r="B3509" s="11" t="s">
        <v>5</v>
      </c>
      <c r="C3509" s="11" t="s">
        <v>2078</v>
      </c>
    </row>
    <row r="3510" spans="1:3" x14ac:dyDescent="0.25">
      <c r="A3510" s="12" t="s">
        <v>1837</v>
      </c>
      <c r="B3510" s="11" t="s">
        <v>5</v>
      </c>
      <c r="C3510" s="11" t="s">
        <v>2078</v>
      </c>
    </row>
    <row r="3511" spans="1:3" x14ac:dyDescent="0.25">
      <c r="A3511" s="12" t="s">
        <v>1838</v>
      </c>
      <c r="B3511" s="11" t="s">
        <v>5</v>
      </c>
      <c r="C3511" s="11" t="s">
        <v>2078</v>
      </c>
    </row>
    <row r="3512" spans="1:3" x14ac:dyDescent="0.25">
      <c r="A3512" s="12" t="s">
        <v>1839</v>
      </c>
      <c r="B3512" s="11" t="s">
        <v>5</v>
      </c>
      <c r="C3512" s="11" t="s">
        <v>2078</v>
      </c>
    </row>
    <row r="3513" spans="1:3" x14ac:dyDescent="0.25">
      <c r="A3513" s="12" t="s">
        <v>1840</v>
      </c>
      <c r="B3513" s="11" t="s">
        <v>5</v>
      </c>
      <c r="C3513" s="11" t="s">
        <v>2078</v>
      </c>
    </row>
    <row r="3514" spans="1:3" x14ac:dyDescent="0.25">
      <c r="A3514" s="12" t="s">
        <v>1841</v>
      </c>
      <c r="B3514" s="11" t="s">
        <v>5</v>
      </c>
      <c r="C3514" s="11" t="s">
        <v>2078</v>
      </c>
    </row>
    <row r="3515" spans="1:3" x14ac:dyDescent="0.25">
      <c r="A3515" s="12" t="s">
        <v>1842</v>
      </c>
      <c r="B3515" s="11" t="s">
        <v>5</v>
      </c>
      <c r="C3515" s="11" t="s">
        <v>2078</v>
      </c>
    </row>
    <row r="3516" spans="1:3" x14ac:dyDescent="0.25">
      <c r="A3516" s="12" t="s">
        <v>1843</v>
      </c>
      <c r="B3516" s="11" t="s">
        <v>5</v>
      </c>
      <c r="C3516" s="11" t="s">
        <v>2078</v>
      </c>
    </row>
    <row r="3517" spans="1:3" x14ac:dyDescent="0.25">
      <c r="A3517" s="12" t="s">
        <v>1939</v>
      </c>
      <c r="B3517" s="11" t="s">
        <v>5</v>
      </c>
      <c r="C3517" s="11" t="s">
        <v>2078</v>
      </c>
    </row>
    <row r="3518" spans="1:3" x14ac:dyDescent="0.25">
      <c r="A3518" s="12" t="s">
        <v>1844</v>
      </c>
      <c r="B3518" s="11" t="s">
        <v>5</v>
      </c>
      <c r="C3518" s="11" t="s">
        <v>2078</v>
      </c>
    </row>
    <row r="3519" spans="1:3" x14ac:dyDescent="0.25">
      <c r="A3519" s="12" t="s">
        <v>1845</v>
      </c>
      <c r="B3519" s="11" t="s">
        <v>5</v>
      </c>
      <c r="C3519" s="11" t="s">
        <v>2078</v>
      </c>
    </row>
    <row r="3520" spans="1:3" x14ac:dyDescent="0.25">
      <c r="A3520" s="12" t="s">
        <v>1846</v>
      </c>
      <c r="B3520" s="11" t="s">
        <v>5</v>
      </c>
      <c r="C3520" s="11" t="s">
        <v>2078</v>
      </c>
    </row>
    <row r="3521" spans="1:3" x14ac:dyDescent="0.25">
      <c r="A3521" s="12" t="s">
        <v>1847</v>
      </c>
      <c r="B3521" s="11" t="s">
        <v>5</v>
      </c>
      <c r="C3521" s="11" t="s">
        <v>2078</v>
      </c>
    </row>
    <row r="3522" spans="1:3" x14ac:dyDescent="0.25">
      <c r="A3522" s="12" t="s">
        <v>1848</v>
      </c>
      <c r="B3522" s="11" t="s">
        <v>5</v>
      </c>
      <c r="C3522" s="11" t="s">
        <v>2078</v>
      </c>
    </row>
    <row r="3523" spans="1:3" x14ac:dyDescent="0.25">
      <c r="A3523" s="12" t="s">
        <v>1849</v>
      </c>
      <c r="B3523" s="11" t="s">
        <v>5</v>
      </c>
      <c r="C3523" s="11" t="s">
        <v>2078</v>
      </c>
    </row>
    <row r="3524" spans="1:3" x14ac:dyDescent="0.25">
      <c r="A3524" s="12" t="s">
        <v>1850</v>
      </c>
      <c r="B3524" s="11" t="s">
        <v>5</v>
      </c>
      <c r="C3524" s="11" t="s">
        <v>2078</v>
      </c>
    </row>
    <row r="3525" spans="1:3" x14ac:dyDescent="0.25">
      <c r="A3525" s="12" t="s">
        <v>1851</v>
      </c>
      <c r="B3525" s="11" t="s">
        <v>5</v>
      </c>
      <c r="C3525" s="11" t="s">
        <v>2078</v>
      </c>
    </row>
    <row r="3526" spans="1:3" x14ac:dyDescent="0.25">
      <c r="A3526" s="12" t="s">
        <v>1852</v>
      </c>
      <c r="B3526" s="11" t="s">
        <v>5</v>
      </c>
      <c r="C3526" s="11" t="s">
        <v>2078</v>
      </c>
    </row>
    <row r="3527" spans="1:3" x14ac:dyDescent="0.25">
      <c r="A3527" s="12" t="s">
        <v>1853</v>
      </c>
      <c r="B3527" s="11" t="s">
        <v>5</v>
      </c>
      <c r="C3527" s="11" t="s">
        <v>2078</v>
      </c>
    </row>
    <row r="3528" spans="1:3" x14ac:dyDescent="0.25">
      <c r="A3528" s="12" t="s">
        <v>1854</v>
      </c>
      <c r="B3528" s="11" t="s">
        <v>5</v>
      </c>
      <c r="C3528" s="11" t="s">
        <v>2078</v>
      </c>
    </row>
    <row r="3529" spans="1:3" x14ac:dyDescent="0.25">
      <c r="A3529" s="12" t="s">
        <v>1855</v>
      </c>
      <c r="B3529" s="11" t="s">
        <v>5</v>
      </c>
      <c r="C3529" s="11" t="s">
        <v>2078</v>
      </c>
    </row>
    <row r="3530" spans="1:3" x14ac:dyDescent="0.25">
      <c r="A3530" s="12" t="s">
        <v>1856</v>
      </c>
      <c r="B3530" s="11" t="s">
        <v>5</v>
      </c>
      <c r="C3530" s="11" t="s">
        <v>2078</v>
      </c>
    </row>
    <row r="3531" spans="1:3" x14ac:dyDescent="0.25">
      <c r="A3531" s="12" t="s">
        <v>1857</v>
      </c>
      <c r="B3531" s="11" t="s">
        <v>5</v>
      </c>
      <c r="C3531" s="11" t="s">
        <v>2078</v>
      </c>
    </row>
    <row r="3532" spans="1:3" x14ac:dyDescent="0.25">
      <c r="A3532" s="12" t="s">
        <v>1867</v>
      </c>
      <c r="B3532" s="11" t="s">
        <v>5</v>
      </c>
      <c r="C3532" s="11" t="s">
        <v>2078</v>
      </c>
    </row>
    <row r="3533" spans="1:3" x14ac:dyDescent="0.25">
      <c r="A3533" s="12" t="s">
        <v>1868</v>
      </c>
      <c r="B3533" s="11" t="s">
        <v>5</v>
      </c>
      <c r="C3533" s="11" t="s">
        <v>2078</v>
      </c>
    </row>
    <row r="3534" spans="1:3" x14ac:dyDescent="0.25">
      <c r="A3534" s="12" t="s">
        <v>1869</v>
      </c>
      <c r="B3534" s="11" t="s">
        <v>5</v>
      </c>
      <c r="C3534" s="11" t="s">
        <v>2078</v>
      </c>
    </row>
    <row r="3535" spans="1:3" x14ac:dyDescent="0.25">
      <c r="A3535" s="12" t="s">
        <v>1870</v>
      </c>
      <c r="B3535" s="11" t="s">
        <v>5</v>
      </c>
      <c r="C3535" s="11" t="s">
        <v>2078</v>
      </c>
    </row>
    <row r="3536" spans="1:3" x14ac:dyDescent="0.25">
      <c r="A3536" s="12" t="s">
        <v>1871</v>
      </c>
      <c r="B3536" s="11" t="s">
        <v>5</v>
      </c>
      <c r="C3536" s="11" t="s">
        <v>2078</v>
      </c>
    </row>
    <row r="3537" spans="1:3" x14ac:dyDescent="0.25">
      <c r="A3537" s="12" t="s">
        <v>1872</v>
      </c>
      <c r="B3537" s="11" t="s">
        <v>5</v>
      </c>
      <c r="C3537" s="11" t="s">
        <v>2078</v>
      </c>
    </row>
    <row r="3538" spans="1:3" x14ac:dyDescent="0.25">
      <c r="A3538" s="12" t="s">
        <v>1873</v>
      </c>
      <c r="B3538" s="11" t="s">
        <v>5</v>
      </c>
      <c r="C3538" s="11" t="s">
        <v>2078</v>
      </c>
    </row>
    <row r="3539" spans="1:3" x14ac:dyDescent="0.25">
      <c r="A3539" s="12" t="s">
        <v>1874</v>
      </c>
      <c r="B3539" s="11" t="s">
        <v>5</v>
      </c>
      <c r="C3539" s="11" t="s">
        <v>2078</v>
      </c>
    </row>
    <row r="3540" spans="1:3" x14ac:dyDescent="0.25">
      <c r="A3540" s="12" t="s">
        <v>1875</v>
      </c>
      <c r="B3540" s="11" t="s">
        <v>5</v>
      </c>
      <c r="C3540" s="11" t="s">
        <v>2078</v>
      </c>
    </row>
    <row r="3541" spans="1:3" x14ac:dyDescent="0.25">
      <c r="A3541" s="12" t="s">
        <v>1876</v>
      </c>
      <c r="B3541" s="11" t="s">
        <v>5</v>
      </c>
      <c r="C3541" s="11" t="s">
        <v>2078</v>
      </c>
    </row>
    <row r="3542" spans="1:3" x14ac:dyDescent="0.25">
      <c r="A3542" s="12" t="s">
        <v>1877</v>
      </c>
      <c r="B3542" s="11" t="s">
        <v>5</v>
      </c>
      <c r="C3542" s="11" t="s">
        <v>2078</v>
      </c>
    </row>
    <row r="3543" spans="1:3" x14ac:dyDescent="0.25">
      <c r="A3543" s="12" t="s">
        <v>1878</v>
      </c>
      <c r="B3543" s="11" t="s">
        <v>5</v>
      </c>
      <c r="C3543" s="11" t="s">
        <v>2078</v>
      </c>
    </row>
    <row r="3544" spans="1:3" x14ac:dyDescent="0.25">
      <c r="A3544" s="12" t="s">
        <v>1879</v>
      </c>
      <c r="B3544" s="11" t="s">
        <v>5</v>
      </c>
      <c r="C3544" s="11" t="s">
        <v>2078</v>
      </c>
    </row>
    <row r="3545" spans="1:3" x14ac:dyDescent="0.25">
      <c r="A3545" s="12" t="s">
        <v>1880</v>
      </c>
      <c r="B3545" s="11" t="s">
        <v>5</v>
      </c>
      <c r="C3545" s="11" t="s">
        <v>2078</v>
      </c>
    </row>
    <row r="3546" spans="1:3" x14ac:dyDescent="0.25">
      <c r="A3546" s="12" t="s">
        <v>1881</v>
      </c>
      <c r="B3546" s="11" t="s">
        <v>5</v>
      </c>
      <c r="C3546" s="11" t="s">
        <v>2078</v>
      </c>
    </row>
    <row r="3547" spans="1:3" x14ac:dyDescent="0.25">
      <c r="A3547" s="12" t="s">
        <v>1882</v>
      </c>
      <c r="B3547" s="11" t="s">
        <v>5</v>
      </c>
      <c r="C3547" s="11" t="s">
        <v>2078</v>
      </c>
    </row>
    <row r="3548" spans="1:3" x14ac:dyDescent="0.25">
      <c r="A3548" s="12" t="s">
        <v>1883</v>
      </c>
      <c r="B3548" s="11" t="s">
        <v>5</v>
      </c>
      <c r="C3548" s="11" t="s">
        <v>2078</v>
      </c>
    </row>
    <row r="3549" spans="1:3" x14ac:dyDescent="0.25">
      <c r="A3549" s="12" t="s">
        <v>1884</v>
      </c>
      <c r="B3549" s="11" t="s">
        <v>5</v>
      </c>
      <c r="C3549" s="11" t="s">
        <v>2078</v>
      </c>
    </row>
    <row r="3550" spans="1:3" x14ac:dyDescent="0.25">
      <c r="A3550" s="12" t="s">
        <v>1885</v>
      </c>
      <c r="B3550" s="11" t="s">
        <v>5</v>
      </c>
      <c r="C3550" s="11" t="s">
        <v>2078</v>
      </c>
    </row>
    <row r="3551" spans="1:3" x14ac:dyDescent="0.25">
      <c r="A3551" s="12" t="s">
        <v>1886</v>
      </c>
      <c r="B3551" s="11" t="s">
        <v>5</v>
      </c>
      <c r="C3551" s="11" t="s">
        <v>2078</v>
      </c>
    </row>
    <row r="3552" spans="1:3" x14ac:dyDescent="0.25">
      <c r="A3552" s="12" t="s">
        <v>1887</v>
      </c>
      <c r="B3552" s="11" t="s">
        <v>5</v>
      </c>
      <c r="C3552" s="11" t="s">
        <v>2078</v>
      </c>
    </row>
    <row r="3553" spans="1:3" x14ac:dyDescent="0.25">
      <c r="A3553" s="12" t="s">
        <v>1888</v>
      </c>
      <c r="B3553" s="11" t="s">
        <v>5</v>
      </c>
      <c r="C3553" s="11" t="s">
        <v>2078</v>
      </c>
    </row>
    <row r="3554" spans="1:3" x14ac:dyDescent="0.25">
      <c r="A3554" s="12" t="s">
        <v>1889</v>
      </c>
      <c r="B3554" s="11" t="s">
        <v>5</v>
      </c>
      <c r="C3554" s="11" t="s">
        <v>2078</v>
      </c>
    </row>
    <row r="3555" spans="1:3" x14ac:dyDescent="0.25">
      <c r="A3555" s="12" t="s">
        <v>1890</v>
      </c>
      <c r="B3555" s="11" t="s">
        <v>5</v>
      </c>
      <c r="C3555" s="11" t="s">
        <v>2078</v>
      </c>
    </row>
    <row r="3556" spans="1:3" x14ac:dyDescent="0.25">
      <c r="A3556" s="12" t="s">
        <v>1891</v>
      </c>
      <c r="B3556" s="11" t="s">
        <v>5</v>
      </c>
      <c r="C3556" s="11" t="s">
        <v>2078</v>
      </c>
    </row>
    <row r="3557" spans="1:3" x14ac:dyDescent="0.25">
      <c r="A3557" s="12" t="s">
        <v>1892</v>
      </c>
      <c r="B3557" s="11" t="s">
        <v>5</v>
      </c>
      <c r="C3557" s="11" t="s">
        <v>2078</v>
      </c>
    </row>
    <row r="3558" spans="1:3" x14ac:dyDescent="0.25">
      <c r="A3558" s="12" t="s">
        <v>1893</v>
      </c>
      <c r="B3558" s="11" t="s">
        <v>5</v>
      </c>
      <c r="C3558" s="11" t="s">
        <v>2078</v>
      </c>
    </row>
    <row r="3559" spans="1:3" x14ac:dyDescent="0.25">
      <c r="A3559" s="12" t="s">
        <v>1894</v>
      </c>
      <c r="B3559" s="11" t="s">
        <v>5</v>
      </c>
      <c r="C3559" s="11" t="s">
        <v>2078</v>
      </c>
    </row>
    <row r="3560" spans="1:3" x14ac:dyDescent="0.25">
      <c r="A3560" s="12" t="s">
        <v>1895</v>
      </c>
      <c r="B3560" s="11" t="s">
        <v>5</v>
      </c>
      <c r="C3560" s="11" t="s">
        <v>2078</v>
      </c>
    </row>
    <row r="3561" spans="1:3" x14ac:dyDescent="0.25">
      <c r="A3561" s="12" t="s">
        <v>1896</v>
      </c>
      <c r="B3561" s="11" t="s">
        <v>5</v>
      </c>
      <c r="C3561" s="11" t="s">
        <v>2078</v>
      </c>
    </row>
    <row r="3562" spans="1:3" x14ac:dyDescent="0.25">
      <c r="A3562" s="12" t="s">
        <v>1897</v>
      </c>
      <c r="B3562" s="11" t="s">
        <v>5</v>
      </c>
      <c r="C3562" s="11" t="s">
        <v>2078</v>
      </c>
    </row>
    <row r="3563" spans="1:3" x14ac:dyDescent="0.25">
      <c r="A3563" s="12" t="s">
        <v>1898</v>
      </c>
      <c r="B3563" s="11" t="s">
        <v>5</v>
      </c>
      <c r="C3563" s="11" t="s">
        <v>2078</v>
      </c>
    </row>
    <row r="3564" spans="1:3" x14ac:dyDescent="0.25">
      <c r="A3564" s="12" t="s">
        <v>1899</v>
      </c>
      <c r="B3564" s="11" t="s">
        <v>5</v>
      </c>
      <c r="C3564" s="11" t="s">
        <v>2078</v>
      </c>
    </row>
    <row r="3565" spans="1:3" x14ac:dyDescent="0.25">
      <c r="A3565" s="12" t="s">
        <v>1900</v>
      </c>
      <c r="B3565" s="11" t="s">
        <v>5</v>
      </c>
      <c r="C3565" s="11" t="s">
        <v>2078</v>
      </c>
    </row>
    <row r="3566" spans="1:3" x14ac:dyDescent="0.25">
      <c r="A3566" s="12" t="s">
        <v>1901</v>
      </c>
      <c r="B3566" s="11" t="s">
        <v>5</v>
      </c>
      <c r="C3566" s="11" t="s">
        <v>2078</v>
      </c>
    </row>
    <row r="3567" spans="1:3" x14ac:dyDescent="0.25">
      <c r="A3567" s="12" t="s">
        <v>1902</v>
      </c>
      <c r="B3567" s="11" t="s">
        <v>5</v>
      </c>
      <c r="C3567" s="11" t="s">
        <v>2078</v>
      </c>
    </row>
    <row r="3568" spans="1:3" x14ac:dyDescent="0.25">
      <c r="A3568" s="12" t="s">
        <v>1903</v>
      </c>
      <c r="B3568" s="11" t="s">
        <v>5</v>
      </c>
      <c r="C3568" s="11" t="s">
        <v>2078</v>
      </c>
    </row>
    <row r="3569" spans="1:3" x14ac:dyDescent="0.25">
      <c r="A3569" s="12" t="s">
        <v>1904</v>
      </c>
      <c r="B3569" s="11" t="s">
        <v>5</v>
      </c>
      <c r="C3569" s="11" t="s">
        <v>2078</v>
      </c>
    </row>
    <row r="3570" spans="1:3" x14ac:dyDescent="0.25">
      <c r="A3570" s="12" t="s">
        <v>1905</v>
      </c>
      <c r="B3570" s="11" t="s">
        <v>5</v>
      </c>
      <c r="C3570" s="11" t="s">
        <v>2078</v>
      </c>
    </row>
    <row r="3571" spans="1:3" x14ac:dyDescent="0.25">
      <c r="A3571" s="12" t="s">
        <v>1906</v>
      </c>
      <c r="B3571" s="11" t="s">
        <v>5</v>
      </c>
      <c r="C3571" s="11" t="s">
        <v>2078</v>
      </c>
    </row>
    <row r="3572" spans="1:3" x14ac:dyDescent="0.25">
      <c r="A3572" s="12" t="s">
        <v>1907</v>
      </c>
      <c r="B3572" s="11" t="s">
        <v>5</v>
      </c>
      <c r="C3572" s="11" t="s">
        <v>2078</v>
      </c>
    </row>
    <row r="3573" spans="1:3" x14ac:dyDescent="0.25">
      <c r="A3573" s="12" t="s">
        <v>1908</v>
      </c>
      <c r="B3573" s="11" t="s">
        <v>5</v>
      </c>
      <c r="C3573" s="11" t="s">
        <v>2078</v>
      </c>
    </row>
    <row r="3574" spans="1:3" x14ac:dyDescent="0.25">
      <c r="A3574" s="12" t="s">
        <v>1909</v>
      </c>
      <c r="B3574" s="11" t="s">
        <v>5</v>
      </c>
      <c r="C3574" s="11" t="s">
        <v>2078</v>
      </c>
    </row>
    <row r="3575" spans="1:3" x14ac:dyDescent="0.25">
      <c r="A3575" s="12" t="s">
        <v>1858</v>
      </c>
      <c r="B3575" s="11" t="s">
        <v>5</v>
      </c>
      <c r="C3575" s="11" t="s">
        <v>2078</v>
      </c>
    </row>
    <row r="3576" spans="1:3" x14ac:dyDescent="0.25">
      <c r="A3576" s="12" t="s">
        <v>1860</v>
      </c>
      <c r="B3576" s="11" t="s">
        <v>5</v>
      </c>
      <c r="C3576" s="11" t="s">
        <v>2078</v>
      </c>
    </row>
    <row r="3577" spans="1:3" x14ac:dyDescent="0.25">
      <c r="A3577" s="12" t="s">
        <v>1861</v>
      </c>
      <c r="B3577" s="11" t="s">
        <v>5</v>
      </c>
      <c r="C3577" s="11" t="s">
        <v>2078</v>
      </c>
    </row>
    <row r="3578" spans="1:3" x14ac:dyDescent="0.25">
      <c r="A3578" s="12" t="s">
        <v>1862</v>
      </c>
      <c r="B3578" s="11" t="s">
        <v>5</v>
      </c>
      <c r="C3578" s="11" t="s">
        <v>2078</v>
      </c>
    </row>
    <row r="3579" spans="1:3" x14ac:dyDescent="0.25">
      <c r="A3579" s="12" t="s">
        <v>1863</v>
      </c>
      <c r="B3579" s="11" t="s">
        <v>5</v>
      </c>
      <c r="C3579" s="11" t="s">
        <v>2078</v>
      </c>
    </row>
    <row r="3580" spans="1:3" x14ac:dyDescent="0.25">
      <c r="A3580" s="12" t="s">
        <v>1864</v>
      </c>
      <c r="B3580" s="11" t="s">
        <v>5</v>
      </c>
      <c r="C3580" s="11" t="s">
        <v>2078</v>
      </c>
    </row>
    <row r="3581" spans="1:3" x14ac:dyDescent="0.25">
      <c r="A3581" s="12" t="s">
        <v>1865</v>
      </c>
      <c r="B3581" s="11" t="s">
        <v>5</v>
      </c>
      <c r="C3581" s="11" t="s">
        <v>2078</v>
      </c>
    </row>
    <row r="3582" spans="1:3" x14ac:dyDescent="0.25">
      <c r="A3582" s="12" t="s">
        <v>1866</v>
      </c>
      <c r="B3582" s="11" t="s">
        <v>5</v>
      </c>
      <c r="C3582" s="11" t="s">
        <v>2078</v>
      </c>
    </row>
    <row r="3583" spans="1:3" x14ac:dyDescent="0.25">
      <c r="A3583" s="12" t="s">
        <v>3523</v>
      </c>
      <c r="B3583" s="11" t="s">
        <v>5</v>
      </c>
      <c r="C3583" s="11" t="s">
        <v>2078</v>
      </c>
    </row>
    <row r="3584" spans="1:3" x14ac:dyDescent="0.25">
      <c r="A3584" s="12" t="s">
        <v>3524</v>
      </c>
      <c r="B3584" s="11" t="s">
        <v>5</v>
      </c>
      <c r="C3584" s="11" t="s">
        <v>2078</v>
      </c>
    </row>
    <row r="3585" spans="1:3" x14ac:dyDescent="0.25">
      <c r="A3585" s="12" t="s">
        <v>3525</v>
      </c>
      <c r="B3585" s="11" t="s">
        <v>5</v>
      </c>
      <c r="C3585" s="11" t="s">
        <v>2078</v>
      </c>
    </row>
    <row r="3586" spans="1:3" x14ac:dyDescent="0.25">
      <c r="A3586" s="12" t="s">
        <v>3526</v>
      </c>
      <c r="B3586" s="11" t="s">
        <v>5</v>
      </c>
      <c r="C3586" s="11" t="s">
        <v>2078</v>
      </c>
    </row>
    <row r="3587" spans="1:3" x14ac:dyDescent="0.25">
      <c r="A3587" s="12" t="s">
        <v>3527</v>
      </c>
      <c r="B3587" s="11" t="s">
        <v>5</v>
      </c>
      <c r="C3587" s="11" t="s">
        <v>2078</v>
      </c>
    </row>
    <row r="3588" spans="1:3" x14ac:dyDescent="0.25">
      <c r="A3588" s="12" t="s">
        <v>3528</v>
      </c>
      <c r="B3588" s="11" t="s">
        <v>5</v>
      </c>
      <c r="C3588" s="11" t="s">
        <v>2078</v>
      </c>
    </row>
    <row r="3589" spans="1:3" x14ac:dyDescent="0.25">
      <c r="A3589" s="12" t="s">
        <v>3529</v>
      </c>
      <c r="B3589" s="11" t="s">
        <v>5</v>
      </c>
      <c r="C3589" s="11" t="s">
        <v>2078</v>
      </c>
    </row>
    <row r="3590" spans="1:3" x14ac:dyDescent="0.25">
      <c r="A3590" s="12" t="s">
        <v>3619</v>
      </c>
      <c r="B3590" s="11" t="s">
        <v>5</v>
      </c>
      <c r="C3590" s="11" t="s">
        <v>2077</v>
      </c>
    </row>
    <row r="3591" spans="1:3" x14ac:dyDescent="0.25">
      <c r="A3591" s="12" t="s">
        <v>3620</v>
      </c>
      <c r="B3591" s="11" t="s">
        <v>5</v>
      </c>
      <c r="C3591" s="11" t="s">
        <v>2077</v>
      </c>
    </row>
    <row r="3592" spans="1:3" x14ac:dyDescent="0.25">
      <c r="A3592" s="12" t="s">
        <v>3625</v>
      </c>
      <c r="B3592" s="11" t="s">
        <v>5</v>
      </c>
      <c r="C3592" s="11" t="s">
        <v>2077</v>
      </c>
    </row>
    <row r="3593" spans="1:3" x14ac:dyDescent="0.25">
      <c r="A3593" s="12" t="s">
        <v>3626</v>
      </c>
      <c r="B3593" s="11" t="s">
        <v>5</v>
      </c>
      <c r="C3593" s="11" t="s">
        <v>2077</v>
      </c>
    </row>
    <row r="3594" spans="1:3" x14ac:dyDescent="0.25">
      <c r="A3594" s="12" t="s">
        <v>3627</v>
      </c>
      <c r="B3594" s="11" t="s">
        <v>5</v>
      </c>
      <c r="C3594" s="11" t="s">
        <v>2077</v>
      </c>
    </row>
    <row r="3595" spans="1:3" x14ac:dyDescent="0.25">
      <c r="A3595" s="12" t="s">
        <v>3628</v>
      </c>
      <c r="B3595" s="11" t="s">
        <v>5</v>
      </c>
      <c r="C3595" s="11" t="s">
        <v>2077</v>
      </c>
    </row>
    <row r="3596" spans="1:3" x14ac:dyDescent="0.25">
      <c r="A3596" s="12" t="s">
        <v>3629</v>
      </c>
      <c r="B3596" s="11" t="s">
        <v>5</v>
      </c>
      <c r="C3596" s="11" t="s">
        <v>2077</v>
      </c>
    </row>
    <row r="3597" spans="1:3" x14ac:dyDescent="0.25">
      <c r="A3597" s="12" t="s">
        <v>3630</v>
      </c>
      <c r="B3597" s="11" t="s">
        <v>5</v>
      </c>
      <c r="C3597" s="11" t="s">
        <v>2077</v>
      </c>
    </row>
    <row r="3598" spans="1:3" x14ac:dyDescent="0.25">
      <c r="A3598" s="12" t="s">
        <v>3631</v>
      </c>
      <c r="B3598" s="11" t="s">
        <v>5</v>
      </c>
      <c r="C3598" s="11" t="s">
        <v>2077</v>
      </c>
    </row>
    <row r="3599" spans="1:3" x14ac:dyDescent="0.25">
      <c r="A3599" s="12" t="s">
        <v>3632</v>
      </c>
      <c r="B3599" s="11" t="s">
        <v>5</v>
      </c>
      <c r="C3599" s="11" t="s">
        <v>2077</v>
      </c>
    </row>
    <row r="3600" spans="1:3" x14ac:dyDescent="0.25">
      <c r="A3600" s="12" t="s">
        <v>3633</v>
      </c>
      <c r="B3600" s="11" t="s">
        <v>5</v>
      </c>
      <c r="C3600" s="11" t="s">
        <v>2077</v>
      </c>
    </row>
    <row r="3601" spans="1:3" x14ac:dyDescent="0.25">
      <c r="A3601" s="12" t="s">
        <v>3634</v>
      </c>
      <c r="B3601" s="11" t="s">
        <v>5</v>
      </c>
      <c r="C3601" s="11" t="s">
        <v>2077</v>
      </c>
    </row>
    <row r="3602" spans="1:3" x14ac:dyDescent="0.25">
      <c r="A3602" s="12" t="s">
        <v>3635</v>
      </c>
      <c r="B3602" s="11" t="s">
        <v>5</v>
      </c>
      <c r="C3602" s="11" t="s">
        <v>2077</v>
      </c>
    </row>
    <row r="3603" spans="1:3" x14ac:dyDescent="0.25">
      <c r="A3603" s="12" t="s">
        <v>3636</v>
      </c>
      <c r="B3603" s="11" t="s">
        <v>5</v>
      </c>
      <c r="C3603" s="11" t="s">
        <v>2077</v>
      </c>
    </row>
    <row r="3604" spans="1:3" x14ac:dyDescent="0.25">
      <c r="A3604" s="12" t="s">
        <v>3637</v>
      </c>
      <c r="B3604" s="11" t="s">
        <v>5</v>
      </c>
      <c r="C3604" s="11" t="s">
        <v>2077</v>
      </c>
    </row>
    <row r="3605" spans="1:3" x14ac:dyDescent="0.25">
      <c r="A3605" s="12" t="s">
        <v>3638</v>
      </c>
      <c r="B3605" s="11" t="s">
        <v>5</v>
      </c>
      <c r="C3605" s="11" t="s">
        <v>2077</v>
      </c>
    </row>
    <row r="3606" spans="1:3" x14ac:dyDescent="0.25">
      <c r="A3606" s="12" t="s">
        <v>3639</v>
      </c>
      <c r="B3606" s="11" t="s">
        <v>5</v>
      </c>
      <c r="C3606" s="11" t="s">
        <v>2077</v>
      </c>
    </row>
    <row r="3607" spans="1:3" x14ac:dyDescent="0.25">
      <c r="A3607" s="12" t="s">
        <v>3640</v>
      </c>
      <c r="B3607" s="11" t="s">
        <v>5</v>
      </c>
      <c r="C3607" s="11" t="s">
        <v>2077</v>
      </c>
    </row>
    <row r="3608" spans="1:3" x14ac:dyDescent="0.25">
      <c r="A3608" s="12" t="s">
        <v>3641</v>
      </c>
      <c r="B3608" s="11" t="s">
        <v>5</v>
      </c>
      <c r="C3608" s="11" t="s">
        <v>2077</v>
      </c>
    </row>
    <row r="3609" spans="1:3" x14ac:dyDescent="0.25">
      <c r="A3609" s="12" t="s">
        <v>3642</v>
      </c>
      <c r="B3609" s="11" t="s">
        <v>5</v>
      </c>
      <c r="C3609" s="11" t="s">
        <v>2077</v>
      </c>
    </row>
    <row r="3610" spans="1:3" x14ac:dyDescent="0.25">
      <c r="A3610" s="12" t="s">
        <v>3643</v>
      </c>
      <c r="B3610" s="11" t="s">
        <v>5</v>
      </c>
      <c r="C3610" s="11" t="s">
        <v>2077</v>
      </c>
    </row>
    <row r="3611" spans="1:3" x14ac:dyDescent="0.25">
      <c r="A3611" s="12" t="s">
        <v>3644</v>
      </c>
      <c r="B3611" s="11" t="s">
        <v>5</v>
      </c>
      <c r="C3611" s="11" t="s">
        <v>2077</v>
      </c>
    </row>
    <row r="3612" spans="1:3" x14ac:dyDescent="0.25">
      <c r="A3612" s="12" t="s">
        <v>3645</v>
      </c>
      <c r="B3612" s="11" t="s">
        <v>5</v>
      </c>
      <c r="C3612" s="11" t="s">
        <v>2077</v>
      </c>
    </row>
    <row r="3613" spans="1:3" x14ac:dyDescent="0.25">
      <c r="A3613" s="12" t="s">
        <v>3646</v>
      </c>
      <c r="B3613" s="11" t="s">
        <v>5</v>
      </c>
      <c r="C3613" s="11" t="s">
        <v>2078</v>
      </c>
    </row>
    <row r="3614" spans="1:3" x14ac:dyDescent="0.25">
      <c r="A3614" s="12" t="s">
        <v>3647</v>
      </c>
      <c r="B3614" s="11" t="s">
        <v>5</v>
      </c>
      <c r="C3614" s="11" t="s">
        <v>2078</v>
      </c>
    </row>
    <row r="3615" spans="1:3" x14ac:dyDescent="0.25">
      <c r="A3615" s="12" t="s">
        <v>3648</v>
      </c>
      <c r="B3615" s="11" t="s">
        <v>5</v>
      </c>
      <c r="C3615" s="11" t="s">
        <v>2078</v>
      </c>
    </row>
    <row r="3616" spans="1:3" x14ac:dyDescent="0.25">
      <c r="A3616" s="12" t="s">
        <v>3649</v>
      </c>
      <c r="B3616" s="11" t="s">
        <v>5</v>
      </c>
      <c r="C3616" s="11" t="s">
        <v>2078</v>
      </c>
    </row>
    <row r="3617" spans="1:3" x14ac:dyDescent="0.25">
      <c r="A3617" s="12" t="s">
        <v>3706</v>
      </c>
      <c r="B3617" s="11" t="s">
        <v>5</v>
      </c>
      <c r="C3617" s="11" t="s">
        <v>2078</v>
      </c>
    </row>
    <row r="3618" spans="1:3" x14ac:dyDescent="0.25">
      <c r="A3618" s="12" t="s">
        <v>3650</v>
      </c>
      <c r="B3618" s="11" t="s">
        <v>5</v>
      </c>
      <c r="C3618" s="11" t="s">
        <v>2078</v>
      </c>
    </row>
    <row r="3619" spans="1:3" x14ac:dyDescent="0.25">
      <c r="A3619" s="12" t="s">
        <v>3651</v>
      </c>
      <c r="B3619" s="11" t="s">
        <v>5</v>
      </c>
      <c r="C3619" s="11" t="s">
        <v>2078</v>
      </c>
    </row>
    <row r="3620" spans="1:3" x14ac:dyDescent="0.25">
      <c r="A3620" s="12" t="s">
        <v>3652</v>
      </c>
      <c r="B3620" s="11" t="s">
        <v>5</v>
      </c>
      <c r="C3620" s="11" t="s">
        <v>2077</v>
      </c>
    </row>
    <row r="3621" spans="1:3" x14ac:dyDescent="0.25">
      <c r="A3621" s="12" t="s">
        <v>3653</v>
      </c>
      <c r="B3621" s="11" t="s">
        <v>5</v>
      </c>
      <c r="C3621" s="11" t="s">
        <v>2077</v>
      </c>
    </row>
    <row r="3622" spans="1:3" x14ac:dyDescent="0.25">
      <c r="A3622" s="12" t="s">
        <v>3654</v>
      </c>
      <c r="B3622" s="11" t="s">
        <v>5</v>
      </c>
      <c r="C3622" s="11" t="s">
        <v>2077</v>
      </c>
    </row>
    <row r="3623" spans="1:3" x14ac:dyDescent="0.25">
      <c r="A3623" s="12" t="s">
        <v>3655</v>
      </c>
      <c r="B3623" s="11" t="s">
        <v>5</v>
      </c>
      <c r="C3623" s="11" t="s">
        <v>2078</v>
      </c>
    </row>
    <row r="3624" spans="1:3" x14ac:dyDescent="0.25">
      <c r="A3624" s="12" t="s">
        <v>3656</v>
      </c>
      <c r="B3624" s="11" t="s">
        <v>5</v>
      </c>
      <c r="C3624" s="11" t="s">
        <v>2077</v>
      </c>
    </row>
    <row r="3625" spans="1:3" x14ac:dyDescent="0.25">
      <c r="A3625" s="12" t="s">
        <v>3657</v>
      </c>
      <c r="B3625" s="11" t="s">
        <v>5</v>
      </c>
      <c r="C3625" s="11" t="s">
        <v>2077</v>
      </c>
    </row>
    <row r="3626" spans="1:3" x14ac:dyDescent="0.25">
      <c r="A3626" s="12" t="s">
        <v>3658</v>
      </c>
      <c r="B3626" s="11" t="s">
        <v>5</v>
      </c>
      <c r="C3626" s="11" t="s">
        <v>2077</v>
      </c>
    </row>
    <row r="3627" spans="1:3" x14ac:dyDescent="0.25">
      <c r="A3627" s="12" t="s">
        <v>3659</v>
      </c>
      <c r="B3627" s="11" t="s">
        <v>5</v>
      </c>
      <c r="C3627" s="11" t="s">
        <v>2077</v>
      </c>
    </row>
    <row r="3628" spans="1:3" x14ac:dyDescent="0.25">
      <c r="A3628" s="12" t="s">
        <v>3660</v>
      </c>
      <c r="B3628" s="11" t="s">
        <v>5</v>
      </c>
      <c r="C3628" s="11" t="s">
        <v>2077</v>
      </c>
    </row>
    <row r="3629" spans="1:3" x14ac:dyDescent="0.25">
      <c r="A3629" s="12" t="s">
        <v>3661</v>
      </c>
      <c r="B3629" s="11" t="s">
        <v>5</v>
      </c>
      <c r="C3629" s="11" t="s">
        <v>2077</v>
      </c>
    </row>
    <row r="3630" spans="1:3" x14ac:dyDescent="0.25">
      <c r="A3630" s="12" t="s">
        <v>3662</v>
      </c>
      <c r="B3630" s="11" t="s">
        <v>5</v>
      </c>
      <c r="C3630" s="11" t="s">
        <v>2077</v>
      </c>
    </row>
    <row r="3631" spans="1:3" x14ac:dyDescent="0.25">
      <c r="A3631" s="12" t="s">
        <v>3663</v>
      </c>
      <c r="B3631" s="11" t="s">
        <v>5</v>
      </c>
      <c r="C3631" s="11" t="s">
        <v>2075</v>
      </c>
    </row>
    <row r="3632" spans="1:3" x14ac:dyDescent="0.25">
      <c r="A3632" s="12" t="s">
        <v>3664</v>
      </c>
      <c r="B3632" s="11" t="s">
        <v>5</v>
      </c>
      <c r="C3632" s="11" t="s">
        <v>2075</v>
      </c>
    </row>
    <row r="3633" spans="1:3" x14ac:dyDescent="0.25">
      <c r="A3633" s="12" t="s">
        <v>3665</v>
      </c>
      <c r="B3633" s="11" t="s">
        <v>5</v>
      </c>
      <c r="C3633" s="11" t="s">
        <v>2077</v>
      </c>
    </row>
    <row r="3634" spans="1:3" x14ac:dyDescent="0.25">
      <c r="A3634" s="12" t="s">
        <v>3666</v>
      </c>
      <c r="B3634" s="11" t="s">
        <v>5</v>
      </c>
      <c r="C3634" s="11" t="s">
        <v>2077</v>
      </c>
    </row>
    <row r="3635" spans="1:3" x14ac:dyDescent="0.25">
      <c r="A3635" s="12" t="s">
        <v>3667</v>
      </c>
      <c r="B3635" s="11" t="s">
        <v>5</v>
      </c>
      <c r="C3635" s="11" t="s">
        <v>2078</v>
      </c>
    </row>
    <row r="3636" spans="1:3" x14ac:dyDescent="0.25">
      <c r="A3636" s="12" t="s">
        <v>3668</v>
      </c>
      <c r="B3636" s="11" t="s">
        <v>5</v>
      </c>
      <c r="C3636" s="11" t="s">
        <v>2077</v>
      </c>
    </row>
    <row r="3637" spans="1:3" x14ac:dyDescent="0.25">
      <c r="A3637" s="12" t="s">
        <v>3669</v>
      </c>
      <c r="B3637" s="11" t="s">
        <v>5</v>
      </c>
      <c r="C3637" s="11" t="s">
        <v>2078</v>
      </c>
    </row>
    <row r="3638" spans="1:3" x14ac:dyDescent="0.25">
      <c r="A3638" s="12" t="s">
        <v>3670</v>
      </c>
      <c r="B3638" s="11" t="s">
        <v>5</v>
      </c>
      <c r="C3638" s="11" t="s">
        <v>2078</v>
      </c>
    </row>
    <row r="3639" spans="1:3" x14ac:dyDescent="0.25">
      <c r="A3639" s="12" t="s">
        <v>3707</v>
      </c>
      <c r="B3639" s="11" t="s">
        <v>5</v>
      </c>
      <c r="C3639" s="11" t="s">
        <v>2078</v>
      </c>
    </row>
    <row r="3640" spans="1:3" x14ac:dyDescent="0.25">
      <c r="A3640" s="12" t="s">
        <v>3708</v>
      </c>
      <c r="B3640" s="11" t="s">
        <v>5</v>
      </c>
      <c r="C3640" s="11" t="s">
        <v>2078</v>
      </c>
    </row>
    <row r="3641" spans="1:3" x14ac:dyDescent="0.25">
      <c r="A3641" s="12" t="s">
        <v>3671</v>
      </c>
      <c r="B3641" s="11" t="s">
        <v>5</v>
      </c>
      <c r="C3641" s="11" t="s">
        <v>2078</v>
      </c>
    </row>
    <row r="3642" spans="1:3" x14ac:dyDescent="0.25">
      <c r="A3642" s="12" t="s">
        <v>3672</v>
      </c>
      <c r="B3642" s="11" t="s">
        <v>5</v>
      </c>
      <c r="C3642" s="11" t="s">
        <v>2075</v>
      </c>
    </row>
    <row r="3643" spans="1:3" x14ac:dyDescent="0.25">
      <c r="A3643" s="12" t="s">
        <v>3673</v>
      </c>
      <c r="B3643" s="11" t="s">
        <v>5</v>
      </c>
      <c r="C3643" s="11" t="s">
        <v>2078</v>
      </c>
    </row>
    <row r="3644" spans="1:3" x14ac:dyDescent="0.25">
      <c r="A3644" s="12" t="s">
        <v>3674</v>
      </c>
      <c r="B3644" s="11" t="s">
        <v>5</v>
      </c>
      <c r="C3644" s="11" t="s">
        <v>2077</v>
      </c>
    </row>
    <row r="3645" spans="1:3" x14ac:dyDescent="0.25">
      <c r="A3645" s="12" t="s">
        <v>3709</v>
      </c>
      <c r="B3645" s="11" t="s">
        <v>5</v>
      </c>
      <c r="C3645" s="11" t="s">
        <v>2077</v>
      </c>
    </row>
    <row r="3646" spans="1:3" x14ac:dyDescent="0.25">
      <c r="A3646" s="12" t="s">
        <v>3681</v>
      </c>
      <c r="B3646" s="11" t="s">
        <v>5</v>
      </c>
      <c r="C3646" s="11" t="s">
        <v>2078</v>
      </c>
    </row>
    <row r="3647" spans="1:3" x14ac:dyDescent="0.25">
      <c r="A3647" s="12" t="s">
        <v>3682</v>
      </c>
      <c r="B3647" s="11" t="s">
        <v>5</v>
      </c>
      <c r="C3647" s="11" t="s">
        <v>2078</v>
      </c>
    </row>
    <row r="3648" spans="1:3" x14ac:dyDescent="0.25">
      <c r="A3648" s="12" t="s">
        <v>3684</v>
      </c>
      <c r="B3648" s="11" t="s">
        <v>5</v>
      </c>
      <c r="C3648" s="11" t="s">
        <v>2078</v>
      </c>
    </row>
    <row r="3649" spans="1:3" x14ac:dyDescent="0.25">
      <c r="A3649" s="12" t="s">
        <v>3685</v>
      </c>
      <c r="B3649" s="11" t="s">
        <v>5</v>
      </c>
      <c r="C3649" s="11" t="s">
        <v>2078</v>
      </c>
    </row>
    <row r="3650" spans="1:3" x14ac:dyDescent="0.25">
      <c r="A3650" s="12" t="s">
        <v>3686</v>
      </c>
      <c r="B3650" s="11" t="s">
        <v>5</v>
      </c>
      <c r="C3650" s="11" t="s">
        <v>2078</v>
      </c>
    </row>
    <row r="3651" spans="1:3" x14ac:dyDescent="0.25">
      <c r="A3651" s="12" t="s">
        <v>3687</v>
      </c>
      <c r="B3651" s="11" t="s">
        <v>5</v>
      </c>
      <c r="C3651" s="11" t="s">
        <v>2078</v>
      </c>
    </row>
    <row r="3652" spans="1:3" x14ac:dyDescent="0.25">
      <c r="A3652" s="12" t="s">
        <v>361</v>
      </c>
      <c r="B3652" s="11" t="s">
        <v>5</v>
      </c>
      <c r="C3652" s="11" t="s">
        <v>2075</v>
      </c>
    </row>
    <row r="3653" spans="1:3" x14ac:dyDescent="0.25">
      <c r="A3653" s="12" t="s">
        <v>3530</v>
      </c>
      <c r="B3653" s="11" t="s">
        <v>5</v>
      </c>
      <c r="C3653" s="11" t="s">
        <v>2077</v>
      </c>
    </row>
    <row r="3654" spans="1:3" x14ac:dyDescent="0.25">
      <c r="A3654" s="12" t="s">
        <v>3531</v>
      </c>
      <c r="B3654" s="11" t="s">
        <v>5</v>
      </c>
      <c r="C3654" s="11" t="s">
        <v>2077</v>
      </c>
    </row>
    <row r="3655" spans="1:3" x14ac:dyDescent="0.25">
      <c r="A3655" s="12" t="s">
        <v>3532</v>
      </c>
      <c r="B3655" s="11" t="s">
        <v>5</v>
      </c>
      <c r="C3655" s="11" t="s">
        <v>2077</v>
      </c>
    </row>
    <row r="3656" spans="1:3" x14ac:dyDescent="0.25">
      <c r="A3656" s="12" t="s">
        <v>3533</v>
      </c>
      <c r="B3656" s="11" t="s">
        <v>5</v>
      </c>
      <c r="C3656" s="11" t="s">
        <v>2561</v>
      </c>
    </row>
    <row r="3657" spans="1:3" x14ac:dyDescent="0.25">
      <c r="A3657" s="12" t="s">
        <v>3534</v>
      </c>
      <c r="B3657" s="11" t="s">
        <v>5</v>
      </c>
      <c r="C3657" s="11" t="s">
        <v>2075</v>
      </c>
    </row>
    <row r="3658" spans="1:3" x14ac:dyDescent="0.25">
      <c r="A3658" s="12" t="s">
        <v>3535</v>
      </c>
      <c r="B3658" s="11" t="s">
        <v>5</v>
      </c>
      <c r="C3658" s="11" t="s">
        <v>2075</v>
      </c>
    </row>
    <row r="3659" spans="1:3" x14ac:dyDescent="0.25">
      <c r="A3659" s="12" t="s">
        <v>3536</v>
      </c>
      <c r="B3659" s="11" t="s">
        <v>5</v>
      </c>
      <c r="C3659" s="11" t="s">
        <v>2075</v>
      </c>
    </row>
    <row r="3660" spans="1:3" x14ac:dyDescent="0.25">
      <c r="A3660" s="12" t="s">
        <v>3537</v>
      </c>
      <c r="B3660" s="11" t="s">
        <v>5</v>
      </c>
      <c r="C3660" s="11" t="s">
        <v>2078</v>
      </c>
    </row>
    <row r="3661" spans="1:3" x14ac:dyDescent="0.25">
      <c r="A3661" s="12" t="s">
        <v>3538</v>
      </c>
      <c r="B3661" s="11" t="s">
        <v>5</v>
      </c>
      <c r="C3661" s="11" t="s">
        <v>2075</v>
      </c>
    </row>
    <row r="3662" spans="1:3" x14ac:dyDescent="0.25">
      <c r="A3662" s="12" t="s">
        <v>3539</v>
      </c>
      <c r="B3662" s="11" t="s">
        <v>5</v>
      </c>
      <c r="C3662" s="11" t="s">
        <v>2076</v>
      </c>
    </row>
    <row r="3663" spans="1:3" x14ac:dyDescent="0.25">
      <c r="A3663" s="12" t="s">
        <v>3540</v>
      </c>
      <c r="B3663" s="11" t="s">
        <v>5</v>
      </c>
      <c r="C3663" s="11" t="s">
        <v>2076</v>
      </c>
    </row>
    <row r="3664" spans="1:3" x14ac:dyDescent="0.25">
      <c r="A3664" s="12" t="s">
        <v>3541</v>
      </c>
      <c r="B3664" s="11" t="s">
        <v>5</v>
      </c>
      <c r="C3664" s="11" t="s">
        <v>2075</v>
      </c>
    </row>
    <row r="3665" spans="1:3" x14ac:dyDescent="0.25">
      <c r="A3665" s="12" t="s">
        <v>3542</v>
      </c>
      <c r="B3665" s="11" t="s">
        <v>5</v>
      </c>
      <c r="C3665" s="11" t="s">
        <v>2075</v>
      </c>
    </row>
    <row r="3666" spans="1:3" x14ac:dyDescent="0.25">
      <c r="A3666" s="12" t="s">
        <v>3543</v>
      </c>
      <c r="B3666" s="11" t="s">
        <v>5</v>
      </c>
      <c r="C3666" s="11" t="s">
        <v>2078</v>
      </c>
    </row>
    <row r="3667" spans="1:3" x14ac:dyDescent="0.25">
      <c r="A3667" s="12" t="s">
        <v>3544</v>
      </c>
      <c r="B3667" s="11" t="s">
        <v>5</v>
      </c>
      <c r="C3667" s="11" t="s">
        <v>2078</v>
      </c>
    </row>
    <row r="3668" spans="1:3" x14ac:dyDescent="0.25">
      <c r="A3668" s="12" t="s">
        <v>3545</v>
      </c>
      <c r="B3668" s="11" t="s">
        <v>5</v>
      </c>
      <c r="C3668" s="11" t="s">
        <v>2078</v>
      </c>
    </row>
    <row r="3669" spans="1:3" x14ac:dyDescent="0.25">
      <c r="A3669" s="12" t="s">
        <v>3546</v>
      </c>
      <c r="B3669" s="11" t="s">
        <v>5</v>
      </c>
      <c r="C3669" s="11" t="s">
        <v>2078</v>
      </c>
    </row>
    <row r="3670" spans="1:3" x14ac:dyDescent="0.25">
      <c r="A3670" s="12" t="s">
        <v>3547</v>
      </c>
      <c r="B3670" s="11" t="s">
        <v>5</v>
      </c>
      <c r="C3670" s="11" t="s">
        <v>2078</v>
      </c>
    </row>
    <row r="3671" spans="1:3" x14ac:dyDescent="0.25">
      <c r="A3671" s="12" t="s">
        <v>3548</v>
      </c>
      <c r="B3671" s="11" t="s">
        <v>5</v>
      </c>
      <c r="C3671" s="11" t="s">
        <v>2078</v>
      </c>
    </row>
    <row r="3672" spans="1:3" x14ac:dyDescent="0.25">
      <c r="A3672" s="12" t="s">
        <v>3549</v>
      </c>
      <c r="B3672" s="11" t="s">
        <v>5</v>
      </c>
      <c r="C3672" s="11" t="s">
        <v>2075</v>
      </c>
    </row>
    <row r="3673" spans="1:3" x14ac:dyDescent="0.25">
      <c r="A3673" s="12" t="s">
        <v>3710</v>
      </c>
      <c r="B3673" s="11" t="s">
        <v>5</v>
      </c>
      <c r="C3673" s="11" t="s">
        <v>2078</v>
      </c>
    </row>
    <row r="3674" spans="1:3" x14ac:dyDescent="0.25">
      <c r="A3674" s="12" t="s">
        <v>3550</v>
      </c>
      <c r="B3674" s="11" t="s">
        <v>5</v>
      </c>
      <c r="C3674" s="11" t="s">
        <v>2077</v>
      </c>
    </row>
    <row r="3675" spans="1:3" x14ac:dyDescent="0.25">
      <c r="A3675" s="12" t="s">
        <v>1476</v>
      </c>
      <c r="B3675" s="11" t="s">
        <v>5</v>
      </c>
      <c r="C3675" s="11" t="s">
        <v>2077</v>
      </c>
    </row>
    <row r="3676" spans="1:3" x14ac:dyDescent="0.25">
      <c r="A3676" s="12" t="s">
        <v>2063</v>
      </c>
      <c r="B3676" s="11" t="s">
        <v>5</v>
      </c>
      <c r="C3676" s="11" t="s">
        <v>2077</v>
      </c>
    </row>
    <row r="3677" spans="1:3" x14ac:dyDescent="0.25">
      <c r="A3677" s="12" t="s">
        <v>3551</v>
      </c>
      <c r="B3677" s="11" t="s">
        <v>5</v>
      </c>
      <c r="C3677" s="11" t="s">
        <v>2077</v>
      </c>
    </row>
    <row r="3678" spans="1:3" x14ac:dyDescent="0.25">
      <c r="A3678" s="12" t="s">
        <v>3552</v>
      </c>
      <c r="B3678" s="11" t="s">
        <v>5</v>
      </c>
      <c r="C3678" s="11" t="s">
        <v>2077</v>
      </c>
    </row>
    <row r="3679" spans="1:3" x14ac:dyDescent="0.25">
      <c r="A3679" s="12" t="s">
        <v>1490</v>
      </c>
      <c r="B3679" s="11" t="s">
        <v>5</v>
      </c>
      <c r="C3679" s="11" t="s">
        <v>2077</v>
      </c>
    </row>
    <row r="3680" spans="1:3" x14ac:dyDescent="0.25">
      <c r="A3680" s="12" t="s">
        <v>2020</v>
      </c>
      <c r="B3680" s="11" t="s">
        <v>5</v>
      </c>
      <c r="C3680" s="11" t="s">
        <v>2077</v>
      </c>
    </row>
    <row r="3681" spans="1:3" x14ac:dyDescent="0.25">
      <c r="A3681" s="12" t="s">
        <v>3553</v>
      </c>
      <c r="B3681" s="11" t="s">
        <v>5</v>
      </c>
      <c r="C3681" s="11" t="s">
        <v>2077</v>
      </c>
    </row>
    <row r="3682" spans="1:3" x14ac:dyDescent="0.25">
      <c r="A3682" s="12" t="s">
        <v>3621</v>
      </c>
      <c r="B3682" s="11" t="s">
        <v>5</v>
      </c>
      <c r="C3682" s="11" t="s">
        <v>2077</v>
      </c>
    </row>
    <row r="3683" spans="1:3" x14ac:dyDescent="0.25">
      <c r="A3683" s="12" t="s">
        <v>3677</v>
      </c>
      <c r="B3683" s="11" t="s">
        <v>5</v>
      </c>
      <c r="C3683" s="11" t="s">
        <v>2077</v>
      </c>
    </row>
    <row r="3684" spans="1:3" x14ac:dyDescent="0.25">
      <c r="A3684" s="12" t="s">
        <v>3711</v>
      </c>
      <c r="B3684" s="11" t="s">
        <v>5</v>
      </c>
      <c r="C3684" s="11" t="s">
        <v>2077</v>
      </c>
    </row>
    <row r="3685" spans="1:3" x14ac:dyDescent="0.25">
      <c r="A3685" s="12" t="s">
        <v>2043</v>
      </c>
      <c r="B3685" s="11" t="s">
        <v>5</v>
      </c>
      <c r="C3685" s="11" t="s">
        <v>2077</v>
      </c>
    </row>
    <row r="3686" spans="1:3" x14ac:dyDescent="0.25">
      <c r="A3686" s="12" t="s">
        <v>3712</v>
      </c>
      <c r="B3686" s="11" t="s">
        <v>5</v>
      </c>
      <c r="C3686" s="11" t="s">
        <v>2078</v>
      </c>
    </row>
    <row r="3687" spans="1:3" x14ac:dyDescent="0.25">
      <c r="A3687" s="12" t="s">
        <v>3554</v>
      </c>
      <c r="B3687" s="11" t="s">
        <v>5</v>
      </c>
      <c r="C3687" s="11" t="s">
        <v>2077</v>
      </c>
    </row>
    <row r="3688" spans="1:3" x14ac:dyDescent="0.25">
      <c r="A3688" s="12" t="s">
        <v>3678</v>
      </c>
      <c r="B3688" s="11" t="s">
        <v>5</v>
      </c>
      <c r="C3688" s="11" t="s">
        <v>2077</v>
      </c>
    </row>
    <row r="3689" spans="1:3" x14ac:dyDescent="0.25">
      <c r="A3689" s="12" t="s">
        <v>3713</v>
      </c>
      <c r="B3689" s="11" t="s">
        <v>5</v>
      </c>
      <c r="C3689" s="11" t="s">
        <v>2077</v>
      </c>
    </row>
    <row r="3690" spans="1:3" x14ac:dyDescent="0.25">
      <c r="A3690" s="12" t="s">
        <v>3714</v>
      </c>
      <c r="B3690" s="11" t="s">
        <v>5</v>
      </c>
      <c r="C3690" s="11" t="s">
        <v>2077</v>
      </c>
    </row>
    <row r="3691" spans="1:3" x14ac:dyDescent="0.25">
      <c r="A3691" s="12" t="s">
        <v>3715</v>
      </c>
      <c r="B3691" s="11" t="s">
        <v>5</v>
      </c>
      <c r="C3691" s="11" t="s">
        <v>2078</v>
      </c>
    </row>
    <row r="3692" spans="1:3" x14ac:dyDescent="0.25">
      <c r="A3692" s="12" t="s">
        <v>672</v>
      </c>
      <c r="B3692" s="11" t="s">
        <v>5</v>
      </c>
      <c r="C3692" s="11" t="s">
        <v>2078</v>
      </c>
    </row>
    <row r="3693" spans="1:3" x14ac:dyDescent="0.25">
      <c r="A3693" s="12" t="s">
        <v>673</v>
      </c>
      <c r="B3693" s="11" t="s">
        <v>5</v>
      </c>
      <c r="C3693" s="11" t="s">
        <v>2078</v>
      </c>
    </row>
    <row r="3694" spans="1:3" x14ac:dyDescent="0.25">
      <c r="A3694" s="12" t="s">
        <v>674</v>
      </c>
      <c r="B3694" s="11" t="s">
        <v>5</v>
      </c>
      <c r="C3694" s="11" t="s">
        <v>2078</v>
      </c>
    </row>
    <row r="3695" spans="1:3" x14ac:dyDescent="0.25">
      <c r="A3695" s="12" t="s">
        <v>675</v>
      </c>
      <c r="B3695" s="11" t="s">
        <v>5</v>
      </c>
      <c r="C3695" s="11" t="s">
        <v>2078</v>
      </c>
    </row>
    <row r="3696" spans="1:3" x14ac:dyDescent="0.25">
      <c r="A3696" s="12" t="s">
        <v>676</v>
      </c>
      <c r="B3696" s="11" t="s">
        <v>5</v>
      </c>
      <c r="C3696" s="11" t="s">
        <v>2078</v>
      </c>
    </row>
    <row r="3697" spans="1:3" x14ac:dyDescent="0.25">
      <c r="A3697" s="12" t="s">
        <v>677</v>
      </c>
      <c r="B3697" s="11" t="s">
        <v>5</v>
      </c>
      <c r="C3697" s="11" t="s">
        <v>2078</v>
      </c>
    </row>
    <row r="3698" spans="1:3" x14ac:dyDescent="0.25">
      <c r="A3698" s="12" t="s">
        <v>678</v>
      </c>
      <c r="B3698" s="11" t="s">
        <v>5</v>
      </c>
      <c r="C3698" s="11" t="s">
        <v>2078</v>
      </c>
    </row>
    <row r="3699" spans="1:3" x14ac:dyDescent="0.25">
      <c r="A3699" s="12" t="s">
        <v>679</v>
      </c>
      <c r="B3699" s="11" t="s">
        <v>5</v>
      </c>
      <c r="C3699" s="11" t="s">
        <v>2078</v>
      </c>
    </row>
    <row r="3700" spans="1:3" x14ac:dyDescent="0.25">
      <c r="A3700" s="12" t="s">
        <v>680</v>
      </c>
      <c r="B3700" s="11" t="s">
        <v>5</v>
      </c>
      <c r="C3700" s="11" t="s">
        <v>2078</v>
      </c>
    </row>
    <row r="3701" spans="1:3" x14ac:dyDescent="0.25">
      <c r="A3701" s="12" t="s">
        <v>681</v>
      </c>
      <c r="B3701" s="11" t="s">
        <v>5</v>
      </c>
      <c r="C3701" s="11" t="s">
        <v>2078</v>
      </c>
    </row>
    <row r="3702" spans="1:3" x14ac:dyDescent="0.25">
      <c r="A3702" s="12" t="s">
        <v>682</v>
      </c>
      <c r="B3702" s="11" t="s">
        <v>5</v>
      </c>
      <c r="C3702" s="11" t="s">
        <v>2078</v>
      </c>
    </row>
    <row r="3703" spans="1:3" x14ac:dyDescent="0.25">
      <c r="A3703" s="12" t="s">
        <v>753</v>
      </c>
      <c r="B3703" s="11" t="s">
        <v>5</v>
      </c>
      <c r="C3703" s="11" t="s">
        <v>2078</v>
      </c>
    </row>
    <row r="3704" spans="1:3" x14ac:dyDescent="0.25">
      <c r="A3704" s="12" t="s">
        <v>683</v>
      </c>
      <c r="B3704" s="11" t="s">
        <v>5</v>
      </c>
      <c r="C3704" s="11" t="s">
        <v>2078</v>
      </c>
    </row>
    <row r="3705" spans="1:3" x14ac:dyDescent="0.25">
      <c r="A3705" s="12" t="s">
        <v>684</v>
      </c>
      <c r="B3705" s="11" t="s">
        <v>5</v>
      </c>
      <c r="C3705" s="11" t="s">
        <v>2078</v>
      </c>
    </row>
    <row r="3706" spans="1:3" x14ac:dyDescent="0.25">
      <c r="A3706" s="12" t="s">
        <v>685</v>
      </c>
      <c r="B3706" s="11" t="s">
        <v>5</v>
      </c>
      <c r="C3706" s="11" t="s">
        <v>2078</v>
      </c>
    </row>
    <row r="3707" spans="1:3" x14ac:dyDescent="0.25">
      <c r="A3707" s="12" t="s">
        <v>686</v>
      </c>
      <c r="B3707" s="11" t="s">
        <v>5</v>
      </c>
      <c r="C3707" s="11" t="s">
        <v>2078</v>
      </c>
    </row>
    <row r="3708" spans="1:3" x14ac:dyDescent="0.25">
      <c r="A3708" s="12" t="s">
        <v>687</v>
      </c>
      <c r="B3708" s="11" t="s">
        <v>5</v>
      </c>
      <c r="C3708" s="11" t="s">
        <v>2078</v>
      </c>
    </row>
    <row r="3709" spans="1:3" x14ac:dyDescent="0.25">
      <c r="A3709" s="12" t="s">
        <v>688</v>
      </c>
      <c r="B3709" s="11" t="s">
        <v>5</v>
      </c>
      <c r="C3709" s="11" t="s">
        <v>2078</v>
      </c>
    </row>
    <row r="3710" spans="1:3" x14ac:dyDescent="0.25">
      <c r="A3710" s="12" t="s">
        <v>689</v>
      </c>
      <c r="B3710" s="11" t="s">
        <v>5</v>
      </c>
      <c r="C3710" s="11" t="s">
        <v>2078</v>
      </c>
    </row>
    <row r="3711" spans="1:3" x14ac:dyDescent="0.25">
      <c r="A3711" s="12" t="s">
        <v>690</v>
      </c>
      <c r="B3711" s="11" t="s">
        <v>5</v>
      </c>
      <c r="C3711" s="11" t="s">
        <v>2078</v>
      </c>
    </row>
    <row r="3712" spans="1:3" x14ac:dyDescent="0.25">
      <c r="A3712" s="12" t="s">
        <v>691</v>
      </c>
      <c r="B3712" s="11" t="s">
        <v>5</v>
      </c>
      <c r="C3712" s="11" t="s">
        <v>2078</v>
      </c>
    </row>
    <row r="3713" spans="1:3" x14ac:dyDescent="0.25">
      <c r="A3713" s="12" t="s">
        <v>692</v>
      </c>
      <c r="B3713" s="11" t="s">
        <v>5</v>
      </c>
      <c r="C3713" s="11" t="s">
        <v>2078</v>
      </c>
    </row>
    <row r="3714" spans="1:3" x14ac:dyDescent="0.25">
      <c r="A3714" s="12" t="s">
        <v>693</v>
      </c>
      <c r="B3714" s="11" t="s">
        <v>5</v>
      </c>
      <c r="C3714" s="11" t="s">
        <v>2078</v>
      </c>
    </row>
    <row r="3715" spans="1:3" x14ac:dyDescent="0.25">
      <c r="A3715" s="12" t="s">
        <v>694</v>
      </c>
      <c r="B3715" s="11" t="s">
        <v>5</v>
      </c>
      <c r="C3715" s="11" t="s">
        <v>2078</v>
      </c>
    </row>
    <row r="3716" spans="1:3" x14ac:dyDescent="0.25">
      <c r="A3716" s="12" t="s">
        <v>695</v>
      </c>
      <c r="B3716" s="11" t="s">
        <v>5</v>
      </c>
      <c r="C3716" s="11" t="s">
        <v>2078</v>
      </c>
    </row>
    <row r="3717" spans="1:3" x14ac:dyDescent="0.25">
      <c r="A3717" s="12" t="s">
        <v>696</v>
      </c>
      <c r="B3717" s="11" t="s">
        <v>5</v>
      </c>
      <c r="C3717" s="11" t="s">
        <v>2078</v>
      </c>
    </row>
    <row r="3718" spans="1:3" x14ac:dyDescent="0.25">
      <c r="A3718" s="12" t="s">
        <v>697</v>
      </c>
      <c r="B3718" s="11" t="s">
        <v>5</v>
      </c>
      <c r="C3718" s="11" t="s">
        <v>2078</v>
      </c>
    </row>
    <row r="3719" spans="1:3" x14ac:dyDescent="0.25">
      <c r="A3719" s="12" t="s">
        <v>754</v>
      </c>
      <c r="B3719" s="11" t="s">
        <v>5</v>
      </c>
      <c r="C3719" s="11" t="s">
        <v>2078</v>
      </c>
    </row>
    <row r="3720" spans="1:3" x14ac:dyDescent="0.25">
      <c r="A3720" s="12" t="s">
        <v>698</v>
      </c>
      <c r="B3720" s="11" t="s">
        <v>5</v>
      </c>
      <c r="C3720" s="11" t="s">
        <v>2078</v>
      </c>
    </row>
    <row r="3721" spans="1:3" x14ac:dyDescent="0.25">
      <c r="A3721" s="12" t="s">
        <v>699</v>
      </c>
      <c r="B3721" s="11" t="s">
        <v>5</v>
      </c>
      <c r="C3721" s="11" t="s">
        <v>2078</v>
      </c>
    </row>
    <row r="3722" spans="1:3" x14ac:dyDescent="0.25">
      <c r="A3722" s="12" t="s">
        <v>3555</v>
      </c>
      <c r="B3722" s="11" t="s">
        <v>5</v>
      </c>
      <c r="C3722" s="11" t="s">
        <v>2078</v>
      </c>
    </row>
    <row r="3723" spans="1:3" x14ac:dyDescent="0.25">
      <c r="A3723" s="12" t="s">
        <v>3556</v>
      </c>
      <c r="B3723" s="11" t="s">
        <v>5</v>
      </c>
      <c r="C3723" s="11" t="s">
        <v>2078</v>
      </c>
    </row>
    <row r="3724" spans="1:3" x14ac:dyDescent="0.25">
      <c r="A3724" s="12" t="s">
        <v>3557</v>
      </c>
      <c r="B3724" s="11" t="s">
        <v>5</v>
      </c>
      <c r="C3724" s="11" t="s">
        <v>2078</v>
      </c>
    </row>
    <row r="3725" spans="1:3" x14ac:dyDescent="0.25">
      <c r="A3725" s="12" t="s">
        <v>3558</v>
      </c>
      <c r="B3725" s="11" t="s">
        <v>5</v>
      </c>
      <c r="C3725" s="11" t="s">
        <v>2078</v>
      </c>
    </row>
    <row r="3726" spans="1:3" x14ac:dyDescent="0.25">
      <c r="A3726" s="12" t="s">
        <v>3559</v>
      </c>
      <c r="B3726" s="11" t="s">
        <v>5</v>
      </c>
      <c r="C3726" s="11" t="s">
        <v>2075</v>
      </c>
    </row>
    <row r="3727" spans="1:3" x14ac:dyDescent="0.25">
      <c r="A3727" s="12" t="s">
        <v>3560</v>
      </c>
      <c r="B3727" s="11" t="s">
        <v>5</v>
      </c>
      <c r="C3727" s="11" t="s">
        <v>2075</v>
      </c>
    </row>
    <row r="3728" spans="1:3" x14ac:dyDescent="0.25">
      <c r="A3728" s="12" t="s">
        <v>3561</v>
      </c>
      <c r="B3728" s="11" t="s">
        <v>5</v>
      </c>
      <c r="C3728" s="11" t="s">
        <v>2075</v>
      </c>
    </row>
    <row r="3729" spans="1:3" x14ac:dyDescent="0.25">
      <c r="A3729" s="12" t="s">
        <v>3562</v>
      </c>
      <c r="B3729" s="11" t="s">
        <v>5</v>
      </c>
      <c r="C3729" s="11" t="s">
        <v>2075</v>
      </c>
    </row>
    <row r="3730" spans="1:3" x14ac:dyDescent="0.25">
      <c r="A3730" s="12" t="s">
        <v>3563</v>
      </c>
      <c r="B3730" s="11" t="s">
        <v>5</v>
      </c>
      <c r="C3730" s="11" t="s">
        <v>2075</v>
      </c>
    </row>
    <row r="3731" spans="1:3" x14ac:dyDescent="0.25">
      <c r="A3731" s="12" t="s">
        <v>3564</v>
      </c>
      <c r="B3731" s="11" t="s">
        <v>5</v>
      </c>
      <c r="C3731" s="11" t="s">
        <v>2075</v>
      </c>
    </row>
    <row r="3732" spans="1:3" x14ac:dyDescent="0.25">
      <c r="A3732" s="12" t="s">
        <v>3565</v>
      </c>
      <c r="B3732" s="11" t="s">
        <v>5</v>
      </c>
      <c r="C3732" s="11" t="s">
        <v>2075</v>
      </c>
    </row>
    <row r="3733" spans="1:3" x14ac:dyDescent="0.25">
      <c r="A3733" s="12" t="s">
        <v>3566</v>
      </c>
      <c r="B3733" s="11" t="s">
        <v>5</v>
      </c>
      <c r="C3733" s="11" t="s">
        <v>2075</v>
      </c>
    </row>
    <row r="3734" spans="1:3" x14ac:dyDescent="0.25">
      <c r="A3734" s="12" t="s">
        <v>3567</v>
      </c>
      <c r="B3734" s="11" t="s">
        <v>5</v>
      </c>
      <c r="C3734" s="11" t="s">
        <v>2075</v>
      </c>
    </row>
    <row r="3735" spans="1:3" x14ac:dyDescent="0.25">
      <c r="A3735" s="12" t="s">
        <v>3568</v>
      </c>
      <c r="B3735" s="11" t="s">
        <v>5</v>
      </c>
      <c r="C3735" s="11" t="s">
        <v>2075</v>
      </c>
    </row>
    <row r="3736" spans="1:3" x14ac:dyDescent="0.25">
      <c r="A3736" s="12" t="s">
        <v>3569</v>
      </c>
      <c r="B3736" s="11" t="s">
        <v>5</v>
      </c>
      <c r="C3736" s="11" t="s">
        <v>2075</v>
      </c>
    </row>
    <row r="3737" spans="1:3" x14ac:dyDescent="0.25">
      <c r="A3737" s="12" t="s">
        <v>3570</v>
      </c>
      <c r="B3737" s="11" t="s">
        <v>5</v>
      </c>
      <c r="C3737" s="11" t="s">
        <v>2075</v>
      </c>
    </row>
    <row r="3738" spans="1:3" x14ac:dyDescent="0.25">
      <c r="A3738" s="12" t="s">
        <v>3571</v>
      </c>
      <c r="B3738" s="11" t="s">
        <v>5</v>
      </c>
      <c r="C3738" s="11" t="s">
        <v>2075</v>
      </c>
    </row>
    <row r="3739" spans="1:3" x14ac:dyDescent="0.25">
      <c r="A3739" s="12" t="s">
        <v>3572</v>
      </c>
      <c r="B3739" s="11" t="s">
        <v>5</v>
      </c>
      <c r="C3739" s="11" t="s">
        <v>2075</v>
      </c>
    </row>
    <row r="3740" spans="1:3" x14ac:dyDescent="0.25">
      <c r="A3740" s="12" t="s">
        <v>3573</v>
      </c>
      <c r="B3740" s="11" t="s">
        <v>5</v>
      </c>
      <c r="C3740" s="11" t="s">
        <v>2075</v>
      </c>
    </row>
    <row r="3741" spans="1:3" x14ac:dyDescent="0.25">
      <c r="A3741" s="12" t="s">
        <v>3574</v>
      </c>
      <c r="B3741" s="11" t="s">
        <v>5</v>
      </c>
      <c r="C3741" s="11" t="s">
        <v>2075</v>
      </c>
    </row>
    <row r="3742" spans="1:3" x14ac:dyDescent="0.25">
      <c r="A3742" s="12" t="s">
        <v>3575</v>
      </c>
      <c r="B3742" s="11" t="s">
        <v>5</v>
      </c>
      <c r="C3742" s="11" t="s">
        <v>2075</v>
      </c>
    </row>
    <row r="3743" spans="1:3" x14ac:dyDescent="0.25">
      <c r="A3743" s="12" t="s">
        <v>3576</v>
      </c>
      <c r="B3743" s="11" t="s">
        <v>5</v>
      </c>
      <c r="C3743" s="11" t="s">
        <v>2075</v>
      </c>
    </row>
    <row r="3744" spans="1:3" x14ac:dyDescent="0.25">
      <c r="A3744" s="12" t="s">
        <v>3577</v>
      </c>
      <c r="B3744" s="11" t="s">
        <v>5</v>
      </c>
      <c r="C3744" s="11" t="s">
        <v>2075</v>
      </c>
    </row>
    <row r="3745" spans="1:3" x14ac:dyDescent="0.25">
      <c r="A3745" s="12" t="s">
        <v>3578</v>
      </c>
      <c r="B3745" s="11" t="s">
        <v>5</v>
      </c>
      <c r="C3745" s="11" t="s">
        <v>2075</v>
      </c>
    </row>
    <row r="3746" spans="1:3" x14ac:dyDescent="0.25">
      <c r="A3746" s="12" t="s">
        <v>3579</v>
      </c>
      <c r="B3746" s="11" t="s">
        <v>5</v>
      </c>
      <c r="C3746" s="11" t="s">
        <v>2075</v>
      </c>
    </row>
    <row r="3747" spans="1:3" x14ac:dyDescent="0.25">
      <c r="A3747" s="12" t="s">
        <v>3580</v>
      </c>
      <c r="B3747" s="11" t="s">
        <v>5</v>
      </c>
      <c r="C3747" s="11" t="s">
        <v>2075</v>
      </c>
    </row>
    <row r="3748" spans="1:3" x14ac:dyDescent="0.25">
      <c r="A3748" s="12" t="s">
        <v>3581</v>
      </c>
      <c r="B3748" s="11" t="s">
        <v>5</v>
      </c>
      <c r="C3748" s="11" t="s">
        <v>2075</v>
      </c>
    </row>
    <row r="3749" spans="1:3" x14ac:dyDescent="0.25">
      <c r="A3749" s="12" t="s">
        <v>3582</v>
      </c>
      <c r="B3749" s="11" t="s">
        <v>5</v>
      </c>
      <c r="C3749" s="11" t="s">
        <v>2075</v>
      </c>
    </row>
    <row r="3750" spans="1:3" x14ac:dyDescent="0.25">
      <c r="A3750" s="12" t="s">
        <v>3583</v>
      </c>
      <c r="B3750" s="11" t="s">
        <v>5</v>
      </c>
      <c r="C3750" s="11" t="s">
        <v>2075</v>
      </c>
    </row>
    <row r="3751" spans="1:3" x14ac:dyDescent="0.25">
      <c r="A3751" s="12" t="s">
        <v>3584</v>
      </c>
      <c r="B3751" s="11" t="s">
        <v>5</v>
      </c>
      <c r="C3751" s="11" t="s">
        <v>2078</v>
      </c>
    </row>
    <row r="3752" spans="1:3" x14ac:dyDescent="0.25">
      <c r="A3752" s="12" t="s">
        <v>3585</v>
      </c>
      <c r="B3752" s="11" t="s">
        <v>5</v>
      </c>
      <c r="C3752" s="11" t="s">
        <v>2078</v>
      </c>
    </row>
    <row r="3753" spans="1:3" x14ac:dyDescent="0.25">
      <c r="A3753" s="12" t="s">
        <v>3586</v>
      </c>
      <c r="B3753" s="11" t="s">
        <v>5</v>
      </c>
      <c r="C3753" s="11" t="s">
        <v>2075</v>
      </c>
    </row>
    <row r="3754" spans="1:3" x14ac:dyDescent="0.25">
      <c r="A3754" s="12" t="s">
        <v>3587</v>
      </c>
      <c r="B3754" s="11" t="s">
        <v>5</v>
      </c>
      <c r="C3754" s="11" t="s">
        <v>2075</v>
      </c>
    </row>
    <row r="3755" spans="1:3" x14ac:dyDescent="0.25">
      <c r="A3755" s="12" t="s">
        <v>3588</v>
      </c>
      <c r="B3755" s="11" t="s">
        <v>5</v>
      </c>
      <c r="C3755" s="11" t="s">
        <v>2075</v>
      </c>
    </row>
    <row r="3756" spans="1:3" x14ac:dyDescent="0.25">
      <c r="A3756" s="12" t="s">
        <v>3589</v>
      </c>
      <c r="B3756" s="11" t="s">
        <v>5</v>
      </c>
      <c r="C3756" s="11" t="s">
        <v>2075</v>
      </c>
    </row>
    <row r="3757" spans="1:3" x14ac:dyDescent="0.25">
      <c r="A3757" s="12" t="s">
        <v>3590</v>
      </c>
      <c r="B3757" s="11" t="s">
        <v>5</v>
      </c>
      <c r="C3757" s="11" t="s">
        <v>2075</v>
      </c>
    </row>
    <row r="3758" spans="1:3" x14ac:dyDescent="0.25">
      <c r="A3758" s="12" t="s">
        <v>3591</v>
      </c>
      <c r="B3758" s="11" t="s">
        <v>5</v>
      </c>
      <c r="C3758" s="11" t="s">
        <v>2075</v>
      </c>
    </row>
    <row r="3759" spans="1:3" x14ac:dyDescent="0.25">
      <c r="A3759" s="12" t="s">
        <v>3592</v>
      </c>
      <c r="B3759" s="11" t="s">
        <v>5</v>
      </c>
      <c r="C3759" s="11" t="s">
        <v>2075</v>
      </c>
    </row>
    <row r="3760" spans="1:3" x14ac:dyDescent="0.25">
      <c r="A3760" s="12" t="s">
        <v>3593</v>
      </c>
      <c r="B3760" s="11" t="s">
        <v>5</v>
      </c>
      <c r="C3760" s="11" t="s">
        <v>2075</v>
      </c>
    </row>
    <row r="3761" spans="1:3" x14ac:dyDescent="0.25">
      <c r="A3761" s="12" t="s">
        <v>3594</v>
      </c>
      <c r="B3761" s="11" t="s">
        <v>5</v>
      </c>
      <c r="C3761" s="11" t="s">
        <v>2075</v>
      </c>
    </row>
    <row r="3762" spans="1:3" x14ac:dyDescent="0.25">
      <c r="A3762" s="12" t="s">
        <v>3595</v>
      </c>
      <c r="B3762" s="11" t="s">
        <v>5</v>
      </c>
      <c r="C3762" s="11" t="s">
        <v>2075</v>
      </c>
    </row>
    <row r="3763" spans="1:3" x14ac:dyDescent="0.25">
      <c r="A3763" s="12" t="s">
        <v>3596</v>
      </c>
      <c r="B3763" s="11" t="s">
        <v>5</v>
      </c>
      <c r="C3763" s="11" t="s">
        <v>2075</v>
      </c>
    </row>
    <row r="3764" spans="1:3" x14ac:dyDescent="0.25">
      <c r="A3764" s="12" t="s">
        <v>3597</v>
      </c>
      <c r="B3764" s="11" t="s">
        <v>5</v>
      </c>
      <c r="C3764" s="11" t="s">
        <v>2075</v>
      </c>
    </row>
    <row r="3765" spans="1:3" x14ac:dyDescent="0.25">
      <c r="A3765" s="12" t="s">
        <v>3598</v>
      </c>
      <c r="B3765" s="11" t="s">
        <v>5</v>
      </c>
      <c r="C3765" s="11" t="s">
        <v>2075</v>
      </c>
    </row>
    <row r="3766" spans="1:3" x14ac:dyDescent="0.25">
      <c r="A3766" s="12" t="s">
        <v>3599</v>
      </c>
      <c r="B3766" s="11" t="s">
        <v>5</v>
      </c>
      <c r="C3766" s="11" t="s">
        <v>2075</v>
      </c>
    </row>
    <row r="3767" spans="1:3" x14ac:dyDescent="0.25">
      <c r="A3767" s="12" t="s">
        <v>3600</v>
      </c>
      <c r="B3767" s="11" t="s">
        <v>5</v>
      </c>
      <c r="C3767" s="11" t="s">
        <v>2078</v>
      </c>
    </row>
    <row r="3768" spans="1:3" x14ac:dyDescent="0.25">
      <c r="A3768" s="12" t="s">
        <v>3601</v>
      </c>
      <c r="B3768" s="11" t="s">
        <v>5</v>
      </c>
      <c r="C3768" s="11" t="s">
        <v>2075</v>
      </c>
    </row>
    <row r="3769" spans="1:3" x14ac:dyDescent="0.25">
      <c r="A3769" s="12" t="s">
        <v>3602</v>
      </c>
      <c r="B3769" s="11" t="s">
        <v>5</v>
      </c>
      <c r="C3769" s="11" t="s">
        <v>2075</v>
      </c>
    </row>
    <row r="3770" spans="1:3" x14ac:dyDescent="0.25">
      <c r="A3770" s="12" t="s">
        <v>3749</v>
      </c>
      <c r="B3770" s="11" t="s">
        <v>5</v>
      </c>
      <c r="C3770" t="s">
        <v>2077</v>
      </c>
    </row>
    <row r="3771" spans="1:3" x14ac:dyDescent="0.25">
      <c r="A3771" s="12" t="s">
        <v>3750</v>
      </c>
      <c r="B3771" s="11" t="s">
        <v>5</v>
      </c>
      <c r="C3771" t="s">
        <v>2075</v>
      </c>
    </row>
    <row r="3772" spans="1:3" x14ac:dyDescent="0.25">
      <c r="A3772" s="12" t="s">
        <v>3751</v>
      </c>
      <c r="B3772" s="11" t="s">
        <v>5</v>
      </c>
      <c r="C3772" t="s">
        <v>2077</v>
      </c>
    </row>
    <row r="3773" spans="1:3" x14ac:dyDescent="0.25">
      <c r="A3773" s="12" t="s">
        <v>3752</v>
      </c>
      <c r="B3773" s="11" t="s">
        <v>5</v>
      </c>
      <c r="C3773" t="s">
        <v>2077</v>
      </c>
    </row>
    <row r="3774" spans="1:3" x14ac:dyDescent="0.25">
      <c r="A3774" s="12" t="s">
        <v>3753</v>
      </c>
      <c r="B3774" s="11" t="s">
        <v>5</v>
      </c>
      <c r="C3774" t="s">
        <v>2077</v>
      </c>
    </row>
    <row r="3775" spans="1:3" x14ac:dyDescent="0.25">
      <c r="A3775" s="12" t="s">
        <v>3754</v>
      </c>
      <c r="B3775" s="11" t="s">
        <v>5</v>
      </c>
      <c r="C3775" t="s">
        <v>2078</v>
      </c>
    </row>
    <row r="3776" spans="1:3" x14ac:dyDescent="0.25">
      <c r="A3776" s="12" t="s">
        <v>3755</v>
      </c>
      <c r="B3776" s="11" t="s">
        <v>5</v>
      </c>
      <c r="C3776" t="s">
        <v>2078</v>
      </c>
    </row>
    <row r="3777" spans="1:3" x14ac:dyDescent="0.25">
      <c r="A3777" s="12" t="s">
        <v>3756</v>
      </c>
      <c r="B3777" s="11" t="s">
        <v>5</v>
      </c>
      <c r="C3777" t="s">
        <v>2078</v>
      </c>
    </row>
    <row r="3778" spans="1:3" x14ac:dyDescent="0.25">
      <c r="A3778" s="12" t="s">
        <v>3757</v>
      </c>
      <c r="B3778" s="11" t="s">
        <v>5</v>
      </c>
      <c r="C3778" t="s">
        <v>2078</v>
      </c>
    </row>
    <row r="3779" spans="1:3" x14ac:dyDescent="0.25">
      <c r="A3779" s="12" t="s">
        <v>3758</v>
      </c>
      <c r="B3779" s="11" t="s">
        <v>5</v>
      </c>
      <c r="C3779" t="s">
        <v>2077</v>
      </c>
    </row>
    <row r="3780" spans="1:3" x14ac:dyDescent="0.25">
      <c r="A3780" s="12" t="s">
        <v>3759</v>
      </c>
      <c r="B3780" s="11" t="s">
        <v>5</v>
      </c>
      <c r="C3780" t="s">
        <v>2077</v>
      </c>
    </row>
    <row r="3781" spans="1:3" x14ac:dyDescent="0.25">
      <c r="A3781" s="12" t="s">
        <v>3760</v>
      </c>
      <c r="B3781" s="11" t="s">
        <v>5</v>
      </c>
      <c r="C3781" t="s">
        <v>2077</v>
      </c>
    </row>
    <row r="3782" spans="1:3" x14ac:dyDescent="0.25">
      <c r="A3782" s="12" t="s">
        <v>3761</v>
      </c>
      <c r="B3782" s="11" t="s">
        <v>5</v>
      </c>
      <c r="C3782" t="s">
        <v>2077</v>
      </c>
    </row>
    <row r="3783" spans="1:3" x14ac:dyDescent="0.25">
      <c r="A3783" s="12" t="s">
        <v>3762</v>
      </c>
      <c r="B3783" s="11" t="s">
        <v>5</v>
      </c>
      <c r="C3783" t="s">
        <v>2077</v>
      </c>
    </row>
    <row r="3784" spans="1:3" x14ac:dyDescent="0.25">
      <c r="A3784" s="12" t="s">
        <v>3763</v>
      </c>
      <c r="B3784" s="11" t="s">
        <v>5</v>
      </c>
      <c r="C3784" t="s">
        <v>2077</v>
      </c>
    </row>
    <row r="3785" spans="1:3" x14ac:dyDescent="0.25">
      <c r="A3785" s="12" t="s">
        <v>3764</v>
      </c>
      <c r="B3785" s="11" t="s">
        <v>5</v>
      </c>
      <c r="C3785" t="s">
        <v>2075</v>
      </c>
    </row>
    <row r="3786" spans="1:3" x14ac:dyDescent="0.25">
      <c r="A3786" s="12" t="s">
        <v>3765</v>
      </c>
      <c r="B3786" s="11" t="s">
        <v>5</v>
      </c>
      <c r="C3786" t="s">
        <v>2075</v>
      </c>
    </row>
    <row r="3787" spans="1:3" x14ac:dyDescent="0.25">
      <c r="A3787" s="12" t="s">
        <v>3766</v>
      </c>
      <c r="B3787" s="11" t="s">
        <v>5</v>
      </c>
      <c r="C3787" t="s">
        <v>2075</v>
      </c>
    </row>
    <row r="3788" spans="1:3" x14ac:dyDescent="0.25">
      <c r="A3788" s="12" t="s">
        <v>3767</v>
      </c>
      <c r="B3788" s="11" t="s">
        <v>5</v>
      </c>
      <c r="C3788" t="s">
        <v>2077</v>
      </c>
    </row>
    <row r="3789" spans="1:3" x14ac:dyDescent="0.25">
      <c r="A3789" s="12" t="s">
        <v>3768</v>
      </c>
      <c r="B3789" s="11" t="s">
        <v>5</v>
      </c>
      <c r="C3789" t="s">
        <v>2077</v>
      </c>
    </row>
    <row r="3790" spans="1:3" x14ac:dyDescent="0.25">
      <c r="A3790" s="12" t="s">
        <v>3769</v>
      </c>
      <c r="B3790" s="11" t="s">
        <v>5</v>
      </c>
      <c r="C3790" t="s">
        <v>2077</v>
      </c>
    </row>
    <row r="3791" spans="1:3" x14ac:dyDescent="0.25">
      <c r="A3791" s="12" t="s">
        <v>3770</v>
      </c>
      <c r="B3791" s="11" t="s">
        <v>5</v>
      </c>
      <c r="C3791" t="s">
        <v>2077</v>
      </c>
    </row>
    <row r="3792" spans="1:3" x14ac:dyDescent="0.25">
      <c r="A3792" s="12" t="s">
        <v>3771</v>
      </c>
      <c r="B3792" s="11" t="s">
        <v>5</v>
      </c>
      <c r="C3792" t="s">
        <v>2077</v>
      </c>
    </row>
    <row r="3793" spans="1:3" x14ac:dyDescent="0.25">
      <c r="A3793" s="12" t="s">
        <v>3772</v>
      </c>
      <c r="B3793" s="11" t="s">
        <v>5</v>
      </c>
      <c r="C3793" t="s">
        <v>2077</v>
      </c>
    </row>
    <row r="3794" spans="1:3" x14ac:dyDescent="0.25">
      <c r="A3794" s="12" t="s">
        <v>3773</v>
      </c>
      <c r="B3794" s="11" t="s">
        <v>5</v>
      </c>
      <c r="C3794" t="s">
        <v>2077</v>
      </c>
    </row>
    <row r="3795" spans="1:3" x14ac:dyDescent="0.25">
      <c r="A3795" s="12" t="s">
        <v>3774</v>
      </c>
      <c r="B3795" s="11" t="s">
        <v>5</v>
      </c>
      <c r="C3795" t="s">
        <v>2077</v>
      </c>
    </row>
    <row r="3796" spans="1:3" x14ac:dyDescent="0.25">
      <c r="A3796" s="12" t="s">
        <v>3775</v>
      </c>
      <c r="B3796" s="11" t="s">
        <v>5</v>
      </c>
      <c r="C3796" t="s">
        <v>2077</v>
      </c>
    </row>
    <row r="3797" spans="1:3" x14ac:dyDescent="0.25">
      <c r="A3797" s="12" t="s">
        <v>3776</v>
      </c>
      <c r="B3797" s="11" t="s">
        <v>5</v>
      </c>
      <c r="C3797" t="s">
        <v>2077</v>
      </c>
    </row>
    <row r="3798" spans="1:3" x14ac:dyDescent="0.25">
      <c r="A3798" s="12" t="s">
        <v>3777</v>
      </c>
      <c r="B3798" s="11" t="s">
        <v>5</v>
      </c>
      <c r="C3798" t="s">
        <v>2077</v>
      </c>
    </row>
    <row r="3799" spans="1:3" x14ac:dyDescent="0.25">
      <c r="A3799" s="12" t="s">
        <v>3778</v>
      </c>
      <c r="B3799" s="11" t="s">
        <v>5</v>
      </c>
      <c r="C3799" t="s">
        <v>2077</v>
      </c>
    </row>
    <row r="3800" spans="1:3" x14ac:dyDescent="0.25">
      <c r="A3800" s="12" t="s">
        <v>3779</v>
      </c>
      <c r="B3800" s="11" t="s">
        <v>5</v>
      </c>
      <c r="C3800" t="s">
        <v>2075</v>
      </c>
    </row>
    <row r="3801" spans="1:3" x14ac:dyDescent="0.25">
      <c r="A3801" s="12" t="s">
        <v>3780</v>
      </c>
      <c r="B3801" s="11" t="s">
        <v>5</v>
      </c>
      <c r="C3801" t="s">
        <v>2075</v>
      </c>
    </row>
    <row r="3802" spans="1:3" x14ac:dyDescent="0.25">
      <c r="A3802" s="12" t="s">
        <v>3781</v>
      </c>
      <c r="B3802" s="11" t="s">
        <v>5</v>
      </c>
      <c r="C3802" t="s">
        <v>2075</v>
      </c>
    </row>
    <row r="3803" spans="1:3" x14ac:dyDescent="0.25">
      <c r="A3803" s="12" t="s">
        <v>3782</v>
      </c>
      <c r="B3803" s="11" t="s">
        <v>5</v>
      </c>
      <c r="C3803" t="s">
        <v>2075</v>
      </c>
    </row>
    <row r="3804" spans="1:3" x14ac:dyDescent="0.25">
      <c r="A3804" s="12" t="s">
        <v>3783</v>
      </c>
      <c r="B3804" s="11" t="s">
        <v>5</v>
      </c>
      <c r="C3804" t="s">
        <v>2077</v>
      </c>
    </row>
    <row r="3805" spans="1:3" x14ac:dyDescent="0.25">
      <c r="A3805" s="12" t="s">
        <v>3784</v>
      </c>
      <c r="B3805" s="11" t="s">
        <v>5</v>
      </c>
      <c r="C3805" t="s">
        <v>2075</v>
      </c>
    </row>
    <row r="3806" spans="1:3" x14ac:dyDescent="0.25">
      <c r="A3806" s="12" t="s">
        <v>3785</v>
      </c>
      <c r="B3806" s="11" t="s">
        <v>5</v>
      </c>
      <c r="C3806" t="s">
        <v>2075</v>
      </c>
    </row>
    <row r="3807" spans="1:3" x14ac:dyDescent="0.25">
      <c r="A3807" s="12" t="s">
        <v>3786</v>
      </c>
      <c r="B3807" s="11" t="s">
        <v>5</v>
      </c>
      <c r="C3807" t="s">
        <v>2075</v>
      </c>
    </row>
    <row r="3808" spans="1:3" x14ac:dyDescent="0.25">
      <c r="A3808" s="12" t="s">
        <v>3787</v>
      </c>
      <c r="B3808" s="11" t="s">
        <v>5</v>
      </c>
      <c r="C3808" t="s">
        <v>2075</v>
      </c>
    </row>
    <row r="3809" spans="1:3" x14ac:dyDescent="0.25">
      <c r="A3809" s="12" t="s">
        <v>3788</v>
      </c>
      <c r="B3809" s="11" t="s">
        <v>5</v>
      </c>
      <c r="C3809" t="s">
        <v>2075</v>
      </c>
    </row>
    <row r="3810" spans="1:3" x14ac:dyDescent="0.25">
      <c r="A3810" s="12" t="s">
        <v>3718</v>
      </c>
      <c r="B3810" s="11" t="s">
        <v>5</v>
      </c>
      <c r="C3810" t="s">
        <v>2077</v>
      </c>
    </row>
    <row r="3811" spans="1:3" x14ac:dyDescent="0.25">
      <c r="A3811" s="12" t="s">
        <v>3719</v>
      </c>
      <c r="B3811" s="11" t="s">
        <v>5</v>
      </c>
      <c r="C3811" t="s">
        <v>2077</v>
      </c>
    </row>
    <row r="3812" spans="1:3" x14ac:dyDescent="0.25">
      <c r="A3812" s="12" t="s">
        <v>3720</v>
      </c>
      <c r="B3812" s="11" t="s">
        <v>5</v>
      </c>
      <c r="C3812" t="s">
        <v>2077</v>
      </c>
    </row>
    <row r="3813" spans="1:3" x14ac:dyDescent="0.25">
      <c r="A3813" s="12" t="s">
        <v>3721</v>
      </c>
      <c r="B3813" s="11" t="s">
        <v>5</v>
      </c>
      <c r="C3813" t="s">
        <v>2077</v>
      </c>
    </row>
    <row r="3814" spans="1:3" x14ac:dyDescent="0.25">
      <c r="A3814" s="12" t="s">
        <v>3722</v>
      </c>
      <c r="B3814" s="11" t="s">
        <v>5</v>
      </c>
      <c r="C3814" t="s">
        <v>2077</v>
      </c>
    </row>
    <row r="3815" spans="1:3" x14ac:dyDescent="0.25">
      <c r="A3815" s="12" t="s">
        <v>3723</v>
      </c>
      <c r="B3815" s="11" t="s">
        <v>5</v>
      </c>
      <c r="C3815" t="s">
        <v>2077</v>
      </c>
    </row>
    <row r="3816" spans="1:3" x14ac:dyDescent="0.25">
      <c r="A3816" s="12" t="s">
        <v>3724</v>
      </c>
      <c r="B3816" s="11" t="s">
        <v>5</v>
      </c>
      <c r="C3816" t="s">
        <v>2078</v>
      </c>
    </row>
    <row r="3817" spans="1:3" x14ac:dyDescent="0.25">
      <c r="A3817" s="12" t="s">
        <v>3725</v>
      </c>
      <c r="B3817" s="11" t="s">
        <v>5</v>
      </c>
      <c r="C3817" t="s">
        <v>2077</v>
      </c>
    </row>
    <row r="3818" spans="1:3" x14ac:dyDescent="0.25">
      <c r="A3818" s="12" t="s">
        <v>3726</v>
      </c>
      <c r="B3818" s="11" t="s">
        <v>5</v>
      </c>
      <c r="C3818" t="s">
        <v>2077</v>
      </c>
    </row>
    <row r="3819" spans="1:3" x14ac:dyDescent="0.25">
      <c r="A3819" s="12" t="s">
        <v>3727</v>
      </c>
      <c r="B3819" s="11" t="s">
        <v>5</v>
      </c>
      <c r="C3819" t="s">
        <v>2078</v>
      </c>
    </row>
    <row r="3820" spans="1:3" x14ac:dyDescent="0.25">
      <c r="A3820" s="12" t="s">
        <v>3728</v>
      </c>
      <c r="B3820" s="11" t="s">
        <v>5</v>
      </c>
      <c r="C3820" t="s">
        <v>2078</v>
      </c>
    </row>
    <row r="3821" spans="1:3" x14ac:dyDescent="0.25">
      <c r="A3821" s="12" t="s">
        <v>3729</v>
      </c>
      <c r="B3821" s="11" t="s">
        <v>5</v>
      </c>
      <c r="C3821" t="s">
        <v>2077</v>
      </c>
    </row>
    <row r="3822" spans="1:3" x14ac:dyDescent="0.25">
      <c r="A3822" s="12" t="s">
        <v>3730</v>
      </c>
      <c r="B3822" s="11" t="s">
        <v>5</v>
      </c>
      <c r="C3822" t="s">
        <v>2077</v>
      </c>
    </row>
    <row r="3823" spans="1:3" x14ac:dyDescent="0.25">
      <c r="A3823" s="12" t="s">
        <v>3731</v>
      </c>
      <c r="B3823" s="11" t="s">
        <v>5</v>
      </c>
      <c r="C3823" t="s">
        <v>2077</v>
      </c>
    </row>
    <row r="3824" spans="1:3" x14ac:dyDescent="0.25">
      <c r="A3824" s="12" t="s">
        <v>3732</v>
      </c>
      <c r="B3824" s="11" t="s">
        <v>5</v>
      </c>
      <c r="C3824" t="s">
        <v>2077</v>
      </c>
    </row>
    <row r="3825" spans="1:3" x14ac:dyDescent="0.25">
      <c r="A3825" s="12" t="s">
        <v>3733</v>
      </c>
      <c r="B3825" s="11" t="s">
        <v>5</v>
      </c>
      <c r="C3825" t="s">
        <v>2077</v>
      </c>
    </row>
    <row r="3826" spans="1:3" x14ac:dyDescent="0.25">
      <c r="A3826" s="12" t="s">
        <v>3734</v>
      </c>
      <c r="B3826" s="11" t="s">
        <v>5</v>
      </c>
      <c r="C3826" t="s">
        <v>2077</v>
      </c>
    </row>
    <row r="3827" spans="1:3" x14ac:dyDescent="0.25">
      <c r="A3827" s="12" t="s">
        <v>3735</v>
      </c>
      <c r="B3827" s="11" t="s">
        <v>5</v>
      </c>
      <c r="C3827" t="s">
        <v>2077</v>
      </c>
    </row>
    <row r="3828" spans="1:3" x14ac:dyDescent="0.25">
      <c r="A3828" s="12" t="s">
        <v>3736</v>
      </c>
      <c r="B3828" s="11" t="s">
        <v>5</v>
      </c>
      <c r="C3828" t="s">
        <v>2077</v>
      </c>
    </row>
    <row r="3829" spans="1:3" x14ac:dyDescent="0.25">
      <c r="A3829" s="12" t="s">
        <v>3737</v>
      </c>
      <c r="B3829" s="11" t="s">
        <v>5</v>
      </c>
      <c r="C3829" t="s">
        <v>2077</v>
      </c>
    </row>
    <row r="3830" spans="1:3" x14ac:dyDescent="0.25">
      <c r="A3830" s="12" t="s">
        <v>3738</v>
      </c>
      <c r="B3830" s="11" t="s">
        <v>5</v>
      </c>
      <c r="C3830" t="s">
        <v>2077</v>
      </c>
    </row>
    <row r="3831" spans="1:3" x14ac:dyDescent="0.25">
      <c r="A3831" s="12" t="s">
        <v>3739</v>
      </c>
      <c r="B3831" s="11" t="s">
        <v>5</v>
      </c>
      <c r="C3831" t="s">
        <v>2077</v>
      </c>
    </row>
    <row r="3832" spans="1:3" x14ac:dyDescent="0.25">
      <c r="A3832" s="12" t="s">
        <v>3740</v>
      </c>
      <c r="B3832" s="11" t="s">
        <v>5</v>
      </c>
      <c r="C3832" t="s">
        <v>2077</v>
      </c>
    </row>
    <row r="3833" spans="1:3" x14ac:dyDescent="0.25">
      <c r="A3833" s="12" t="s">
        <v>3741</v>
      </c>
      <c r="B3833" s="11" t="s">
        <v>5</v>
      </c>
      <c r="C3833" t="s">
        <v>2077</v>
      </c>
    </row>
    <row r="3834" spans="1:3" x14ac:dyDescent="0.25">
      <c r="A3834" s="12" t="s">
        <v>3742</v>
      </c>
      <c r="B3834" s="11" t="s">
        <v>5</v>
      </c>
      <c r="C3834" t="s">
        <v>2077</v>
      </c>
    </row>
    <row r="3835" spans="1:3" x14ac:dyDescent="0.25">
      <c r="A3835" s="12" t="s">
        <v>3743</v>
      </c>
      <c r="B3835" s="11" t="s">
        <v>5</v>
      </c>
      <c r="C3835" t="s">
        <v>2077</v>
      </c>
    </row>
    <row r="3836" spans="1:3" x14ac:dyDescent="0.25">
      <c r="A3836" s="12" t="s">
        <v>3744</v>
      </c>
      <c r="B3836" s="11" t="s">
        <v>5</v>
      </c>
      <c r="C3836" t="s">
        <v>2077</v>
      </c>
    </row>
    <row r="3837" spans="1:3" x14ac:dyDescent="0.25">
      <c r="A3837" s="12" t="s">
        <v>3745</v>
      </c>
      <c r="B3837" s="11" t="s">
        <v>5</v>
      </c>
      <c r="C3837" t="s">
        <v>2077</v>
      </c>
    </row>
    <row r="3838" spans="1:3" x14ac:dyDescent="0.25">
      <c r="A3838" s="12" t="s">
        <v>3746</v>
      </c>
      <c r="B3838" s="11" t="s">
        <v>5</v>
      </c>
      <c r="C3838" t="s">
        <v>2077</v>
      </c>
    </row>
    <row r="3839" spans="1:3" x14ac:dyDescent="0.25">
      <c r="A3839" s="12" t="s">
        <v>3747</v>
      </c>
      <c r="B3839" s="11" t="s">
        <v>5</v>
      </c>
      <c r="C3839" t="s">
        <v>2077</v>
      </c>
    </row>
    <row r="3840" spans="1:3" x14ac:dyDescent="0.25">
      <c r="A3840" s="12" t="s">
        <v>3748</v>
      </c>
      <c r="B3840" s="11" t="s">
        <v>5</v>
      </c>
      <c r="C3840" t="s">
        <v>2077</v>
      </c>
    </row>
    <row r="3841" spans="1:3" x14ac:dyDescent="0.25">
      <c r="A3841" s="12" t="s">
        <v>3789</v>
      </c>
      <c r="B3841" s="11" t="s">
        <v>5</v>
      </c>
      <c r="C3841" t="s">
        <v>2077</v>
      </c>
    </row>
    <row r="3842" spans="1:3" x14ac:dyDescent="0.25">
      <c r="A3842" s="12" t="s">
        <v>3790</v>
      </c>
      <c r="B3842" s="11" t="s">
        <v>5</v>
      </c>
      <c r="C3842" t="s">
        <v>2077</v>
      </c>
    </row>
    <row r="3843" spans="1:3" x14ac:dyDescent="0.25">
      <c r="A3843" s="12" t="s">
        <v>3791</v>
      </c>
      <c r="B3843" s="11" t="s">
        <v>5</v>
      </c>
      <c r="C3843" t="s">
        <v>2075</v>
      </c>
    </row>
    <row r="3844" spans="1:3" x14ac:dyDescent="0.25">
      <c r="A3844" s="12" t="s">
        <v>3818</v>
      </c>
      <c r="B3844" s="11" t="s">
        <v>5</v>
      </c>
      <c r="C3844" t="s">
        <v>2077</v>
      </c>
    </row>
    <row r="3845" spans="1:3" x14ac:dyDescent="0.25">
      <c r="A3845" s="12" t="s">
        <v>3819</v>
      </c>
      <c r="B3845" s="11" t="s">
        <v>5</v>
      </c>
      <c r="C3845" t="s">
        <v>2077</v>
      </c>
    </row>
    <row r="3846" spans="1:3" x14ac:dyDescent="0.25">
      <c r="A3846" s="12" t="s">
        <v>3820</v>
      </c>
      <c r="B3846" s="11" t="s">
        <v>5</v>
      </c>
      <c r="C3846" t="s">
        <v>2077</v>
      </c>
    </row>
    <row r="3847" spans="1:3" x14ac:dyDescent="0.25">
      <c r="A3847" s="12" t="s">
        <v>3806</v>
      </c>
      <c r="B3847" s="11" t="s">
        <v>5</v>
      </c>
      <c r="C3847" t="s">
        <v>2077</v>
      </c>
    </row>
    <row r="3848" spans="1:3" x14ac:dyDescent="0.25">
      <c r="A3848" s="12" t="s">
        <v>3807</v>
      </c>
      <c r="B3848" s="11" t="s">
        <v>5</v>
      </c>
      <c r="C3848" t="s">
        <v>2077</v>
      </c>
    </row>
    <row r="3849" spans="1:3" x14ac:dyDescent="0.25">
      <c r="A3849" s="12" t="s">
        <v>3808</v>
      </c>
      <c r="B3849" s="11" t="s">
        <v>5</v>
      </c>
      <c r="C3849" t="s">
        <v>2077</v>
      </c>
    </row>
    <row r="3850" spans="1:3" x14ac:dyDescent="0.25">
      <c r="A3850" s="12" t="s">
        <v>3809</v>
      </c>
      <c r="B3850" s="11" t="s">
        <v>5</v>
      </c>
      <c r="C3850" t="s">
        <v>2077</v>
      </c>
    </row>
    <row r="3851" spans="1:3" x14ac:dyDescent="0.25">
      <c r="A3851" s="12" t="s">
        <v>3810</v>
      </c>
      <c r="B3851" s="11" t="s">
        <v>5</v>
      </c>
      <c r="C3851" t="s">
        <v>2077</v>
      </c>
    </row>
    <row r="3852" spans="1:3" x14ac:dyDescent="0.25">
      <c r="A3852" s="12" t="s">
        <v>3811</v>
      </c>
      <c r="B3852" s="11" t="s">
        <v>5</v>
      </c>
      <c r="C3852" t="s">
        <v>2077</v>
      </c>
    </row>
    <row r="3853" spans="1:3" x14ac:dyDescent="0.25">
      <c r="A3853" s="12" t="s">
        <v>3812</v>
      </c>
      <c r="B3853" s="11" t="s">
        <v>5</v>
      </c>
      <c r="C3853" t="s">
        <v>2077</v>
      </c>
    </row>
    <row r="3854" spans="1:3" x14ac:dyDescent="0.25">
      <c r="A3854" s="12" t="s">
        <v>3813</v>
      </c>
      <c r="B3854" s="11" t="s">
        <v>5</v>
      </c>
      <c r="C3854" t="s">
        <v>2077</v>
      </c>
    </row>
    <row r="3855" spans="1:3" x14ac:dyDescent="0.25">
      <c r="A3855" s="12" t="s">
        <v>3814</v>
      </c>
      <c r="B3855" s="11" t="s">
        <v>5</v>
      </c>
      <c r="C3855" t="s">
        <v>2077</v>
      </c>
    </row>
    <row r="3856" spans="1:3" x14ac:dyDescent="0.25">
      <c r="A3856" s="12" t="s">
        <v>3815</v>
      </c>
      <c r="B3856" s="11" t="s">
        <v>5</v>
      </c>
      <c r="C3856" t="s">
        <v>2077</v>
      </c>
    </row>
    <row r="3857" spans="1:3" x14ac:dyDescent="0.25">
      <c r="A3857" s="12" t="s">
        <v>3816</v>
      </c>
      <c r="B3857" s="11" t="s">
        <v>5</v>
      </c>
      <c r="C3857" t="s">
        <v>2077</v>
      </c>
    </row>
    <row r="3858" spans="1:3" x14ac:dyDescent="0.25">
      <c r="A3858" s="12" t="s">
        <v>3817</v>
      </c>
      <c r="B3858" s="11" t="s">
        <v>5</v>
      </c>
      <c r="C3858" t="s">
        <v>2077</v>
      </c>
    </row>
    <row r="3859" spans="1:3" x14ac:dyDescent="0.25">
      <c r="A3859" s="12" t="s">
        <v>3834</v>
      </c>
      <c r="B3859" s="11" t="s">
        <v>5</v>
      </c>
      <c r="C3859" t="s">
        <v>2077</v>
      </c>
    </row>
    <row r="3860" spans="1:3" x14ac:dyDescent="0.25">
      <c r="A3860" s="12" t="s">
        <v>3835</v>
      </c>
      <c r="B3860" s="11" t="s">
        <v>5</v>
      </c>
      <c r="C3860" t="s">
        <v>2077</v>
      </c>
    </row>
    <row r="3861" spans="1:3" x14ac:dyDescent="0.25">
      <c r="A3861" s="12" t="s">
        <v>3836</v>
      </c>
      <c r="B3861" s="11" t="s">
        <v>5</v>
      </c>
      <c r="C3861" t="s">
        <v>2077</v>
      </c>
    </row>
    <row r="3862" spans="1:3" x14ac:dyDescent="0.25">
      <c r="A3862" s="12" t="s">
        <v>3837</v>
      </c>
      <c r="B3862" s="11" t="s">
        <v>5</v>
      </c>
      <c r="C3862" t="s">
        <v>2077</v>
      </c>
    </row>
    <row r="3863" spans="1:3" x14ac:dyDescent="0.25">
      <c r="A3863" s="12" t="s">
        <v>3838</v>
      </c>
      <c r="B3863" s="11" t="s">
        <v>5</v>
      </c>
      <c r="C3863" t="s">
        <v>2077</v>
      </c>
    </row>
    <row r="3864" spans="1:3" x14ac:dyDescent="0.25">
      <c r="A3864" s="12" t="s">
        <v>3839</v>
      </c>
      <c r="B3864" s="11" t="s">
        <v>5</v>
      </c>
      <c r="C3864" t="s">
        <v>2077</v>
      </c>
    </row>
    <row r="3865" spans="1:3" x14ac:dyDescent="0.25">
      <c r="A3865" s="12" t="s">
        <v>3840</v>
      </c>
      <c r="B3865" s="11" t="s">
        <v>5</v>
      </c>
      <c r="C3865" t="s">
        <v>2077</v>
      </c>
    </row>
    <row r="3866" spans="1:3" x14ac:dyDescent="0.25">
      <c r="A3866" s="12" t="s">
        <v>3841</v>
      </c>
      <c r="B3866" s="11" t="s">
        <v>5</v>
      </c>
      <c r="C3866" t="s">
        <v>2077</v>
      </c>
    </row>
    <row r="3867" spans="1:3" x14ac:dyDescent="0.25">
      <c r="A3867" s="12" t="s">
        <v>3842</v>
      </c>
      <c r="B3867" s="11" t="s">
        <v>5</v>
      </c>
      <c r="C3867" t="s">
        <v>2077</v>
      </c>
    </row>
    <row r="3868" spans="1:3" x14ac:dyDescent="0.25">
      <c r="A3868" s="12" t="s">
        <v>3843</v>
      </c>
      <c r="B3868" s="11" t="s">
        <v>5</v>
      </c>
      <c r="C3868" t="s">
        <v>2077</v>
      </c>
    </row>
    <row r="3869" spans="1:3" x14ac:dyDescent="0.25">
      <c r="A3869" s="12" t="s">
        <v>3844</v>
      </c>
      <c r="B3869" s="11" t="s">
        <v>5</v>
      </c>
      <c r="C3869" t="s">
        <v>2077</v>
      </c>
    </row>
    <row r="3870" spans="1:3" x14ac:dyDescent="0.25">
      <c r="A3870" s="12" t="s">
        <v>3845</v>
      </c>
      <c r="B3870" s="11" t="s">
        <v>5</v>
      </c>
      <c r="C3870" t="s">
        <v>2077</v>
      </c>
    </row>
    <row r="3871" spans="1:3" x14ac:dyDescent="0.25">
      <c r="A3871" s="12" t="s">
        <v>3846</v>
      </c>
      <c r="B3871" s="11" t="s">
        <v>5</v>
      </c>
      <c r="C3871" t="s">
        <v>2077</v>
      </c>
    </row>
    <row r="3872" spans="1:3" x14ac:dyDescent="0.25">
      <c r="A3872" s="12" t="s">
        <v>3847</v>
      </c>
      <c r="B3872" s="11" t="s">
        <v>5</v>
      </c>
      <c r="C3872" t="s">
        <v>2077</v>
      </c>
    </row>
    <row r="3873" spans="1:3" x14ac:dyDescent="0.25">
      <c r="A3873" s="12" t="s">
        <v>3848</v>
      </c>
      <c r="B3873" s="11" t="s">
        <v>5</v>
      </c>
      <c r="C3873" t="s">
        <v>2077</v>
      </c>
    </row>
    <row r="3874" spans="1:3" x14ac:dyDescent="0.25">
      <c r="A3874" s="12" t="s">
        <v>3849</v>
      </c>
      <c r="B3874" s="11" t="s">
        <v>5</v>
      </c>
      <c r="C3874" t="s">
        <v>2077</v>
      </c>
    </row>
    <row r="3875" spans="1:3" x14ac:dyDescent="0.25">
      <c r="A3875" s="12" t="s">
        <v>3850</v>
      </c>
      <c r="B3875" s="11" t="s">
        <v>5</v>
      </c>
      <c r="C3875" t="s">
        <v>2077</v>
      </c>
    </row>
    <row r="3876" spans="1:3" x14ac:dyDescent="0.25">
      <c r="A3876" s="12" t="s">
        <v>3851</v>
      </c>
      <c r="B3876" s="11" t="s">
        <v>5</v>
      </c>
      <c r="C3876" t="s">
        <v>2077</v>
      </c>
    </row>
    <row r="3877" spans="1:3" x14ac:dyDescent="0.25">
      <c r="A3877" s="12" t="s">
        <v>3852</v>
      </c>
      <c r="B3877" s="11" t="s">
        <v>5</v>
      </c>
      <c r="C3877" t="s">
        <v>2077</v>
      </c>
    </row>
    <row r="3878" spans="1:3" x14ac:dyDescent="0.25">
      <c r="A3878" s="12" t="s">
        <v>3853</v>
      </c>
      <c r="B3878" s="11" t="s">
        <v>5</v>
      </c>
      <c r="C3878" t="s">
        <v>2077</v>
      </c>
    </row>
    <row r="3879" spans="1:3" x14ac:dyDescent="0.25">
      <c r="A3879" s="12" t="s">
        <v>3854</v>
      </c>
      <c r="B3879" s="11" t="s">
        <v>5</v>
      </c>
      <c r="C3879" t="s">
        <v>2077</v>
      </c>
    </row>
    <row r="3880" spans="1:3" x14ac:dyDescent="0.25">
      <c r="A3880" s="12" t="s">
        <v>3855</v>
      </c>
      <c r="B3880" s="11" t="s">
        <v>5</v>
      </c>
      <c r="C3880" t="s">
        <v>2077</v>
      </c>
    </row>
    <row r="3881" spans="1:3" x14ac:dyDescent="0.25">
      <c r="A3881" s="12" t="s">
        <v>3856</v>
      </c>
      <c r="B3881" s="11" t="s">
        <v>5</v>
      </c>
      <c r="C3881" t="s">
        <v>2077</v>
      </c>
    </row>
    <row r="3882" spans="1:3" x14ac:dyDescent="0.25">
      <c r="A3882" s="12" t="s">
        <v>3857</v>
      </c>
      <c r="B3882" s="11" t="s">
        <v>5</v>
      </c>
      <c r="C3882" t="s">
        <v>2077</v>
      </c>
    </row>
    <row r="3883" spans="1:3" x14ac:dyDescent="0.25">
      <c r="A3883" s="12" t="s">
        <v>3858</v>
      </c>
      <c r="B3883" s="11" t="s">
        <v>5</v>
      </c>
      <c r="C3883" t="s">
        <v>2077</v>
      </c>
    </row>
    <row r="3884" spans="1:3" x14ac:dyDescent="0.25">
      <c r="A3884" s="12" t="s">
        <v>3859</v>
      </c>
      <c r="B3884" s="11" t="s">
        <v>5</v>
      </c>
      <c r="C3884" t="s">
        <v>2077</v>
      </c>
    </row>
    <row r="3885" spans="1:3" x14ac:dyDescent="0.25">
      <c r="A3885" s="12" t="s">
        <v>3860</v>
      </c>
      <c r="B3885" s="11" t="s">
        <v>5</v>
      </c>
      <c r="C3885" t="s">
        <v>2077</v>
      </c>
    </row>
    <row r="3886" spans="1:3" x14ac:dyDescent="0.25">
      <c r="A3886" s="12" t="s">
        <v>3861</v>
      </c>
      <c r="B3886" s="11" t="s">
        <v>5</v>
      </c>
      <c r="C3886" t="s">
        <v>2077</v>
      </c>
    </row>
    <row r="3887" spans="1:3" x14ac:dyDescent="0.25">
      <c r="A3887" s="12" t="s">
        <v>3862</v>
      </c>
      <c r="B3887" s="11" t="s">
        <v>5</v>
      </c>
      <c r="C3887" t="s">
        <v>2077</v>
      </c>
    </row>
    <row r="3888" spans="1:3" x14ac:dyDescent="0.25">
      <c r="A3888" s="12" t="s">
        <v>3863</v>
      </c>
      <c r="B3888" s="11" t="s">
        <v>5</v>
      </c>
      <c r="C3888" t="s">
        <v>2077</v>
      </c>
    </row>
    <row r="3889" spans="1:3" x14ac:dyDescent="0.25">
      <c r="A3889" s="12" t="s">
        <v>3864</v>
      </c>
      <c r="B3889" s="11" t="s">
        <v>5</v>
      </c>
      <c r="C3889" t="s">
        <v>2077</v>
      </c>
    </row>
    <row r="3890" spans="1:3" x14ac:dyDescent="0.25">
      <c r="A3890" s="12" t="s">
        <v>3865</v>
      </c>
      <c r="B3890" s="11" t="s">
        <v>5</v>
      </c>
      <c r="C3890" t="s">
        <v>2077</v>
      </c>
    </row>
    <row r="3891" spans="1:3" x14ac:dyDescent="0.25">
      <c r="A3891" s="12" t="s">
        <v>3866</v>
      </c>
      <c r="B3891" s="11" t="s">
        <v>5</v>
      </c>
      <c r="C3891" t="s">
        <v>2077</v>
      </c>
    </row>
    <row r="3892" spans="1:3" x14ac:dyDescent="0.25">
      <c r="A3892" s="12" t="s">
        <v>3867</v>
      </c>
      <c r="B3892" s="11" t="s">
        <v>5</v>
      </c>
      <c r="C3892" t="s">
        <v>2077</v>
      </c>
    </row>
    <row r="3893" spans="1:3" x14ac:dyDescent="0.25">
      <c r="A3893" s="12" t="s">
        <v>3868</v>
      </c>
      <c r="B3893" s="11" t="s">
        <v>5</v>
      </c>
      <c r="C3893" t="s">
        <v>2077</v>
      </c>
    </row>
    <row r="3894" spans="1:3" x14ac:dyDescent="0.25">
      <c r="A3894" s="12" t="s">
        <v>3869</v>
      </c>
      <c r="B3894" s="11" t="s">
        <v>5</v>
      </c>
      <c r="C3894" t="s">
        <v>2077</v>
      </c>
    </row>
    <row r="3895" spans="1:3" x14ac:dyDescent="0.25">
      <c r="A3895" s="12" t="s">
        <v>3870</v>
      </c>
      <c r="B3895" s="11" t="s">
        <v>5</v>
      </c>
      <c r="C3895" t="s">
        <v>2077</v>
      </c>
    </row>
    <row r="3896" spans="1:3" x14ac:dyDescent="0.25">
      <c r="A3896" s="12" t="s">
        <v>3871</v>
      </c>
      <c r="B3896" s="11" t="s">
        <v>5</v>
      </c>
      <c r="C3896" t="s">
        <v>2077</v>
      </c>
    </row>
    <row r="3897" spans="1:3" x14ac:dyDescent="0.25">
      <c r="A3897" s="12" t="s">
        <v>3872</v>
      </c>
      <c r="B3897" s="11" t="s">
        <v>5</v>
      </c>
      <c r="C3897" t="s">
        <v>2077</v>
      </c>
    </row>
    <row r="3898" spans="1:3" x14ac:dyDescent="0.25">
      <c r="A3898" s="12" t="s">
        <v>3873</v>
      </c>
      <c r="B3898" s="11" t="s">
        <v>5</v>
      </c>
      <c r="C3898" t="s">
        <v>2077</v>
      </c>
    </row>
    <row r="3899" spans="1:3" x14ac:dyDescent="0.25">
      <c r="A3899" s="5" t="s">
        <v>3876</v>
      </c>
      <c r="B3899" s="11" t="s">
        <v>5</v>
      </c>
      <c r="C3899" t="s">
        <v>2075</v>
      </c>
    </row>
    <row r="3900" spans="1:3" x14ac:dyDescent="0.25">
      <c r="A3900" s="5" t="s">
        <v>3874</v>
      </c>
      <c r="B3900" s="11" t="s">
        <v>5</v>
      </c>
      <c r="C3900" t="s">
        <v>2077</v>
      </c>
    </row>
    <row r="3901" spans="1:3" x14ac:dyDescent="0.25">
      <c r="A3901" s="5" t="s">
        <v>3877</v>
      </c>
      <c r="B3901" s="11" t="s">
        <v>5</v>
      </c>
      <c r="C3901" t="s">
        <v>2078</v>
      </c>
    </row>
    <row r="3902" spans="1:3" x14ac:dyDescent="0.25">
      <c r="A3902" s="5" t="s">
        <v>3821</v>
      </c>
      <c r="B3902" s="11" t="s">
        <v>5</v>
      </c>
      <c r="C3902" t="s">
        <v>2077</v>
      </c>
    </row>
    <row r="3903" spans="1:3" x14ac:dyDescent="0.25">
      <c r="A3903" s="5" t="s">
        <v>3822</v>
      </c>
      <c r="B3903" s="11" t="s">
        <v>5</v>
      </c>
      <c r="C3903" t="s">
        <v>2077</v>
      </c>
    </row>
    <row r="3904" spans="1:3" x14ac:dyDescent="0.25">
      <c r="A3904" s="5" t="s">
        <v>3823</v>
      </c>
      <c r="B3904" s="11" t="s">
        <v>5</v>
      </c>
      <c r="C3904" t="s">
        <v>2077</v>
      </c>
    </row>
    <row r="3905" spans="1:3" x14ac:dyDescent="0.25">
      <c r="A3905" s="5" t="s">
        <v>3824</v>
      </c>
      <c r="B3905" s="11" t="s">
        <v>5</v>
      </c>
      <c r="C3905" t="s">
        <v>2077</v>
      </c>
    </row>
    <row r="3906" spans="1:3" x14ac:dyDescent="0.25">
      <c r="A3906" s="5" t="s">
        <v>3825</v>
      </c>
      <c r="B3906" s="11" t="s">
        <v>5</v>
      </c>
      <c r="C3906" t="s">
        <v>2077</v>
      </c>
    </row>
    <row r="3907" spans="1:3" x14ac:dyDescent="0.25">
      <c r="A3907" s="5" t="s">
        <v>3826</v>
      </c>
      <c r="B3907" s="11" t="s">
        <v>5</v>
      </c>
      <c r="C3907" t="s">
        <v>2077</v>
      </c>
    </row>
    <row r="3908" spans="1:3" x14ac:dyDescent="0.25">
      <c r="A3908" s="5" t="s">
        <v>3827</v>
      </c>
      <c r="B3908" s="11" t="s">
        <v>5</v>
      </c>
      <c r="C3908" t="s">
        <v>2077</v>
      </c>
    </row>
    <row r="3909" spans="1:3" x14ac:dyDescent="0.25">
      <c r="A3909" s="5" t="s">
        <v>3828</v>
      </c>
      <c r="B3909" s="11" t="s">
        <v>5</v>
      </c>
      <c r="C3909" t="s">
        <v>2077</v>
      </c>
    </row>
    <row r="3910" spans="1:3" x14ac:dyDescent="0.25">
      <c r="A3910" s="5" t="s">
        <v>3829</v>
      </c>
      <c r="B3910" s="11" t="s">
        <v>5</v>
      </c>
      <c r="C3910" t="s">
        <v>2077</v>
      </c>
    </row>
    <row r="3911" spans="1:3" x14ac:dyDescent="0.25">
      <c r="A3911" s="5" t="s">
        <v>3830</v>
      </c>
      <c r="B3911" s="11" t="s">
        <v>5</v>
      </c>
      <c r="C3911" t="s">
        <v>2077</v>
      </c>
    </row>
    <row r="3912" spans="1:3" x14ac:dyDescent="0.25">
      <c r="A3912" s="5" t="s">
        <v>3831</v>
      </c>
      <c r="B3912" s="11" t="s">
        <v>5</v>
      </c>
      <c r="C3912" t="s">
        <v>2077</v>
      </c>
    </row>
    <row r="3913" spans="1:3" x14ac:dyDescent="0.25">
      <c r="A3913" s="5" t="s">
        <v>3832</v>
      </c>
      <c r="B3913" s="11" t="s">
        <v>5</v>
      </c>
      <c r="C3913" t="s">
        <v>2075</v>
      </c>
    </row>
    <row r="3914" spans="1:3" x14ac:dyDescent="0.25">
      <c r="A3914" s="5" t="s">
        <v>3833</v>
      </c>
      <c r="B3914" s="11" t="s">
        <v>5</v>
      </c>
      <c r="C3914" t="s">
        <v>2075</v>
      </c>
    </row>
    <row r="3915" spans="1:3" x14ac:dyDescent="0.25">
      <c r="A3915" s="5" t="s">
        <v>3792</v>
      </c>
      <c r="B3915" s="11" t="s">
        <v>5</v>
      </c>
      <c r="C3915" t="s">
        <v>2078</v>
      </c>
    </row>
    <row r="3916" spans="1:3" x14ac:dyDescent="0.25">
      <c r="A3916" s="5" t="s">
        <v>3793</v>
      </c>
      <c r="B3916" s="11" t="s">
        <v>5</v>
      </c>
      <c r="C3916" t="s">
        <v>2078</v>
      </c>
    </row>
    <row r="3917" spans="1:3" x14ac:dyDescent="0.25">
      <c r="A3917" s="5" t="s">
        <v>3794</v>
      </c>
      <c r="B3917" s="11" t="s">
        <v>5</v>
      </c>
      <c r="C3917" t="s">
        <v>2078</v>
      </c>
    </row>
    <row r="3918" spans="1:3" x14ac:dyDescent="0.25">
      <c r="A3918" s="5" t="s">
        <v>3795</v>
      </c>
      <c r="B3918" s="11" t="s">
        <v>5</v>
      </c>
      <c r="C3918" t="s">
        <v>2078</v>
      </c>
    </row>
    <row r="3919" spans="1:3" x14ac:dyDescent="0.25">
      <c r="A3919" s="5" t="s">
        <v>3796</v>
      </c>
      <c r="B3919" s="11" t="s">
        <v>5</v>
      </c>
      <c r="C3919" t="s">
        <v>2077</v>
      </c>
    </row>
    <row r="3920" spans="1:3" x14ac:dyDescent="0.25">
      <c r="A3920" s="5" t="s">
        <v>3797</v>
      </c>
      <c r="B3920" s="11" t="s">
        <v>5</v>
      </c>
      <c r="C3920" t="s">
        <v>2077</v>
      </c>
    </row>
    <row r="3921" spans="1:3" x14ac:dyDescent="0.25">
      <c r="A3921" s="5" t="s">
        <v>3798</v>
      </c>
      <c r="B3921" s="11" t="s">
        <v>5</v>
      </c>
      <c r="C3921" t="s">
        <v>2077</v>
      </c>
    </row>
    <row r="3922" spans="1:3" x14ac:dyDescent="0.25">
      <c r="A3922" s="5" t="s">
        <v>3799</v>
      </c>
      <c r="B3922" s="11" t="s">
        <v>5</v>
      </c>
      <c r="C3922" t="s">
        <v>2077</v>
      </c>
    </row>
    <row r="3923" spans="1:3" x14ac:dyDescent="0.25">
      <c r="A3923" s="5" t="s">
        <v>3800</v>
      </c>
      <c r="B3923" s="11" t="s">
        <v>5</v>
      </c>
      <c r="C3923" t="s">
        <v>2077</v>
      </c>
    </row>
    <row r="3924" spans="1:3" x14ac:dyDescent="0.25">
      <c r="A3924" s="5" t="s">
        <v>3801</v>
      </c>
      <c r="B3924" s="11" t="s">
        <v>5</v>
      </c>
      <c r="C3924" t="s">
        <v>2077</v>
      </c>
    </row>
    <row r="3925" spans="1:3" x14ac:dyDescent="0.25">
      <c r="A3925" s="5" t="s">
        <v>3802</v>
      </c>
      <c r="B3925" s="11" t="s">
        <v>5</v>
      </c>
      <c r="C3925" t="s">
        <v>2077</v>
      </c>
    </row>
    <row r="3926" spans="1:3" x14ac:dyDescent="0.25">
      <c r="A3926" s="5" t="s">
        <v>3803</v>
      </c>
      <c r="B3926" s="11" t="s">
        <v>5</v>
      </c>
      <c r="C3926" t="s">
        <v>2077</v>
      </c>
    </row>
    <row r="3927" spans="1:3" x14ac:dyDescent="0.25">
      <c r="A3927" s="5" t="s">
        <v>3804</v>
      </c>
      <c r="B3927" s="11" t="s">
        <v>5</v>
      </c>
      <c r="C3927" t="s">
        <v>2078</v>
      </c>
    </row>
    <row r="3928" spans="1:3" x14ac:dyDescent="0.25">
      <c r="A3928" s="5" t="s">
        <v>3805</v>
      </c>
      <c r="B3928" s="11" t="s">
        <v>5</v>
      </c>
      <c r="C3928" t="s">
        <v>2075</v>
      </c>
    </row>
    <row r="3929" spans="1:3" x14ac:dyDescent="0.25">
      <c r="A3929" s="5" t="s">
        <v>3878</v>
      </c>
      <c r="B3929" s="11" t="s">
        <v>5</v>
      </c>
      <c r="C3929" t="s">
        <v>2078</v>
      </c>
    </row>
    <row r="3930" spans="1:3" x14ac:dyDescent="0.25">
      <c r="A3930" s="5" t="s">
        <v>3879</v>
      </c>
      <c r="B3930" s="11" t="s">
        <v>5</v>
      </c>
      <c r="C3930" t="s">
        <v>2077</v>
      </c>
    </row>
    <row r="3931" spans="1:3" x14ac:dyDescent="0.25">
      <c r="A3931" s="5" t="s">
        <v>3880</v>
      </c>
      <c r="B3931" s="11" t="s">
        <v>5</v>
      </c>
      <c r="C3931" t="s">
        <v>2077</v>
      </c>
    </row>
    <row r="3932" spans="1:3" x14ac:dyDescent="0.25">
      <c r="A3932" s="5" t="s">
        <v>3881</v>
      </c>
      <c r="B3932" s="11" t="s">
        <v>5</v>
      </c>
      <c r="C3932" t="s">
        <v>2077</v>
      </c>
    </row>
    <row r="3933" spans="1:3" x14ac:dyDescent="0.25">
      <c r="A3933" s="5" t="s">
        <v>3875</v>
      </c>
      <c r="B3933" s="11" t="s">
        <v>5</v>
      </c>
      <c r="C3933" t="s">
        <v>2077</v>
      </c>
    </row>
    <row r="3934" spans="1:3" x14ac:dyDescent="0.25">
      <c r="A3934" s="5" t="s">
        <v>3882</v>
      </c>
      <c r="B3934" s="11" t="s">
        <v>5</v>
      </c>
      <c r="C3934" t="s">
        <v>2077</v>
      </c>
    </row>
    <row r="3935" spans="1:3" x14ac:dyDescent="0.25">
      <c r="A3935" s="5" t="s">
        <v>3883</v>
      </c>
      <c r="B3935" s="11" t="s">
        <v>5</v>
      </c>
      <c r="C3935" t="s">
        <v>2077</v>
      </c>
    </row>
    <row r="3936" spans="1:3" x14ac:dyDescent="0.25">
      <c r="A3936" s="5" t="s">
        <v>3884</v>
      </c>
      <c r="B3936" s="11" t="s">
        <v>5</v>
      </c>
      <c r="C3936" t="s">
        <v>2077</v>
      </c>
    </row>
    <row r="3937" spans="1:3" x14ac:dyDescent="0.25">
      <c r="A3937" s="5" t="s">
        <v>3885</v>
      </c>
      <c r="B3937" s="11" t="s">
        <v>5</v>
      </c>
      <c r="C3937" t="s">
        <v>2077</v>
      </c>
    </row>
    <row r="3938" spans="1:3" x14ac:dyDescent="0.25">
      <c r="A3938" s="5" t="s">
        <v>3886</v>
      </c>
      <c r="B3938" s="11" t="s">
        <v>5</v>
      </c>
      <c r="C3938" t="s">
        <v>2077</v>
      </c>
    </row>
    <row r="3939" spans="1:3" x14ac:dyDescent="0.25">
      <c r="A3939" s="5" t="s">
        <v>3887</v>
      </c>
      <c r="B3939" s="11" t="s">
        <v>5</v>
      </c>
      <c r="C3939" t="s">
        <v>2077</v>
      </c>
    </row>
    <row r="3940" spans="1:3" x14ac:dyDescent="0.25">
      <c r="A3940" s="5" t="s">
        <v>3888</v>
      </c>
      <c r="B3940" s="11" t="s">
        <v>5</v>
      </c>
      <c r="C3940" t="s">
        <v>2078</v>
      </c>
    </row>
    <row r="3941" spans="1:3" x14ac:dyDescent="0.25">
      <c r="A3941" s="5" t="s">
        <v>3889</v>
      </c>
      <c r="B3941" s="11" t="s">
        <v>5</v>
      </c>
      <c r="C3941" t="s">
        <v>2078</v>
      </c>
    </row>
    <row r="3942" spans="1:3" x14ac:dyDescent="0.25">
      <c r="A3942" s="5" t="s">
        <v>3890</v>
      </c>
      <c r="B3942" s="11" t="s">
        <v>5</v>
      </c>
      <c r="C3942" t="s">
        <v>2078</v>
      </c>
    </row>
    <row r="3943" spans="1:3" x14ac:dyDescent="0.25">
      <c r="A3943" s="5" t="s">
        <v>3891</v>
      </c>
      <c r="B3943" s="11" t="s">
        <v>5</v>
      </c>
      <c r="C3943" t="s">
        <v>2075</v>
      </c>
    </row>
    <row r="3944" spans="1:3" x14ac:dyDescent="0.25">
      <c r="A3944" s="5" t="s">
        <v>3892</v>
      </c>
      <c r="B3944" s="11" t="s">
        <v>5</v>
      </c>
      <c r="C3944" t="s">
        <v>2075</v>
      </c>
    </row>
    <row r="3945" spans="1:3" x14ac:dyDescent="0.25">
      <c r="A3945" s="5" t="s">
        <v>3893</v>
      </c>
      <c r="B3945" s="11" t="s">
        <v>5</v>
      </c>
      <c r="C3945" t="s">
        <v>2077</v>
      </c>
    </row>
    <row r="3946" spans="1:3" x14ac:dyDescent="0.25">
      <c r="A3946" s="5" t="s">
        <v>3894</v>
      </c>
      <c r="B3946" s="11" t="s">
        <v>5</v>
      </c>
      <c r="C3946" t="s">
        <v>2077</v>
      </c>
    </row>
    <row r="3947" spans="1:3" x14ac:dyDescent="0.25">
      <c r="A3947" s="5" t="s">
        <v>3895</v>
      </c>
      <c r="B3947" s="11" t="s">
        <v>5</v>
      </c>
      <c r="C3947" t="s">
        <v>2077</v>
      </c>
    </row>
    <row r="3948" spans="1:3" x14ac:dyDescent="0.25">
      <c r="A3948" s="5" t="s">
        <v>3896</v>
      </c>
      <c r="B3948" s="11" t="s">
        <v>5</v>
      </c>
      <c r="C3948" t="s">
        <v>2077</v>
      </c>
    </row>
    <row r="3949" spans="1:3" x14ac:dyDescent="0.25">
      <c r="A3949" s="5" t="s">
        <v>3897</v>
      </c>
      <c r="B3949" s="11" t="s">
        <v>5</v>
      </c>
      <c r="C3949" t="s">
        <v>2077</v>
      </c>
    </row>
    <row r="3950" spans="1:3" x14ac:dyDescent="0.25">
      <c r="A3950" s="5" t="s">
        <v>3898</v>
      </c>
      <c r="B3950" s="11" t="s">
        <v>5</v>
      </c>
      <c r="C3950" t="s">
        <v>2077</v>
      </c>
    </row>
    <row r="3951" spans="1:3" x14ac:dyDescent="0.25">
      <c r="A3951" s="5" t="s">
        <v>3899</v>
      </c>
      <c r="B3951" s="11" t="s">
        <v>5</v>
      </c>
      <c r="C3951" t="s">
        <v>2077</v>
      </c>
    </row>
    <row r="3952" spans="1:3" x14ac:dyDescent="0.25">
      <c r="A3952" s="5" t="s">
        <v>3900</v>
      </c>
      <c r="B3952" s="11" t="s">
        <v>5</v>
      </c>
      <c r="C3952" t="s">
        <v>2077</v>
      </c>
    </row>
    <row r="3953" spans="1:3" x14ac:dyDescent="0.25">
      <c r="A3953" s="5" t="s">
        <v>3901</v>
      </c>
      <c r="B3953" s="11" t="s">
        <v>5</v>
      </c>
      <c r="C3953" t="s">
        <v>2077</v>
      </c>
    </row>
    <row r="3954" spans="1:3" x14ac:dyDescent="0.25">
      <c r="A3954" s="5" t="s">
        <v>3902</v>
      </c>
      <c r="B3954" s="11" t="s">
        <v>5</v>
      </c>
      <c r="C3954" t="s">
        <v>2077</v>
      </c>
    </row>
    <row r="3955" spans="1:3" x14ac:dyDescent="0.25">
      <c r="A3955" s="5" t="s">
        <v>3903</v>
      </c>
      <c r="B3955" s="11" t="s">
        <v>5</v>
      </c>
      <c r="C3955" t="s">
        <v>2077</v>
      </c>
    </row>
    <row r="3956" spans="1:3" x14ac:dyDescent="0.25">
      <c r="A3956" s="5" t="s">
        <v>3904</v>
      </c>
      <c r="B3956" s="11" t="s">
        <v>5</v>
      </c>
      <c r="C3956" t="s">
        <v>2077</v>
      </c>
    </row>
    <row r="3957" spans="1:3" x14ac:dyDescent="0.25">
      <c r="A3957" s="5" t="s">
        <v>3905</v>
      </c>
      <c r="B3957" s="11" t="s">
        <v>5</v>
      </c>
      <c r="C3957" t="s">
        <v>2077</v>
      </c>
    </row>
    <row r="3958" spans="1:3" x14ac:dyDescent="0.25">
      <c r="A3958" s="5" t="s">
        <v>3906</v>
      </c>
      <c r="B3958" s="11" t="s">
        <v>5</v>
      </c>
      <c r="C3958" t="s">
        <v>2077</v>
      </c>
    </row>
    <row r="3959" spans="1:3" x14ac:dyDescent="0.25">
      <c r="A3959" s="5" t="s">
        <v>3907</v>
      </c>
      <c r="B3959" s="11" t="s">
        <v>5</v>
      </c>
      <c r="C3959" t="s">
        <v>2077</v>
      </c>
    </row>
    <row r="3960" spans="1:3" x14ac:dyDescent="0.25">
      <c r="A3960" s="5" t="s">
        <v>3929</v>
      </c>
      <c r="B3960" s="11" t="s">
        <v>5</v>
      </c>
      <c r="C3960" t="s">
        <v>2077</v>
      </c>
    </row>
    <row r="3961" spans="1:3" x14ac:dyDescent="0.25">
      <c r="A3961" s="5" t="s">
        <v>3908</v>
      </c>
      <c r="B3961" s="11" t="s">
        <v>5</v>
      </c>
      <c r="C3961" t="s">
        <v>2077</v>
      </c>
    </row>
    <row r="3962" spans="1:3" x14ac:dyDescent="0.25">
      <c r="A3962" s="5" t="s">
        <v>3909</v>
      </c>
      <c r="B3962" s="11" t="s">
        <v>5</v>
      </c>
      <c r="C3962" t="s">
        <v>2078</v>
      </c>
    </row>
    <row r="3963" spans="1:3" x14ac:dyDescent="0.25">
      <c r="A3963" s="5" t="s">
        <v>3910</v>
      </c>
      <c r="B3963" s="11" t="s">
        <v>5</v>
      </c>
      <c r="C3963" t="s">
        <v>2078</v>
      </c>
    </row>
    <row r="3964" spans="1:3" x14ac:dyDescent="0.25">
      <c r="A3964" s="5" t="s">
        <v>3911</v>
      </c>
      <c r="B3964" s="11" t="s">
        <v>5</v>
      </c>
      <c r="C3964" t="s">
        <v>2078</v>
      </c>
    </row>
    <row r="3965" spans="1:3" x14ac:dyDescent="0.25">
      <c r="A3965" s="5" t="s">
        <v>3930</v>
      </c>
      <c r="B3965" s="11" t="s">
        <v>5</v>
      </c>
      <c r="C3965" t="s">
        <v>2075</v>
      </c>
    </row>
    <row r="3966" spans="1:3" x14ac:dyDescent="0.25">
      <c r="A3966" s="5" t="s">
        <v>3931</v>
      </c>
      <c r="B3966" s="11" t="s">
        <v>5</v>
      </c>
      <c r="C3966" t="s">
        <v>2075</v>
      </c>
    </row>
    <row r="3967" spans="1:3" x14ac:dyDescent="0.25">
      <c r="A3967" s="5" t="s">
        <v>3932</v>
      </c>
      <c r="B3967" s="11" t="s">
        <v>5</v>
      </c>
      <c r="C3967" t="s">
        <v>2075</v>
      </c>
    </row>
    <row r="3968" spans="1:3" x14ac:dyDescent="0.25">
      <c r="A3968" s="5" t="s">
        <v>3933</v>
      </c>
      <c r="B3968" s="11" t="s">
        <v>5</v>
      </c>
      <c r="C3968" t="s">
        <v>2075</v>
      </c>
    </row>
    <row r="3969" spans="1:3" x14ac:dyDescent="0.25">
      <c r="A3969" s="5" t="s">
        <v>3934</v>
      </c>
      <c r="B3969" s="11" t="s">
        <v>5</v>
      </c>
      <c r="C3969" t="s">
        <v>2075</v>
      </c>
    </row>
    <row r="3970" spans="1:3" x14ac:dyDescent="0.25">
      <c r="A3970" s="5" t="s">
        <v>3935</v>
      </c>
      <c r="B3970" s="11" t="s">
        <v>5</v>
      </c>
      <c r="C3970" t="s">
        <v>2075</v>
      </c>
    </row>
    <row r="3971" spans="1:3" x14ac:dyDescent="0.25">
      <c r="A3971" s="5" t="s">
        <v>3936</v>
      </c>
      <c r="B3971" s="11" t="s">
        <v>5</v>
      </c>
      <c r="C3971" t="s">
        <v>2075</v>
      </c>
    </row>
    <row r="3972" spans="1:3" x14ac:dyDescent="0.25">
      <c r="A3972" s="5" t="s">
        <v>3937</v>
      </c>
      <c r="B3972" s="11" t="s">
        <v>5</v>
      </c>
      <c r="C3972" t="s">
        <v>2075</v>
      </c>
    </row>
    <row r="3973" spans="1:3" x14ac:dyDescent="0.25">
      <c r="A3973" s="5" t="s">
        <v>3938</v>
      </c>
      <c r="B3973" s="11" t="s">
        <v>5</v>
      </c>
      <c r="C3973" t="s">
        <v>2075</v>
      </c>
    </row>
    <row r="3974" spans="1:3" x14ac:dyDescent="0.25">
      <c r="A3974" s="5" t="s">
        <v>3939</v>
      </c>
      <c r="B3974" s="11" t="s">
        <v>5</v>
      </c>
      <c r="C3974" t="s">
        <v>2075</v>
      </c>
    </row>
    <row r="3975" spans="1:3" x14ac:dyDescent="0.25">
      <c r="A3975" s="5" t="s">
        <v>3940</v>
      </c>
      <c r="B3975" s="11" t="s">
        <v>5</v>
      </c>
      <c r="C3975" t="s">
        <v>2075</v>
      </c>
    </row>
    <row r="3976" spans="1:3" x14ac:dyDescent="0.25">
      <c r="A3976" s="5" t="s">
        <v>3912</v>
      </c>
      <c r="B3976" s="11" t="s">
        <v>5</v>
      </c>
      <c r="C3976" t="s">
        <v>2078</v>
      </c>
    </row>
    <row r="3977" spans="1:3" x14ac:dyDescent="0.25">
      <c r="A3977" s="5" t="s">
        <v>3913</v>
      </c>
      <c r="B3977" s="11" t="s">
        <v>5</v>
      </c>
      <c r="C3977" t="s">
        <v>2075</v>
      </c>
    </row>
    <row r="3978" spans="1:3" x14ac:dyDescent="0.25">
      <c r="A3978" s="5" t="s">
        <v>3914</v>
      </c>
      <c r="B3978" s="11" t="s">
        <v>5</v>
      </c>
      <c r="C3978" t="s">
        <v>2075</v>
      </c>
    </row>
    <row r="3979" spans="1:3" x14ac:dyDescent="0.25">
      <c r="A3979" s="5" t="s">
        <v>3915</v>
      </c>
      <c r="B3979" s="11" t="s">
        <v>5</v>
      </c>
      <c r="C3979" t="s">
        <v>2075</v>
      </c>
    </row>
    <row r="3980" spans="1:3" x14ac:dyDescent="0.25">
      <c r="A3980" s="5" t="s">
        <v>3916</v>
      </c>
      <c r="B3980" s="11" t="s">
        <v>5</v>
      </c>
      <c r="C3980" t="s">
        <v>2075</v>
      </c>
    </row>
    <row r="3981" spans="1:3" x14ac:dyDescent="0.25">
      <c r="A3981" s="5" t="s">
        <v>3917</v>
      </c>
      <c r="B3981" s="11" t="s">
        <v>5</v>
      </c>
      <c r="C3981" t="s">
        <v>2075</v>
      </c>
    </row>
    <row r="3982" spans="1:3" x14ac:dyDescent="0.25">
      <c r="A3982" s="5" t="s">
        <v>3918</v>
      </c>
      <c r="B3982" s="11" t="s">
        <v>5</v>
      </c>
      <c r="C3982" t="s">
        <v>2075</v>
      </c>
    </row>
    <row r="3983" spans="1:3" x14ac:dyDescent="0.25">
      <c r="A3983" s="5" t="s">
        <v>3941</v>
      </c>
      <c r="B3983" s="11" t="s">
        <v>5</v>
      </c>
      <c r="C3983" t="s">
        <v>2078</v>
      </c>
    </row>
    <row r="3984" spans="1:3" x14ac:dyDescent="0.25">
      <c r="A3984" s="5" t="s">
        <v>3919</v>
      </c>
      <c r="B3984" s="11" t="s">
        <v>5</v>
      </c>
      <c r="C3984" t="s">
        <v>2077</v>
      </c>
    </row>
    <row r="3985" spans="1:3" x14ac:dyDescent="0.25">
      <c r="A3985" s="5" t="s">
        <v>3920</v>
      </c>
      <c r="B3985" s="11" t="s">
        <v>5</v>
      </c>
      <c r="C3985" t="s">
        <v>2075</v>
      </c>
    </row>
    <row r="3986" spans="1:3" x14ac:dyDescent="0.25">
      <c r="A3986" s="5" t="s">
        <v>3922</v>
      </c>
      <c r="B3986" s="11" t="s">
        <v>5</v>
      </c>
      <c r="C3986" t="s">
        <v>2075</v>
      </c>
    </row>
    <row r="3987" spans="1:3" x14ac:dyDescent="0.25">
      <c r="A3987" s="5" t="s">
        <v>3923</v>
      </c>
      <c r="B3987" s="11" t="s">
        <v>5</v>
      </c>
      <c r="C3987" t="s">
        <v>2075</v>
      </c>
    </row>
    <row r="3988" spans="1:3" x14ac:dyDescent="0.25">
      <c r="A3988" s="5" t="s">
        <v>3924</v>
      </c>
      <c r="B3988" s="11" t="s">
        <v>5</v>
      </c>
      <c r="C3988" t="s">
        <v>2075</v>
      </c>
    </row>
    <row r="3989" spans="1:3" x14ac:dyDescent="0.25">
      <c r="A3989" s="5" t="s">
        <v>3925</v>
      </c>
      <c r="B3989" s="11" t="s">
        <v>5</v>
      </c>
      <c r="C3989" t="s">
        <v>2078</v>
      </c>
    </row>
    <row r="3990" spans="1:3" x14ac:dyDescent="0.25">
      <c r="A3990" s="5" t="s">
        <v>3926</v>
      </c>
      <c r="B3990" s="11" t="s">
        <v>5</v>
      </c>
      <c r="C3990" t="s">
        <v>2078</v>
      </c>
    </row>
    <row r="3991" spans="1:3" x14ac:dyDescent="0.25">
      <c r="A3991" s="5" t="s">
        <v>3942</v>
      </c>
      <c r="B3991" s="11" t="s">
        <v>5</v>
      </c>
      <c r="C3991" t="s">
        <v>2078</v>
      </c>
    </row>
    <row r="3992" spans="1:3" x14ac:dyDescent="0.25">
      <c r="A3992" s="5" t="s">
        <v>3943</v>
      </c>
      <c r="B3992" s="11" t="s">
        <v>5</v>
      </c>
      <c r="C3992" t="s">
        <v>2078</v>
      </c>
    </row>
    <row r="3993" spans="1:3" x14ac:dyDescent="0.25">
      <c r="A3993" s="5" t="s">
        <v>3927</v>
      </c>
      <c r="B3993" s="11" t="s">
        <v>5</v>
      </c>
      <c r="C3993" t="s">
        <v>2078</v>
      </c>
    </row>
    <row r="3994" spans="1:3" x14ac:dyDescent="0.25">
      <c r="A3994" s="5" t="s">
        <v>3928</v>
      </c>
      <c r="B3994" s="11" t="s">
        <v>5</v>
      </c>
      <c r="C3994" t="s">
        <v>2077</v>
      </c>
    </row>
    <row r="3995" spans="1:3" x14ac:dyDescent="0.25">
      <c r="A3995" s="5" t="s">
        <v>3949</v>
      </c>
      <c r="B3995" s="11" t="s">
        <v>5</v>
      </c>
      <c r="C3995" t="s">
        <v>2078</v>
      </c>
    </row>
    <row r="3996" spans="1:3" x14ac:dyDescent="0.25">
      <c r="A3996" s="5" t="s">
        <v>3921</v>
      </c>
      <c r="B3996" s="11" t="s">
        <v>5</v>
      </c>
      <c r="C3996" t="s">
        <v>2075</v>
      </c>
    </row>
    <row r="3997" spans="1:3" x14ac:dyDescent="0.25">
      <c r="A3997" s="5" t="s">
        <v>3946</v>
      </c>
      <c r="B3997" s="11" t="s">
        <v>5</v>
      </c>
      <c r="C3997" t="s">
        <v>2077</v>
      </c>
    </row>
    <row r="3998" spans="1:3" x14ac:dyDescent="0.25">
      <c r="A3998" s="5" t="s">
        <v>3947</v>
      </c>
      <c r="B3998" s="11" t="s">
        <v>5</v>
      </c>
      <c r="C3998" t="s">
        <v>2077</v>
      </c>
    </row>
    <row r="3999" spans="1:3" x14ac:dyDescent="0.25">
      <c r="A3999" s="5" t="s">
        <v>3948</v>
      </c>
      <c r="B3999" s="11" t="s">
        <v>5</v>
      </c>
      <c r="C3999" t="s">
        <v>2077</v>
      </c>
    </row>
    <row r="4000" spans="1:3" x14ac:dyDescent="0.25">
      <c r="A4000" s="5" t="s">
        <v>3944</v>
      </c>
      <c r="B4000" s="11" t="s">
        <v>5</v>
      </c>
      <c r="C4000" t="s">
        <v>2078</v>
      </c>
    </row>
    <row r="4001" spans="1:3" x14ac:dyDescent="0.25">
      <c r="A4001" s="5" t="s">
        <v>3945</v>
      </c>
      <c r="B4001" s="11" t="s">
        <v>5</v>
      </c>
      <c r="C4001" t="s">
        <v>2077</v>
      </c>
    </row>
    <row r="4002" spans="1:3" x14ac:dyDescent="0.25">
      <c r="A4002" s="5" t="s">
        <v>3950</v>
      </c>
      <c r="B4002" s="11" t="s">
        <v>5</v>
      </c>
      <c r="C4002" t="s">
        <v>2077</v>
      </c>
    </row>
    <row r="4003" spans="1:3" x14ac:dyDescent="0.25">
      <c r="A4003" s="5" t="s">
        <v>3953</v>
      </c>
      <c r="B4003" s="11" t="s">
        <v>5</v>
      </c>
      <c r="C4003" t="s">
        <v>2078</v>
      </c>
    </row>
    <row r="4004" spans="1:3" x14ac:dyDescent="0.25">
      <c r="A4004" s="5" t="s">
        <v>3954</v>
      </c>
      <c r="B4004" s="11" t="s">
        <v>5</v>
      </c>
      <c r="C4004" t="s">
        <v>2077</v>
      </c>
    </row>
    <row r="4005" spans="1:3" x14ac:dyDescent="0.25">
      <c r="A4005" s="5" t="s">
        <v>3955</v>
      </c>
      <c r="B4005" s="11" t="s">
        <v>5</v>
      </c>
      <c r="C4005" t="s">
        <v>2077</v>
      </c>
    </row>
    <row r="4006" spans="1:3" x14ac:dyDescent="0.25">
      <c r="A4006" s="5" t="s">
        <v>3956</v>
      </c>
      <c r="B4006" s="11" t="s">
        <v>5</v>
      </c>
      <c r="C4006" t="s">
        <v>2077</v>
      </c>
    </row>
    <row r="4007" spans="1:3" x14ac:dyDescent="0.25">
      <c r="A4007" s="5" t="s">
        <v>3957</v>
      </c>
      <c r="B4007" s="11" t="s">
        <v>5</v>
      </c>
      <c r="C4007" t="s">
        <v>2078</v>
      </c>
    </row>
    <row r="4008" spans="1:3" x14ac:dyDescent="0.25">
      <c r="A4008" s="5" t="s">
        <v>3958</v>
      </c>
      <c r="B4008" s="11" t="s">
        <v>5</v>
      </c>
      <c r="C4008" t="s">
        <v>2078</v>
      </c>
    </row>
    <row r="4009" spans="1:3" x14ac:dyDescent="0.25">
      <c r="A4009" s="5" t="s">
        <v>3959</v>
      </c>
      <c r="B4009" s="11" t="s">
        <v>5</v>
      </c>
      <c r="C4009" t="s">
        <v>2077</v>
      </c>
    </row>
    <row r="4010" spans="1:3" x14ac:dyDescent="0.25">
      <c r="A4010" s="5" t="s">
        <v>3960</v>
      </c>
      <c r="B4010" s="11" t="s">
        <v>5</v>
      </c>
      <c r="C4010" t="s">
        <v>2077</v>
      </c>
    </row>
    <row r="4011" spans="1:3" x14ac:dyDescent="0.25">
      <c r="A4011" s="5" t="s">
        <v>3961</v>
      </c>
      <c r="B4011" s="11" t="s">
        <v>5</v>
      </c>
      <c r="C4011" t="s">
        <v>2077</v>
      </c>
    </row>
    <row r="4012" spans="1:3" x14ac:dyDescent="0.25">
      <c r="A4012" s="5" t="s">
        <v>3962</v>
      </c>
      <c r="B4012" s="11" t="s">
        <v>5</v>
      </c>
      <c r="C4012" t="s">
        <v>2077</v>
      </c>
    </row>
    <row r="4013" spans="1:3" x14ac:dyDescent="0.25">
      <c r="A4013" s="5" t="s">
        <v>3963</v>
      </c>
      <c r="B4013" s="11" t="s">
        <v>5</v>
      </c>
      <c r="C4013" t="s">
        <v>2077</v>
      </c>
    </row>
    <row r="4014" spans="1:3" x14ac:dyDescent="0.25">
      <c r="A4014" s="5" t="s">
        <v>3964</v>
      </c>
      <c r="B4014" s="11" t="s">
        <v>5</v>
      </c>
      <c r="C4014" t="s">
        <v>2077</v>
      </c>
    </row>
    <row r="4015" spans="1:3" x14ac:dyDescent="0.25">
      <c r="A4015" s="5" t="s">
        <v>3965</v>
      </c>
      <c r="B4015" s="11" t="s">
        <v>5</v>
      </c>
      <c r="C4015" t="s">
        <v>2077</v>
      </c>
    </row>
    <row r="4016" spans="1:3" x14ac:dyDescent="0.25">
      <c r="A4016" s="5" t="s">
        <v>3966</v>
      </c>
      <c r="B4016" s="11" t="s">
        <v>5</v>
      </c>
      <c r="C4016" t="s">
        <v>2077</v>
      </c>
    </row>
    <row r="4017" spans="1:3" x14ac:dyDescent="0.25">
      <c r="A4017" s="5" t="s">
        <v>3967</v>
      </c>
      <c r="B4017" s="11" t="s">
        <v>5</v>
      </c>
      <c r="C4017" t="s">
        <v>2077</v>
      </c>
    </row>
    <row r="4018" spans="1:3" x14ac:dyDescent="0.25">
      <c r="A4018" s="5" t="s">
        <v>3968</v>
      </c>
      <c r="B4018" s="11" t="s">
        <v>5</v>
      </c>
      <c r="C4018" t="s">
        <v>2077</v>
      </c>
    </row>
    <row r="4019" spans="1:3" x14ac:dyDescent="0.25">
      <c r="A4019" s="5" t="s">
        <v>3969</v>
      </c>
      <c r="B4019" s="11" t="s">
        <v>5</v>
      </c>
      <c r="C4019" t="s">
        <v>2077</v>
      </c>
    </row>
    <row r="4020" spans="1:3" x14ac:dyDescent="0.25">
      <c r="A4020" s="5" t="s">
        <v>3970</v>
      </c>
      <c r="B4020" s="11" t="s">
        <v>5</v>
      </c>
      <c r="C4020" t="s">
        <v>2077</v>
      </c>
    </row>
    <row r="4021" spans="1:3" x14ac:dyDescent="0.25">
      <c r="A4021" s="5" t="s">
        <v>3971</v>
      </c>
      <c r="B4021" s="11" t="s">
        <v>5</v>
      </c>
      <c r="C4021" t="s">
        <v>2078</v>
      </c>
    </row>
    <row r="4022" spans="1:3" x14ac:dyDescent="0.25">
      <c r="A4022" s="5" t="s">
        <v>3972</v>
      </c>
      <c r="B4022" s="11" t="s">
        <v>5</v>
      </c>
      <c r="C4022" t="s">
        <v>2078</v>
      </c>
    </row>
    <row r="4023" spans="1:3" x14ac:dyDescent="0.25">
      <c r="A4023" s="5" t="s">
        <v>3973</v>
      </c>
      <c r="B4023" s="11" t="s">
        <v>5</v>
      </c>
      <c r="C4023" t="s">
        <v>2078</v>
      </c>
    </row>
    <row r="4024" spans="1:3" x14ac:dyDescent="0.25">
      <c r="A4024" s="5" t="s">
        <v>3974</v>
      </c>
      <c r="B4024" s="11" t="s">
        <v>5</v>
      </c>
      <c r="C4024" t="s">
        <v>2078</v>
      </c>
    </row>
    <row r="4025" spans="1:3" x14ac:dyDescent="0.25">
      <c r="A4025" s="5" t="s">
        <v>3975</v>
      </c>
      <c r="B4025" s="11" t="s">
        <v>5</v>
      </c>
      <c r="C4025" t="s">
        <v>2078</v>
      </c>
    </row>
    <row r="4026" spans="1:3" x14ac:dyDescent="0.25">
      <c r="A4026" s="5" t="s">
        <v>3976</v>
      </c>
      <c r="B4026" s="11" t="s">
        <v>5</v>
      </c>
      <c r="C4026" t="s">
        <v>2078</v>
      </c>
    </row>
    <row r="4027" spans="1:3" x14ac:dyDescent="0.25">
      <c r="A4027" s="5" t="s">
        <v>3977</v>
      </c>
      <c r="B4027" s="11" t="s">
        <v>5</v>
      </c>
      <c r="C4027" t="s">
        <v>2075</v>
      </c>
    </row>
    <row r="4028" spans="1:3" x14ac:dyDescent="0.25">
      <c r="A4028" s="5" t="s">
        <v>3978</v>
      </c>
      <c r="B4028" s="11" t="s">
        <v>5</v>
      </c>
      <c r="C4028" t="s">
        <v>2075</v>
      </c>
    </row>
    <row r="4029" spans="1:3" x14ac:dyDescent="0.25">
      <c r="A4029" s="5" t="s">
        <v>3979</v>
      </c>
      <c r="B4029" s="11" t="s">
        <v>5</v>
      </c>
      <c r="C4029" t="s">
        <v>2075</v>
      </c>
    </row>
    <row r="4030" spans="1:3" x14ac:dyDescent="0.25">
      <c r="A4030" s="5" t="s">
        <v>3980</v>
      </c>
      <c r="B4030" s="11" t="s">
        <v>5</v>
      </c>
      <c r="C4030" t="s">
        <v>2075</v>
      </c>
    </row>
    <row r="4031" spans="1:3" x14ac:dyDescent="0.25">
      <c r="A4031" s="5" t="s">
        <v>3981</v>
      </c>
      <c r="B4031" s="11" t="s">
        <v>5</v>
      </c>
      <c r="C4031" t="s">
        <v>2075</v>
      </c>
    </row>
    <row r="4032" spans="1:3" x14ac:dyDescent="0.25">
      <c r="A4032" s="5" t="s">
        <v>3982</v>
      </c>
      <c r="B4032" s="11" t="s">
        <v>5</v>
      </c>
      <c r="C4032" t="s">
        <v>2075</v>
      </c>
    </row>
    <row r="4033" spans="1:3" x14ac:dyDescent="0.25">
      <c r="A4033" s="5" t="s">
        <v>3983</v>
      </c>
      <c r="B4033" s="11" t="s">
        <v>5</v>
      </c>
      <c r="C4033" t="s">
        <v>2075</v>
      </c>
    </row>
    <row r="4034" spans="1:3" x14ac:dyDescent="0.25">
      <c r="A4034" s="5" t="s">
        <v>3984</v>
      </c>
      <c r="B4034" s="11" t="s">
        <v>5</v>
      </c>
      <c r="C4034" t="s">
        <v>2077</v>
      </c>
    </row>
    <row r="4035" spans="1:3" x14ac:dyDescent="0.25">
      <c r="A4035" s="5" t="s">
        <v>3985</v>
      </c>
      <c r="B4035" s="11" t="s">
        <v>5</v>
      </c>
      <c r="C4035" t="s">
        <v>2077</v>
      </c>
    </row>
    <row r="4036" spans="1:3" x14ac:dyDescent="0.25">
      <c r="A4036" s="5" t="s">
        <v>3986</v>
      </c>
      <c r="B4036" s="11" t="s">
        <v>5</v>
      </c>
      <c r="C4036" t="s">
        <v>2077</v>
      </c>
    </row>
    <row r="4037" spans="1:3" x14ac:dyDescent="0.25">
      <c r="A4037" s="5" t="s">
        <v>3987</v>
      </c>
      <c r="B4037" s="11" t="s">
        <v>5</v>
      </c>
      <c r="C4037" t="s">
        <v>2077</v>
      </c>
    </row>
    <row r="4038" spans="1:3" x14ac:dyDescent="0.25">
      <c r="A4038" s="5" t="s">
        <v>3988</v>
      </c>
      <c r="B4038" s="11" t="s">
        <v>5</v>
      </c>
      <c r="C4038" t="s">
        <v>2077</v>
      </c>
    </row>
    <row r="4039" spans="1:3" x14ac:dyDescent="0.25">
      <c r="A4039" s="5" t="s">
        <v>3989</v>
      </c>
      <c r="B4039" s="11" t="s">
        <v>5</v>
      </c>
      <c r="C4039" t="s">
        <v>2077</v>
      </c>
    </row>
    <row r="4040" spans="1:3" x14ac:dyDescent="0.25">
      <c r="A4040" s="5" t="s">
        <v>3990</v>
      </c>
      <c r="B4040" s="11" t="s">
        <v>5</v>
      </c>
      <c r="C4040" t="s">
        <v>2077</v>
      </c>
    </row>
    <row r="4041" spans="1:3" x14ac:dyDescent="0.25">
      <c r="A4041" s="5" t="s">
        <v>3991</v>
      </c>
      <c r="B4041" s="11" t="s">
        <v>5</v>
      </c>
      <c r="C4041" t="s">
        <v>2077</v>
      </c>
    </row>
    <row r="4042" spans="1:3" x14ac:dyDescent="0.25">
      <c r="A4042" s="5" t="s">
        <v>3992</v>
      </c>
      <c r="B4042" s="11" t="s">
        <v>5</v>
      </c>
      <c r="C4042" t="s">
        <v>2075</v>
      </c>
    </row>
    <row r="4043" spans="1:3" x14ac:dyDescent="0.25">
      <c r="A4043" s="5" t="s">
        <v>3993</v>
      </c>
      <c r="B4043" s="11" t="s">
        <v>5</v>
      </c>
      <c r="C4043" t="s">
        <v>2075</v>
      </c>
    </row>
    <row r="4044" spans="1:3" x14ac:dyDescent="0.25">
      <c r="A4044" s="5" t="s">
        <v>3994</v>
      </c>
      <c r="B4044" s="11" t="s">
        <v>5</v>
      </c>
      <c r="C4044" t="s">
        <v>2075</v>
      </c>
    </row>
    <row r="4045" spans="1:3" x14ac:dyDescent="0.25">
      <c r="A4045" s="5" t="s">
        <v>3995</v>
      </c>
      <c r="B4045" s="11" t="s">
        <v>5</v>
      </c>
      <c r="C4045" t="s">
        <v>2075</v>
      </c>
    </row>
    <row r="4046" spans="1:3" x14ac:dyDescent="0.25">
      <c r="A4046" s="5" t="s">
        <v>3996</v>
      </c>
      <c r="B4046" s="11" t="s">
        <v>5</v>
      </c>
      <c r="C4046" t="s">
        <v>2075</v>
      </c>
    </row>
    <row r="4047" spans="1:3" x14ac:dyDescent="0.25">
      <c r="A4047" s="5" t="s">
        <v>3997</v>
      </c>
      <c r="B4047" s="11" t="s">
        <v>5</v>
      </c>
      <c r="C4047" t="s">
        <v>2077</v>
      </c>
    </row>
    <row r="4048" spans="1:3" x14ac:dyDescent="0.25">
      <c r="A4048" s="5" t="s">
        <v>3998</v>
      </c>
      <c r="B4048" s="11" t="s">
        <v>5</v>
      </c>
      <c r="C4048" t="s">
        <v>2077</v>
      </c>
    </row>
    <row r="4049" spans="1:3" x14ac:dyDescent="0.25">
      <c r="A4049" s="5" t="s">
        <v>3999</v>
      </c>
      <c r="B4049" s="11" t="s">
        <v>5</v>
      </c>
      <c r="C4049" t="s">
        <v>2077</v>
      </c>
    </row>
    <row r="4050" spans="1:3" x14ac:dyDescent="0.25">
      <c r="A4050" s="5" t="s">
        <v>4000</v>
      </c>
      <c r="B4050" s="11" t="s">
        <v>5</v>
      </c>
      <c r="C4050" t="s">
        <v>2078</v>
      </c>
    </row>
    <row r="4051" spans="1:3" x14ac:dyDescent="0.25">
      <c r="A4051" s="5" t="s">
        <v>4001</v>
      </c>
      <c r="B4051" s="11" t="s">
        <v>5</v>
      </c>
      <c r="C4051" t="s">
        <v>2078</v>
      </c>
    </row>
    <row r="4052" spans="1:3" x14ac:dyDescent="0.25">
      <c r="A4052" s="5" t="s">
        <v>4007</v>
      </c>
      <c r="B4052" s="11" t="s">
        <v>5</v>
      </c>
      <c r="C4052" t="s">
        <v>2077</v>
      </c>
    </row>
    <row r="4053" spans="1:3" x14ac:dyDescent="0.25">
      <c r="A4053" s="5" t="s">
        <v>4008</v>
      </c>
      <c r="B4053" s="11" t="s">
        <v>5</v>
      </c>
      <c r="C4053" t="s">
        <v>2077</v>
      </c>
    </row>
    <row r="4054" spans="1:3" x14ac:dyDescent="0.25">
      <c r="A4054" s="5" t="s">
        <v>4009</v>
      </c>
      <c r="B4054" s="11" t="s">
        <v>5</v>
      </c>
      <c r="C4054" t="s">
        <v>2077</v>
      </c>
    </row>
    <row r="4055" spans="1:3" x14ac:dyDescent="0.25">
      <c r="A4055" s="5" t="s">
        <v>4006</v>
      </c>
      <c r="B4055" s="11" t="s">
        <v>5</v>
      </c>
      <c r="C4055" s="5" t="s">
        <v>2077</v>
      </c>
    </row>
    <row r="4056" spans="1:3" x14ac:dyDescent="0.25">
      <c r="A4056" s="5" t="s">
        <v>4010</v>
      </c>
      <c r="B4056" s="11" t="s">
        <v>5</v>
      </c>
      <c r="C4056" s="5" t="s">
        <v>2077</v>
      </c>
    </row>
    <row r="4057" spans="1:3" x14ac:dyDescent="0.25">
      <c r="A4057" s="5" t="s">
        <v>4011</v>
      </c>
      <c r="B4057" s="11" t="s">
        <v>5</v>
      </c>
      <c r="C4057" s="5" t="s">
        <v>2077</v>
      </c>
    </row>
    <row r="4058" spans="1:3" x14ac:dyDescent="0.25">
      <c r="A4058" s="5" t="s">
        <v>4012</v>
      </c>
      <c r="B4058" s="11" t="s">
        <v>5</v>
      </c>
      <c r="C4058" s="5" t="s">
        <v>2077</v>
      </c>
    </row>
    <row r="4059" spans="1:3" x14ac:dyDescent="0.25">
      <c r="A4059" s="5" t="s">
        <v>4013</v>
      </c>
      <c r="B4059" s="11" t="s">
        <v>5</v>
      </c>
      <c r="C4059" s="5" t="s">
        <v>2077</v>
      </c>
    </row>
    <row r="4060" spans="1:3" x14ac:dyDescent="0.25">
      <c r="A4060" s="5" t="s">
        <v>4014</v>
      </c>
      <c r="B4060" s="11" t="s">
        <v>5</v>
      </c>
      <c r="C4060" s="5" t="s">
        <v>2077</v>
      </c>
    </row>
    <row r="4061" spans="1:3" x14ac:dyDescent="0.25">
      <c r="A4061" s="5" t="s">
        <v>4015</v>
      </c>
      <c r="B4061" s="11" t="s">
        <v>5</v>
      </c>
      <c r="C4061" s="5" t="s">
        <v>2077</v>
      </c>
    </row>
    <row r="4062" spans="1:3" x14ac:dyDescent="0.25">
      <c r="A4062" s="5" t="s">
        <v>4016</v>
      </c>
      <c r="B4062" s="11" t="s">
        <v>5</v>
      </c>
      <c r="C4062" s="5" t="s">
        <v>2077</v>
      </c>
    </row>
    <row r="4063" spans="1:3" x14ac:dyDescent="0.25">
      <c r="A4063" s="5" t="s">
        <v>4017</v>
      </c>
      <c r="B4063" s="11" t="s">
        <v>5</v>
      </c>
      <c r="C4063" s="5" t="s">
        <v>2077</v>
      </c>
    </row>
    <row r="4064" spans="1:3" x14ac:dyDescent="0.25">
      <c r="A4064" s="5" t="s">
        <v>4018</v>
      </c>
      <c r="B4064" s="11" t="s">
        <v>5</v>
      </c>
      <c r="C4064" s="5" t="s">
        <v>2077</v>
      </c>
    </row>
    <row r="4065" spans="1:3" x14ac:dyDescent="0.25">
      <c r="A4065" s="5" t="s">
        <v>4026</v>
      </c>
      <c r="B4065" t="s">
        <v>5</v>
      </c>
      <c r="C4065" s="5" t="s">
        <v>2077</v>
      </c>
    </row>
    <row r="4066" spans="1:3" x14ac:dyDescent="0.25">
      <c r="A4066" s="5" t="s">
        <v>4027</v>
      </c>
      <c r="B4066" t="s">
        <v>5</v>
      </c>
      <c r="C4066" s="5" t="s">
        <v>2078</v>
      </c>
    </row>
    <row r="4067" spans="1:3" x14ac:dyDescent="0.25">
      <c r="A4067" s="5" t="s">
        <v>4028</v>
      </c>
      <c r="B4067" t="s">
        <v>5</v>
      </c>
      <c r="C4067" s="5" t="s">
        <v>2077</v>
      </c>
    </row>
    <row r="4068" spans="1:3" x14ac:dyDescent="0.25">
      <c r="A4068" s="5" t="s">
        <v>4029</v>
      </c>
      <c r="B4068" t="s">
        <v>5</v>
      </c>
      <c r="C4068" s="5" t="s">
        <v>2077</v>
      </c>
    </row>
    <row r="4069" spans="1:3" x14ac:dyDescent="0.25">
      <c r="A4069" s="5" t="s">
        <v>4030</v>
      </c>
      <c r="B4069" t="s">
        <v>5</v>
      </c>
      <c r="C4069" s="5" t="s">
        <v>2077</v>
      </c>
    </row>
    <row r="4070" spans="1:3" x14ac:dyDescent="0.25">
      <c r="A4070" s="5" t="s">
        <v>4031</v>
      </c>
      <c r="B4070" t="s">
        <v>5</v>
      </c>
      <c r="C4070" s="5" t="s">
        <v>2077</v>
      </c>
    </row>
    <row r="4071" spans="1:3" x14ac:dyDescent="0.25">
      <c r="A4071" s="5" t="s">
        <v>4032</v>
      </c>
      <c r="B4071" t="s">
        <v>5</v>
      </c>
      <c r="C4071" s="5" t="s">
        <v>2077</v>
      </c>
    </row>
    <row r="4072" spans="1:3" x14ac:dyDescent="0.25">
      <c r="A4072" s="5" t="s">
        <v>4033</v>
      </c>
      <c r="B4072" t="s">
        <v>5</v>
      </c>
      <c r="C4072" s="5" t="s">
        <v>2077</v>
      </c>
    </row>
    <row r="4073" spans="1:3" x14ac:dyDescent="0.25">
      <c r="A4073" s="5" t="s">
        <v>4034</v>
      </c>
      <c r="B4073" t="s">
        <v>5</v>
      </c>
      <c r="C4073" s="5" t="s">
        <v>2077</v>
      </c>
    </row>
    <row r="4074" spans="1:3" x14ac:dyDescent="0.25">
      <c r="A4074" s="5" t="s">
        <v>4035</v>
      </c>
      <c r="B4074" t="s">
        <v>5</v>
      </c>
      <c r="C4074" s="5" t="s">
        <v>2077</v>
      </c>
    </row>
    <row r="4075" spans="1:3" x14ac:dyDescent="0.25">
      <c r="A4075" s="5" t="s">
        <v>4036</v>
      </c>
      <c r="B4075" t="s">
        <v>5</v>
      </c>
      <c r="C4075" s="5" t="s">
        <v>2077</v>
      </c>
    </row>
    <row r="4076" spans="1:3" x14ac:dyDescent="0.25">
      <c r="A4076" s="5" t="s">
        <v>4037</v>
      </c>
      <c r="B4076" t="s">
        <v>5</v>
      </c>
      <c r="C4076" s="5" t="s">
        <v>2077</v>
      </c>
    </row>
    <row r="4077" spans="1:3" x14ac:dyDescent="0.25">
      <c r="A4077" s="5" t="s">
        <v>4038</v>
      </c>
      <c r="B4077" t="s">
        <v>5</v>
      </c>
      <c r="C4077" s="5" t="s">
        <v>2077</v>
      </c>
    </row>
    <row r="4078" spans="1:3" x14ac:dyDescent="0.25">
      <c r="A4078" s="5" t="s">
        <v>4039</v>
      </c>
      <c r="B4078" t="s">
        <v>5</v>
      </c>
      <c r="C4078" s="5" t="s">
        <v>2077</v>
      </c>
    </row>
    <row r="4079" spans="1:3" x14ac:dyDescent="0.25">
      <c r="A4079" s="5">
        <v>60330</v>
      </c>
      <c r="B4079" t="s">
        <v>5</v>
      </c>
      <c r="C4079" s="5" t="s">
        <v>2077</v>
      </c>
    </row>
    <row r="4080" spans="1:3" x14ac:dyDescent="0.25">
      <c r="A4080" s="5" t="s">
        <v>4040</v>
      </c>
      <c r="B4080" t="s">
        <v>5</v>
      </c>
      <c r="C4080" s="5" t="s">
        <v>2077</v>
      </c>
    </row>
    <row r="4081" spans="1:3" x14ac:dyDescent="0.25">
      <c r="A4081" s="5" t="s">
        <v>4041</v>
      </c>
      <c r="B4081" t="s">
        <v>5</v>
      </c>
      <c r="C4081" s="5" t="s">
        <v>2077</v>
      </c>
    </row>
    <row r="4082" spans="1:3" x14ac:dyDescent="0.25">
      <c r="A4082" s="5" t="s">
        <v>4042</v>
      </c>
      <c r="B4082" t="s">
        <v>5</v>
      </c>
      <c r="C4082" s="5" t="s">
        <v>2077</v>
      </c>
    </row>
    <row r="4083" spans="1:3" x14ac:dyDescent="0.25">
      <c r="A4083" s="5" t="s">
        <v>4043</v>
      </c>
      <c r="B4083" t="s">
        <v>5</v>
      </c>
      <c r="C4083" s="5" t="s">
        <v>2077</v>
      </c>
    </row>
  </sheetData>
  <autoFilter ref="A1:C4025" xr:uid="{00000000-0009-0000-0000-000001000000}"/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0"/>
  <sheetViews>
    <sheetView workbookViewId="0">
      <selection activeCell="D4" sqref="D4"/>
    </sheetView>
  </sheetViews>
  <sheetFormatPr baseColWidth="10" defaultColWidth="9.140625" defaultRowHeight="15" x14ac:dyDescent="0.25"/>
  <cols>
    <col min="2" max="2" width="7.28515625" customWidth="1"/>
    <col min="3" max="3" width="12.85546875" bestFit="1" customWidth="1"/>
    <col min="4" max="4" width="15.7109375" customWidth="1"/>
    <col min="5" max="5" width="6.85546875" customWidth="1"/>
    <col min="6" max="6" width="16.140625" customWidth="1"/>
    <col min="7" max="7" width="6.85546875" customWidth="1"/>
    <col min="8" max="8" width="48.7109375" bestFit="1" customWidth="1"/>
    <col min="9" max="9" width="14.28515625" customWidth="1"/>
    <col min="11" max="11" width="21" bestFit="1" customWidth="1"/>
    <col min="12" max="12" width="23.85546875" bestFit="1" customWidth="1"/>
    <col min="13" max="13" width="7.5703125" customWidth="1"/>
    <col min="14" max="14" width="8.42578125" customWidth="1"/>
    <col min="15" max="15" width="12.5703125" bestFit="1" customWidth="1"/>
  </cols>
  <sheetData>
    <row r="1" spans="1:15" x14ac:dyDescent="0.25">
      <c r="A1" t="s">
        <v>4044</v>
      </c>
      <c r="B1" t="s">
        <v>0</v>
      </c>
      <c r="C1" t="s">
        <v>1</v>
      </c>
      <c r="D1" t="s">
        <v>4002</v>
      </c>
      <c r="E1" t="s">
        <v>4021</v>
      </c>
      <c r="F1" t="s">
        <v>4003</v>
      </c>
      <c r="G1" t="s">
        <v>4004</v>
      </c>
      <c r="H1" t="s">
        <v>4005</v>
      </c>
      <c r="I1" t="s">
        <v>4045</v>
      </c>
    </row>
    <row r="2" spans="1:15" x14ac:dyDescent="0.25">
      <c r="A2" s="14" t="s">
        <v>8</v>
      </c>
      <c r="B2" s="14" t="s">
        <v>5</v>
      </c>
      <c r="C2" s="14" t="s">
        <v>805</v>
      </c>
      <c r="D2" s="13"/>
      <c r="E2" s="14" t="s">
        <v>4023</v>
      </c>
      <c r="F2" s="13"/>
      <c r="G2" s="14" t="s">
        <v>6</v>
      </c>
      <c r="H2" s="14"/>
      <c r="I2" s="14" t="str">
        <f>VLOOKUP(C2,DATABASE!A:C,3,0)</f>
        <v>T68VCC</v>
      </c>
      <c r="K2" s="13" t="s">
        <v>4048</v>
      </c>
      <c r="L2" s="13"/>
      <c r="M2" s="13"/>
      <c r="N2" s="13"/>
    </row>
    <row r="3" spans="1:15" x14ac:dyDescent="0.25">
      <c r="A3" s="14" t="s">
        <v>8</v>
      </c>
      <c r="B3" s="14" t="s">
        <v>5</v>
      </c>
      <c r="C3" s="14">
        <v>66491</v>
      </c>
      <c r="D3" s="14"/>
      <c r="E3" s="14" t="s">
        <v>4022</v>
      </c>
      <c r="F3" s="14"/>
      <c r="G3" s="14" t="s">
        <v>6</v>
      </c>
      <c r="H3" s="14"/>
      <c r="I3" s="14" t="str">
        <f>VLOOKUP(C3,DATABASE!A:C,3,0)</f>
        <v>M88THS</v>
      </c>
    </row>
    <row r="4" spans="1:15" x14ac:dyDescent="0.25">
      <c r="A4" s="14" t="s">
        <v>8</v>
      </c>
      <c r="B4" s="14" t="s">
        <v>5</v>
      </c>
      <c r="C4" s="14" t="s">
        <v>9</v>
      </c>
      <c r="D4" s="14"/>
      <c r="E4" s="14" t="s">
        <v>4023</v>
      </c>
      <c r="F4" s="14"/>
      <c r="G4" s="14" t="s">
        <v>6</v>
      </c>
      <c r="H4" s="14"/>
      <c r="I4" s="14" t="str">
        <f>VLOOKUP(C4,DATABASE!A:C,3,0)</f>
        <v>T68VCC</v>
      </c>
      <c r="K4" s="7" t="s">
        <v>4046</v>
      </c>
      <c r="L4" s="7" t="s">
        <v>4050</v>
      </c>
    </row>
    <row r="5" spans="1:15" x14ac:dyDescent="0.25">
      <c r="A5" s="14" t="s">
        <v>8</v>
      </c>
      <c r="B5" s="14" t="s">
        <v>5</v>
      </c>
      <c r="C5" s="14" t="s">
        <v>10</v>
      </c>
      <c r="D5" s="14"/>
      <c r="E5" s="14" t="s">
        <v>4023</v>
      </c>
      <c r="F5" s="14"/>
      <c r="G5" s="14" t="s">
        <v>6</v>
      </c>
      <c r="H5" s="14"/>
      <c r="I5" s="14" t="str">
        <f>VLOOKUP(C5,DATABASE!A:C,3,0)</f>
        <v>T68VCC</v>
      </c>
      <c r="K5" s="7" t="s">
        <v>4051</v>
      </c>
      <c r="L5" t="s">
        <v>2078</v>
      </c>
      <c r="M5" t="s">
        <v>2075</v>
      </c>
      <c r="N5" t="s">
        <v>2077</v>
      </c>
      <c r="O5" t="s">
        <v>4052</v>
      </c>
    </row>
    <row r="6" spans="1:15" x14ac:dyDescent="0.25">
      <c r="A6" s="14" t="s">
        <v>8</v>
      </c>
      <c r="B6" s="14" t="s">
        <v>5</v>
      </c>
      <c r="C6" s="14" t="s">
        <v>11</v>
      </c>
      <c r="D6" s="14"/>
      <c r="E6" s="14" t="s">
        <v>4023</v>
      </c>
      <c r="F6" s="14"/>
      <c r="G6" s="14" t="s">
        <v>6</v>
      </c>
      <c r="H6" s="14"/>
      <c r="I6" s="14" t="str">
        <f>VLOOKUP(C6,DATABASE!A:C,3,0)</f>
        <v>T68VCC</v>
      </c>
      <c r="K6" s="5" t="s">
        <v>8</v>
      </c>
      <c r="L6" s="8"/>
      <c r="M6" s="8"/>
      <c r="N6" s="8"/>
      <c r="O6" s="8"/>
    </row>
    <row r="7" spans="1:15" x14ac:dyDescent="0.25">
      <c r="A7" s="14" t="s">
        <v>8</v>
      </c>
      <c r="B7" s="14" t="s">
        <v>5</v>
      </c>
      <c r="C7" s="14" t="s">
        <v>441</v>
      </c>
      <c r="D7" s="14"/>
      <c r="E7" s="14" t="s">
        <v>4023</v>
      </c>
      <c r="F7" s="14"/>
      <c r="G7" s="14" t="s">
        <v>6</v>
      </c>
      <c r="H7" s="14"/>
      <c r="I7" s="14" t="str">
        <f>VLOOKUP(C7,DATABASE!A:C,3,0)</f>
        <v>T68VCC</v>
      </c>
      <c r="K7" s="5" t="s">
        <v>4052</v>
      </c>
      <c r="L7" s="8"/>
      <c r="M7" s="8"/>
      <c r="N7" s="8"/>
      <c r="O7" s="8"/>
    </row>
    <row r="8" spans="1:15" x14ac:dyDescent="0.25">
      <c r="A8" s="14" t="s">
        <v>8</v>
      </c>
      <c r="B8" s="14" t="s">
        <v>5</v>
      </c>
      <c r="C8" s="14" t="s">
        <v>369</v>
      </c>
      <c r="D8" s="14"/>
      <c r="E8" s="14" t="s">
        <v>4023</v>
      </c>
      <c r="F8" s="14"/>
      <c r="G8" s="14" t="s">
        <v>6</v>
      </c>
      <c r="H8" s="14"/>
      <c r="I8" s="14" t="str">
        <f>VLOOKUP(C8,DATABASE!A:C,3,0)</f>
        <v>T68VCC</v>
      </c>
    </row>
    <row r="9" spans="1:15" x14ac:dyDescent="0.25">
      <c r="A9" s="14" t="s">
        <v>8</v>
      </c>
      <c r="B9" s="14" t="s">
        <v>5</v>
      </c>
      <c r="C9" s="14" t="s">
        <v>363</v>
      </c>
      <c r="D9" s="14"/>
      <c r="E9" s="14" t="s">
        <v>4023</v>
      </c>
      <c r="F9" s="14"/>
      <c r="G9" s="14" t="s">
        <v>6</v>
      </c>
      <c r="H9" s="14"/>
      <c r="I9" s="14" t="str">
        <f>VLOOKUP(C9,DATABASE!A:C,3,0)</f>
        <v>T68VCC</v>
      </c>
    </row>
    <row r="10" spans="1:15" x14ac:dyDescent="0.25">
      <c r="A10" s="14" t="s">
        <v>8</v>
      </c>
      <c r="B10" s="14" t="s">
        <v>5</v>
      </c>
      <c r="C10" s="14" t="s">
        <v>386</v>
      </c>
      <c r="D10" s="14"/>
      <c r="E10" s="14" t="s">
        <v>4023</v>
      </c>
      <c r="F10" s="14"/>
      <c r="G10" s="14" t="s">
        <v>6</v>
      </c>
      <c r="H10" s="14"/>
      <c r="I10" s="14" t="str">
        <f>VLOOKUP(C10,DATABASE!A:C,3,0)</f>
        <v>T68VCC</v>
      </c>
    </row>
    <row r="11" spans="1:15" x14ac:dyDescent="0.25">
      <c r="A11" s="14" t="s">
        <v>8</v>
      </c>
      <c r="B11" s="14" t="s">
        <v>5</v>
      </c>
      <c r="C11" s="14" t="s">
        <v>387</v>
      </c>
      <c r="D11" s="14"/>
      <c r="E11" s="14" t="s">
        <v>4023</v>
      </c>
      <c r="F11" s="14"/>
      <c r="G11" s="14" t="s">
        <v>6</v>
      </c>
      <c r="H11" s="14"/>
      <c r="I11" s="14" t="str">
        <f>VLOOKUP(C11,DATABASE!A:C,3,0)</f>
        <v>T68VCC</v>
      </c>
    </row>
    <row r="12" spans="1:15" x14ac:dyDescent="0.25">
      <c r="A12" s="14" t="s">
        <v>8</v>
      </c>
      <c r="B12" s="14" t="s">
        <v>5</v>
      </c>
      <c r="C12" s="14" t="s">
        <v>790</v>
      </c>
      <c r="D12" s="14"/>
      <c r="E12" s="14" t="s">
        <v>4023</v>
      </c>
      <c r="F12" s="14"/>
      <c r="G12" s="14" t="s">
        <v>6</v>
      </c>
      <c r="H12" s="14"/>
      <c r="I12" s="14" t="str">
        <f>VLOOKUP(C12,DATABASE!A:C,3,0)</f>
        <v>T68VCC</v>
      </c>
    </row>
    <row r="13" spans="1:15" x14ac:dyDescent="0.25">
      <c r="A13" s="14" t="s">
        <v>8</v>
      </c>
      <c r="B13" s="14" t="s">
        <v>5</v>
      </c>
      <c r="C13" s="14" t="s">
        <v>791</v>
      </c>
      <c r="D13" s="14"/>
      <c r="E13" s="14" t="s">
        <v>4023</v>
      </c>
      <c r="F13" s="14"/>
      <c r="G13" s="14" t="s">
        <v>6</v>
      </c>
      <c r="H13" s="14"/>
      <c r="I13" s="14" t="str">
        <f>VLOOKUP(C13,DATABASE!A:C,3,0)</f>
        <v>T68VCC</v>
      </c>
    </row>
    <row r="14" spans="1:15" x14ac:dyDescent="0.25">
      <c r="A14" s="14" t="s">
        <v>8</v>
      </c>
      <c r="B14" s="14" t="s">
        <v>5</v>
      </c>
      <c r="C14" s="14" t="s">
        <v>12</v>
      </c>
      <c r="D14" s="14"/>
      <c r="E14" s="14" t="s">
        <v>4023</v>
      </c>
      <c r="F14" s="14"/>
      <c r="G14" s="14" t="s">
        <v>6</v>
      </c>
      <c r="H14" s="14"/>
      <c r="I14" s="14" t="str">
        <f>VLOOKUP(C14,DATABASE!A:C,3,0)</f>
        <v>T68VCC</v>
      </c>
    </row>
    <row r="15" spans="1:15" x14ac:dyDescent="0.25">
      <c r="A15" s="14" t="s">
        <v>8</v>
      </c>
      <c r="B15" s="14" t="s">
        <v>5</v>
      </c>
      <c r="C15" s="14" t="s">
        <v>13</v>
      </c>
      <c r="D15" s="14"/>
      <c r="E15" s="14" t="s">
        <v>4023</v>
      </c>
      <c r="F15" s="14"/>
      <c r="G15" s="14" t="s">
        <v>6</v>
      </c>
      <c r="H15" s="14"/>
      <c r="I15" s="14" t="str">
        <f>VLOOKUP(C15,DATABASE!A:C,3,0)</f>
        <v>T68VCC</v>
      </c>
    </row>
    <row r="16" spans="1:15" x14ac:dyDescent="0.25">
      <c r="A16" s="14" t="s">
        <v>8</v>
      </c>
      <c r="B16" s="14" t="s">
        <v>5</v>
      </c>
      <c r="C16" s="14" t="s">
        <v>14</v>
      </c>
      <c r="D16" s="14"/>
      <c r="E16" s="14" t="s">
        <v>4023</v>
      </c>
      <c r="F16" s="14"/>
      <c r="G16" s="14" t="s">
        <v>6</v>
      </c>
      <c r="H16" s="14"/>
      <c r="I16" s="14" t="str">
        <f>VLOOKUP(C16,DATABASE!A:C,3,0)</f>
        <v>T68VCC</v>
      </c>
    </row>
    <row r="17" spans="1:9" x14ac:dyDescent="0.25">
      <c r="A17" s="14" t="s">
        <v>8</v>
      </c>
      <c r="B17" s="14" t="s">
        <v>5</v>
      </c>
      <c r="C17" s="14" t="s">
        <v>15</v>
      </c>
      <c r="D17" s="14"/>
      <c r="E17" s="14" t="s">
        <v>4023</v>
      </c>
      <c r="F17" s="14"/>
      <c r="G17" s="14" t="s">
        <v>6</v>
      </c>
      <c r="H17" s="14"/>
      <c r="I17" s="14" t="str">
        <f>VLOOKUP(C17,DATABASE!A:C,3,0)</f>
        <v>T68VCC</v>
      </c>
    </row>
    <row r="18" spans="1:9" x14ac:dyDescent="0.25">
      <c r="A18" s="14" t="s">
        <v>8</v>
      </c>
      <c r="B18" s="14" t="s">
        <v>5</v>
      </c>
      <c r="C18" s="14" t="s">
        <v>16</v>
      </c>
      <c r="D18" s="14"/>
      <c r="E18" s="14" t="s">
        <v>4023</v>
      </c>
      <c r="F18" s="14"/>
      <c r="G18" s="14" t="s">
        <v>6</v>
      </c>
      <c r="H18" s="14"/>
      <c r="I18" s="14" t="str">
        <f>VLOOKUP(C18,DATABASE!A:C,3,0)</f>
        <v>T68VCC</v>
      </c>
    </row>
    <row r="19" spans="1:9" x14ac:dyDescent="0.25">
      <c r="A19" s="14" t="s">
        <v>8</v>
      </c>
      <c r="B19" s="14" t="s">
        <v>5</v>
      </c>
      <c r="C19" s="14" t="s">
        <v>17</v>
      </c>
      <c r="D19" s="14"/>
      <c r="E19" s="14" t="s">
        <v>4023</v>
      </c>
      <c r="F19" s="14"/>
      <c r="G19" s="14" t="s">
        <v>6</v>
      </c>
      <c r="H19" s="14"/>
      <c r="I19" s="14" t="str">
        <f>VLOOKUP(C19,DATABASE!A:C,3,0)</f>
        <v>T68VCC</v>
      </c>
    </row>
    <row r="20" spans="1:9" x14ac:dyDescent="0.25">
      <c r="A20" s="14" t="s">
        <v>8</v>
      </c>
      <c r="B20" s="14" t="s">
        <v>5</v>
      </c>
      <c r="C20" s="14" t="s">
        <v>18</v>
      </c>
      <c r="D20" s="14"/>
      <c r="E20" s="14" t="s">
        <v>4023</v>
      </c>
      <c r="F20" s="14"/>
      <c r="G20" s="14" t="s">
        <v>6</v>
      </c>
      <c r="H20" s="14"/>
      <c r="I20" s="14" t="str">
        <f>VLOOKUP(C20,DATABASE!A:C,3,0)</f>
        <v>T68VCC</v>
      </c>
    </row>
    <row r="21" spans="1:9" x14ac:dyDescent="0.25">
      <c r="A21" s="14" t="s">
        <v>8</v>
      </c>
      <c r="B21" s="14" t="s">
        <v>5</v>
      </c>
      <c r="C21" s="14" t="s">
        <v>19</v>
      </c>
      <c r="D21" s="14"/>
      <c r="E21" s="14" t="s">
        <v>4023</v>
      </c>
      <c r="F21" s="14"/>
      <c r="G21" s="14" t="s">
        <v>6</v>
      </c>
      <c r="H21" s="14"/>
      <c r="I21" s="14" t="str">
        <f>VLOOKUP(C21,DATABASE!A:C,3,0)</f>
        <v>T68VCC</v>
      </c>
    </row>
    <row r="22" spans="1:9" x14ac:dyDescent="0.25">
      <c r="A22" s="14" t="s">
        <v>8</v>
      </c>
      <c r="B22" s="14" t="s">
        <v>5</v>
      </c>
      <c r="C22" s="14" t="s">
        <v>20</v>
      </c>
      <c r="D22" s="14"/>
      <c r="E22" s="14" t="s">
        <v>4023</v>
      </c>
      <c r="F22" s="14"/>
      <c r="G22" s="14" t="s">
        <v>6</v>
      </c>
      <c r="H22" s="14"/>
      <c r="I22" s="14" t="str">
        <f>VLOOKUP(C22,DATABASE!A:C,3,0)</f>
        <v>T68VCC</v>
      </c>
    </row>
    <row r="23" spans="1:9" x14ac:dyDescent="0.25">
      <c r="A23" s="14" t="s">
        <v>8</v>
      </c>
      <c r="B23" s="14" t="s">
        <v>5</v>
      </c>
      <c r="C23" s="14" t="s">
        <v>21</v>
      </c>
      <c r="D23" s="14"/>
      <c r="E23" s="14" t="s">
        <v>4023</v>
      </c>
      <c r="F23" s="14"/>
      <c r="G23" s="14" t="s">
        <v>6</v>
      </c>
      <c r="H23" s="14"/>
      <c r="I23" s="14" t="str">
        <f>VLOOKUP(C23,DATABASE!A:C,3,0)</f>
        <v>T68VCC</v>
      </c>
    </row>
    <row r="24" spans="1:9" x14ac:dyDescent="0.25">
      <c r="A24" s="14" t="s">
        <v>8</v>
      </c>
      <c r="B24" s="14" t="s">
        <v>5</v>
      </c>
      <c r="C24" s="14" t="s">
        <v>2099</v>
      </c>
      <c r="D24" s="14"/>
      <c r="E24" s="14" t="s">
        <v>4023</v>
      </c>
      <c r="F24" s="14"/>
      <c r="G24" s="14" t="s">
        <v>6</v>
      </c>
      <c r="H24" s="14"/>
      <c r="I24" s="14" t="str">
        <f>VLOOKUP(C24,DATABASE!A:C,3,0)</f>
        <v>T68VCC</v>
      </c>
    </row>
    <row r="25" spans="1:9" x14ac:dyDescent="0.25">
      <c r="A25" s="14" t="s">
        <v>8</v>
      </c>
      <c r="B25" s="14" t="s">
        <v>5</v>
      </c>
      <c r="C25" s="14" t="s">
        <v>22</v>
      </c>
      <c r="D25" s="14"/>
      <c r="E25" s="14" t="s">
        <v>4023</v>
      </c>
      <c r="F25" s="14"/>
      <c r="G25" s="14" t="s">
        <v>6</v>
      </c>
      <c r="H25" s="14"/>
      <c r="I25" s="14" t="str">
        <f>VLOOKUP(C25,DATABASE!A:C,3,0)</f>
        <v>T68VCC</v>
      </c>
    </row>
    <row r="26" spans="1:9" x14ac:dyDescent="0.25">
      <c r="A26" s="14" t="s">
        <v>8</v>
      </c>
      <c r="B26" s="14" t="s">
        <v>5</v>
      </c>
      <c r="C26" s="14" t="s">
        <v>2023</v>
      </c>
      <c r="D26" s="14"/>
      <c r="E26" s="14" t="s">
        <v>4023</v>
      </c>
      <c r="F26" s="14"/>
      <c r="G26" s="14" t="s">
        <v>6</v>
      </c>
      <c r="H26" s="14"/>
      <c r="I26" s="14" t="str">
        <f>VLOOKUP(C26,DATABASE!A:C,3,0)</f>
        <v>T68VCC</v>
      </c>
    </row>
    <row r="27" spans="1:9" x14ac:dyDescent="0.25">
      <c r="A27" s="14" t="s">
        <v>8</v>
      </c>
      <c r="B27" s="14" t="s">
        <v>5</v>
      </c>
      <c r="C27" s="14" t="s">
        <v>23</v>
      </c>
      <c r="D27" s="14"/>
      <c r="E27" s="14" t="s">
        <v>4023</v>
      </c>
      <c r="F27" s="14"/>
      <c r="G27" s="14" t="s">
        <v>6</v>
      </c>
      <c r="H27" s="14"/>
      <c r="I27" s="14" t="str">
        <f>VLOOKUP(C27,DATABASE!A:C,3,0)</f>
        <v>T68VCC</v>
      </c>
    </row>
    <row r="28" spans="1:9" x14ac:dyDescent="0.25">
      <c r="A28" s="14" t="s">
        <v>8</v>
      </c>
      <c r="B28" s="14" t="s">
        <v>5</v>
      </c>
      <c r="C28" s="14" t="s">
        <v>24</v>
      </c>
      <c r="D28" s="14"/>
      <c r="E28" s="14" t="s">
        <v>4023</v>
      </c>
      <c r="F28" s="14"/>
      <c r="G28" s="14" t="s">
        <v>6</v>
      </c>
      <c r="H28" s="14"/>
      <c r="I28" s="14" t="str">
        <f>VLOOKUP(C28,DATABASE!A:C,3,0)</f>
        <v>T68VCC</v>
      </c>
    </row>
    <row r="29" spans="1:9" x14ac:dyDescent="0.25">
      <c r="A29" s="14" t="s">
        <v>8</v>
      </c>
      <c r="B29" s="14" t="s">
        <v>5</v>
      </c>
      <c r="C29" s="14" t="s">
        <v>25</v>
      </c>
      <c r="D29" s="14"/>
      <c r="E29" s="14" t="s">
        <v>4023</v>
      </c>
      <c r="F29" s="14"/>
      <c r="G29" s="14" t="s">
        <v>6</v>
      </c>
      <c r="H29" s="14"/>
      <c r="I29" s="14" t="str">
        <f>VLOOKUP(C29,DATABASE!A:C,3,0)</f>
        <v>T68VCC</v>
      </c>
    </row>
    <row r="30" spans="1:9" x14ac:dyDescent="0.25">
      <c r="A30" s="14" t="s">
        <v>8</v>
      </c>
      <c r="B30" s="14" t="s">
        <v>5</v>
      </c>
      <c r="C30" s="14" t="s">
        <v>26</v>
      </c>
      <c r="D30" s="14"/>
      <c r="E30" s="14" t="s">
        <v>4023</v>
      </c>
      <c r="F30" s="14"/>
      <c r="G30" s="14" t="s">
        <v>6</v>
      </c>
      <c r="H30" s="14"/>
      <c r="I30" s="14" t="str">
        <f>VLOOKUP(C30,DATABASE!A:C,3,0)</f>
        <v>T68VCC</v>
      </c>
    </row>
    <row r="31" spans="1:9" x14ac:dyDescent="0.25">
      <c r="A31" s="14" t="s">
        <v>8</v>
      </c>
      <c r="B31" s="14" t="s">
        <v>5</v>
      </c>
      <c r="C31" s="14" t="s">
        <v>27</v>
      </c>
      <c r="D31" s="14"/>
      <c r="E31" s="14" t="s">
        <v>4023</v>
      </c>
      <c r="F31" s="14"/>
      <c r="G31" s="14" t="s">
        <v>6</v>
      </c>
      <c r="H31" s="14"/>
      <c r="I31" s="14" t="str">
        <f>VLOOKUP(C31,DATABASE!A:C,3,0)</f>
        <v>T68VCC</v>
      </c>
    </row>
    <row r="32" spans="1:9" x14ac:dyDescent="0.25">
      <c r="A32" s="14" t="s">
        <v>8</v>
      </c>
      <c r="B32" s="14" t="s">
        <v>5</v>
      </c>
      <c r="C32" s="14" t="s">
        <v>29</v>
      </c>
      <c r="D32" s="14"/>
      <c r="E32" s="14" t="s">
        <v>4023</v>
      </c>
      <c r="F32" s="14"/>
      <c r="G32" s="14" t="s">
        <v>6</v>
      </c>
      <c r="H32" s="14"/>
      <c r="I32" s="14" t="str">
        <f>VLOOKUP(C32,DATABASE!A:C,3,0)</f>
        <v>T68VCC</v>
      </c>
    </row>
    <row r="33" spans="1:9" x14ac:dyDescent="0.25">
      <c r="A33" s="14" t="s">
        <v>8</v>
      </c>
      <c r="B33" s="14" t="s">
        <v>5</v>
      </c>
      <c r="C33" s="14" t="s">
        <v>30</v>
      </c>
      <c r="D33" s="14"/>
      <c r="E33" s="14" t="s">
        <v>4023</v>
      </c>
      <c r="F33" s="14"/>
      <c r="G33" s="14" t="s">
        <v>6</v>
      </c>
      <c r="H33" s="14"/>
      <c r="I33" s="14" t="str">
        <f>VLOOKUP(C33,DATABASE!A:C,3,0)</f>
        <v>T68VCC</v>
      </c>
    </row>
    <row r="34" spans="1:9" x14ac:dyDescent="0.25">
      <c r="A34" s="14" t="s">
        <v>8</v>
      </c>
      <c r="B34" s="14" t="s">
        <v>5</v>
      </c>
      <c r="C34" s="14" t="s">
        <v>31</v>
      </c>
      <c r="D34" s="14"/>
      <c r="E34" s="14" t="s">
        <v>4023</v>
      </c>
      <c r="F34" s="14"/>
      <c r="G34" s="14" t="s">
        <v>6</v>
      </c>
      <c r="H34" s="14"/>
      <c r="I34" s="14" t="str">
        <f>VLOOKUP(C34,DATABASE!A:C,3,0)</f>
        <v>T68VCC</v>
      </c>
    </row>
    <row r="35" spans="1:9" x14ac:dyDescent="0.25">
      <c r="A35" s="14" t="s">
        <v>8</v>
      </c>
      <c r="B35" s="14" t="s">
        <v>5</v>
      </c>
      <c r="C35" s="14" t="s">
        <v>32</v>
      </c>
      <c r="D35" s="14"/>
      <c r="E35" s="14" t="s">
        <v>4023</v>
      </c>
      <c r="F35" s="14"/>
      <c r="G35" s="14" t="s">
        <v>6</v>
      </c>
      <c r="H35" s="14"/>
      <c r="I35" s="14" t="str">
        <f>VLOOKUP(C35,DATABASE!A:C,3,0)</f>
        <v>T68VCC</v>
      </c>
    </row>
    <row r="36" spans="1:9" x14ac:dyDescent="0.25">
      <c r="A36" s="14" t="s">
        <v>8</v>
      </c>
      <c r="B36" s="14" t="s">
        <v>5</v>
      </c>
      <c r="C36" s="14" t="s">
        <v>2115</v>
      </c>
      <c r="D36" s="14"/>
      <c r="E36" s="14" t="s">
        <v>4023</v>
      </c>
      <c r="F36" s="14"/>
      <c r="G36" s="14" t="s">
        <v>6</v>
      </c>
      <c r="H36" s="14"/>
      <c r="I36" s="14" t="str">
        <f>VLOOKUP(C36,DATABASE!A:C,3,0)</f>
        <v>T68VCC</v>
      </c>
    </row>
    <row r="37" spans="1:9" x14ac:dyDescent="0.25">
      <c r="A37" s="14" t="s">
        <v>8</v>
      </c>
      <c r="B37" s="14" t="s">
        <v>5</v>
      </c>
      <c r="C37" s="14" t="s">
        <v>33</v>
      </c>
      <c r="D37" s="14"/>
      <c r="E37" s="14" t="s">
        <v>4023</v>
      </c>
      <c r="F37" s="14"/>
      <c r="G37" s="14" t="s">
        <v>6</v>
      </c>
      <c r="H37" s="14"/>
      <c r="I37" s="14" t="str">
        <f>VLOOKUP(C37,DATABASE!A:C,3,0)</f>
        <v>T68VCC</v>
      </c>
    </row>
    <row r="38" spans="1:9" x14ac:dyDescent="0.25">
      <c r="A38" s="14" t="s">
        <v>8</v>
      </c>
      <c r="B38" s="14" t="s">
        <v>5</v>
      </c>
      <c r="C38" s="14" t="s">
        <v>34</v>
      </c>
      <c r="D38" s="14"/>
      <c r="E38" s="14" t="s">
        <v>4023</v>
      </c>
      <c r="F38" s="14"/>
      <c r="G38" s="14" t="s">
        <v>6</v>
      </c>
      <c r="H38" s="14"/>
      <c r="I38" s="14" t="str">
        <f>VLOOKUP(C38,DATABASE!A:C,3,0)</f>
        <v>T68VCC</v>
      </c>
    </row>
    <row r="39" spans="1:9" x14ac:dyDescent="0.25">
      <c r="A39" s="14" t="s">
        <v>8</v>
      </c>
      <c r="B39" s="14" t="s">
        <v>5</v>
      </c>
      <c r="C39" s="14" t="s">
        <v>35</v>
      </c>
      <c r="D39" s="14"/>
      <c r="E39" s="14" t="s">
        <v>4023</v>
      </c>
      <c r="F39" s="14"/>
      <c r="G39" s="14" t="s">
        <v>6</v>
      </c>
      <c r="H39" s="14"/>
      <c r="I39" s="14" t="str">
        <f>VLOOKUP(C39,DATABASE!A:C,3,0)</f>
        <v>T68VCC</v>
      </c>
    </row>
    <row r="40" spans="1:9" x14ac:dyDescent="0.25">
      <c r="A40" s="14" t="s">
        <v>8</v>
      </c>
      <c r="B40" s="14" t="s">
        <v>5</v>
      </c>
      <c r="C40" s="14" t="s">
        <v>36</v>
      </c>
      <c r="D40" s="14"/>
      <c r="E40" s="14" t="s">
        <v>4023</v>
      </c>
      <c r="F40" s="14"/>
      <c r="G40" s="14" t="s">
        <v>6</v>
      </c>
      <c r="H40" s="14"/>
      <c r="I40" s="14" t="str">
        <f>VLOOKUP(C40,DATABASE!A:C,3,0)</f>
        <v>T68VCC</v>
      </c>
    </row>
    <row r="41" spans="1:9" x14ac:dyDescent="0.25">
      <c r="A41" s="14" t="s">
        <v>8</v>
      </c>
      <c r="B41" s="14" t="s">
        <v>5</v>
      </c>
      <c r="C41" s="14" t="s">
        <v>37</v>
      </c>
      <c r="D41" s="14"/>
      <c r="E41" s="14" t="s">
        <v>4023</v>
      </c>
      <c r="F41" s="14"/>
      <c r="G41" s="14" t="s">
        <v>6</v>
      </c>
      <c r="H41" s="14"/>
      <c r="I41" s="14" t="str">
        <f>VLOOKUP(C41,DATABASE!A:C,3,0)</f>
        <v>T68VCC</v>
      </c>
    </row>
    <row r="42" spans="1:9" x14ac:dyDescent="0.25">
      <c r="A42" s="14" t="s">
        <v>8</v>
      </c>
      <c r="B42" s="14" t="s">
        <v>5</v>
      </c>
      <c r="C42" s="14" t="s">
        <v>38</v>
      </c>
      <c r="D42" s="14"/>
      <c r="E42" s="14" t="s">
        <v>4023</v>
      </c>
      <c r="F42" s="14"/>
      <c r="G42" s="14" t="s">
        <v>6</v>
      </c>
      <c r="H42" s="14"/>
      <c r="I42" s="14" t="str">
        <f>VLOOKUP(C42,DATABASE!A:C,3,0)</f>
        <v>T68VCC</v>
      </c>
    </row>
    <row r="43" spans="1:9" x14ac:dyDescent="0.25">
      <c r="A43" s="14" t="s">
        <v>8</v>
      </c>
      <c r="B43" s="14" t="s">
        <v>5</v>
      </c>
      <c r="C43" s="14" t="s">
        <v>39</v>
      </c>
      <c r="D43" s="14"/>
      <c r="E43" s="14" t="s">
        <v>4023</v>
      </c>
      <c r="F43" s="14"/>
      <c r="G43" s="14" t="s">
        <v>6</v>
      </c>
      <c r="H43" s="14"/>
      <c r="I43" s="14" t="str">
        <f>VLOOKUP(C43,DATABASE!A:C,3,0)</f>
        <v>T68VCC</v>
      </c>
    </row>
    <row r="44" spans="1:9" x14ac:dyDescent="0.25">
      <c r="A44" s="14" t="s">
        <v>8</v>
      </c>
      <c r="B44" s="14" t="s">
        <v>5</v>
      </c>
      <c r="C44" s="14" t="s">
        <v>40</v>
      </c>
      <c r="D44" s="14"/>
      <c r="E44" s="14" t="s">
        <v>4023</v>
      </c>
      <c r="F44" s="14"/>
      <c r="G44" s="14" t="s">
        <v>6</v>
      </c>
      <c r="H44" s="14"/>
      <c r="I44" s="14" t="str">
        <f>VLOOKUP(C44,DATABASE!A:C,3,0)</f>
        <v>T68VCC</v>
      </c>
    </row>
    <row r="45" spans="1:9" x14ac:dyDescent="0.25">
      <c r="A45" s="14" t="s">
        <v>8</v>
      </c>
      <c r="B45" s="14" t="s">
        <v>5</v>
      </c>
      <c r="C45" s="14" t="s">
        <v>41</v>
      </c>
      <c r="D45" s="14"/>
      <c r="E45" s="14" t="s">
        <v>4023</v>
      </c>
      <c r="F45" s="14"/>
      <c r="G45" s="14" t="s">
        <v>6</v>
      </c>
      <c r="H45" s="14"/>
      <c r="I45" s="14" t="str">
        <f>VLOOKUP(C45,DATABASE!A:C,3,0)</f>
        <v>T68VCC</v>
      </c>
    </row>
    <row r="46" spans="1:9" x14ac:dyDescent="0.25">
      <c r="A46" s="14" t="s">
        <v>8</v>
      </c>
      <c r="B46" s="14" t="s">
        <v>5</v>
      </c>
      <c r="C46" s="14" t="s">
        <v>42</v>
      </c>
      <c r="D46" s="14"/>
      <c r="E46" s="14" t="s">
        <v>4023</v>
      </c>
      <c r="F46" s="14"/>
      <c r="G46" s="14" t="s">
        <v>6</v>
      </c>
      <c r="H46" s="14"/>
      <c r="I46" s="14" t="str">
        <f>VLOOKUP(C46,DATABASE!A:C,3,0)</f>
        <v>T68VCC</v>
      </c>
    </row>
    <row r="47" spans="1:9" x14ac:dyDescent="0.25">
      <c r="A47" s="14" t="s">
        <v>8</v>
      </c>
      <c r="B47" s="14" t="s">
        <v>5</v>
      </c>
      <c r="C47" s="14" t="s">
        <v>43</v>
      </c>
      <c r="D47" s="14"/>
      <c r="E47" s="14" t="s">
        <v>4023</v>
      </c>
      <c r="F47" s="14"/>
      <c r="G47" s="14" t="s">
        <v>6</v>
      </c>
      <c r="H47" s="14"/>
      <c r="I47" s="14" t="str">
        <f>VLOOKUP(C47,DATABASE!A:C,3,0)</f>
        <v>T68VCC</v>
      </c>
    </row>
    <row r="48" spans="1:9" x14ac:dyDescent="0.25">
      <c r="A48" s="14" t="s">
        <v>8</v>
      </c>
      <c r="B48" s="14" t="s">
        <v>5</v>
      </c>
      <c r="C48" s="14" t="s">
        <v>44</v>
      </c>
      <c r="D48" s="14"/>
      <c r="E48" s="14" t="s">
        <v>4023</v>
      </c>
      <c r="F48" s="14"/>
      <c r="G48" s="14" t="s">
        <v>6</v>
      </c>
      <c r="H48" s="14"/>
      <c r="I48" s="14" t="str">
        <f>VLOOKUP(C48,DATABASE!A:C,3,0)</f>
        <v>T68VCC</v>
      </c>
    </row>
    <row r="49" spans="1:9" x14ac:dyDescent="0.25">
      <c r="A49" s="14" t="s">
        <v>8</v>
      </c>
      <c r="B49" s="14" t="s">
        <v>5</v>
      </c>
      <c r="C49" s="14" t="s">
        <v>45</v>
      </c>
      <c r="D49" s="14"/>
      <c r="E49" s="14" t="s">
        <v>4023</v>
      </c>
      <c r="F49" s="14"/>
      <c r="G49" s="14" t="s">
        <v>6</v>
      </c>
      <c r="H49" s="14"/>
      <c r="I49" s="14" t="str">
        <f>VLOOKUP(C49,DATABASE!A:C,3,0)</f>
        <v>T68VCC</v>
      </c>
    </row>
    <row r="50" spans="1:9" x14ac:dyDescent="0.25">
      <c r="A50" s="14" t="s">
        <v>8</v>
      </c>
      <c r="B50" s="14" t="s">
        <v>5</v>
      </c>
      <c r="C50" s="14" t="s">
        <v>46</v>
      </c>
      <c r="D50" s="14"/>
      <c r="E50" s="14" t="s">
        <v>4023</v>
      </c>
      <c r="F50" s="14"/>
      <c r="G50" s="14" t="s">
        <v>6</v>
      </c>
      <c r="H50" s="14"/>
      <c r="I50" s="14" t="str">
        <f>VLOOKUP(C50,DATABASE!A:C,3,0)</f>
        <v>T68VCC</v>
      </c>
    </row>
    <row r="51" spans="1:9" x14ac:dyDescent="0.25">
      <c r="A51" s="14" t="s">
        <v>8</v>
      </c>
      <c r="B51" s="14" t="s">
        <v>5</v>
      </c>
      <c r="C51" s="14" t="s">
        <v>47</v>
      </c>
      <c r="D51" s="14"/>
      <c r="E51" s="14" t="s">
        <v>4023</v>
      </c>
      <c r="F51" s="14"/>
      <c r="G51" s="14" t="s">
        <v>6</v>
      </c>
      <c r="H51" s="14"/>
      <c r="I51" s="14" t="str">
        <f>VLOOKUP(C51,DATABASE!A:C,3,0)</f>
        <v>T68VCC</v>
      </c>
    </row>
    <row r="52" spans="1:9" x14ac:dyDescent="0.25">
      <c r="A52" s="14" t="s">
        <v>8</v>
      </c>
      <c r="B52" s="14" t="s">
        <v>5</v>
      </c>
      <c r="C52" s="14" t="s">
        <v>48</v>
      </c>
      <c r="D52" s="14"/>
      <c r="E52" s="14" t="s">
        <v>4023</v>
      </c>
      <c r="F52" s="14"/>
      <c r="G52" s="14" t="s">
        <v>6</v>
      </c>
      <c r="H52" s="14"/>
      <c r="I52" s="14" t="str">
        <f>VLOOKUP(C52,DATABASE!A:C,3,0)</f>
        <v>T68VCC</v>
      </c>
    </row>
    <row r="53" spans="1:9" x14ac:dyDescent="0.25">
      <c r="A53" s="14" t="s">
        <v>8</v>
      </c>
      <c r="B53" s="14" t="s">
        <v>5</v>
      </c>
      <c r="C53" s="14" t="s">
        <v>794</v>
      </c>
      <c r="D53" s="14"/>
      <c r="E53" s="14" t="s">
        <v>4023</v>
      </c>
      <c r="F53" s="14"/>
      <c r="G53" s="14" t="s">
        <v>6</v>
      </c>
      <c r="H53" s="14"/>
      <c r="I53" s="14" t="str">
        <f>VLOOKUP(C53,DATABASE!A:C,3,0)</f>
        <v>T68VCC</v>
      </c>
    </row>
    <row r="54" spans="1:9" x14ac:dyDescent="0.25">
      <c r="A54" s="14" t="s">
        <v>8</v>
      </c>
      <c r="B54" s="14" t="s">
        <v>5</v>
      </c>
      <c r="C54" s="14" t="s">
        <v>760</v>
      </c>
      <c r="D54" s="14"/>
      <c r="E54" s="14" t="s">
        <v>4023</v>
      </c>
      <c r="F54" s="14"/>
      <c r="G54" s="14" t="s">
        <v>6</v>
      </c>
      <c r="H54" s="14"/>
      <c r="I54" s="14" t="str">
        <f>VLOOKUP(C54,DATABASE!A:C,3,0)</f>
        <v>T68VCC</v>
      </c>
    </row>
    <row r="55" spans="1:9" x14ac:dyDescent="0.25">
      <c r="A55" s="14" t="s">
        <v>8</v>
      </c>
      <c r="B55" s="14" t="s">
        <v>5</v>
      </c>
      <c r="C55" s="14" t="s">
        <v>761</v>
      </c>
      <c r="D55" s="14"/>
      <c r="E55" s="14" t="s">
        <v>4023</v>
      </c>
      <c r="F55" s="14"/>
      <c r="G55" s="14" t="s">
        <v>6</v>
      </c>
      <c r="H55" s="14"/>
      <c r="I55" s="14" t="str">
        <f>VLOOKUP(C55,DATABASE!A:C,3,0)</f>
        <v>T68VCC</v>
      </c>
    </row>
    <row r="56" spans="1:9" x14ac:dyDescent="0.25">
      <c r="A56" s="14" t="s">
        <v>8</v>
      </c>
      <c r="B56" s="14" t="s">
        <v>5</v>
      </c>
      <c r="C56" s="14" t="s">
        <v>762</v>
      </c>
      <c r="D56" s="14"/>
      <c r="E56" s="14" t="s">
        <v>4023</v>
      </c>
      <c r="F56" s="14"/>
      <c r="G56" s="14" t="s">
        <v>6</v>
      </c>
      <c r="H56" s="14"/>
      <c r="I56" s="14" t="str">
        <f>VLOOKUP(C56,DATABASE!A:C,3,0)</f>
        <v>T68VCC</v>
      </c>
    </row>
    <row r="57" spans="1:9" x14ac:dyDescent="0.25">
      <c r="A57" s="14" t="s">
        <v>8</v>
      </c>
      <c r="B57" s="14" t="s">
        <v>5</v>
      </c>
      <c r="C57" s="14" t="s">
        <v>763</v>
      </c>
      <c r="D57" s="14"/>
      <c r="E57" s="14" t="s">
        <v>4023</v>
      </c>
      <c r="F57" s="14"/>
      <c r="G57" s="14" t="s">
        <v>6</v>
      </c>
      <c r="H57" s="14"/>
      <c r="I57" s="14" t="str">
        <f>VLOOKUP(C57,DATABASE!A:C,3,0)</f>
        <v>T68VCC</v>
      </c>
    </row>
    <row r="58" spans="1:9" x14ac:dyDescent="0.25">
      <c r="A58" s="14" t="s">
        <v>8</v>
      </c>
      <c r="B58" s="14" t="s">
        <v>5</v>
      </c>
      <c r="C58" s="14" t="s">
        <v>2184</v>
      </c>
      <c r="D58" s="14"/>
      <c r="E58" s="14" t="s">
        <v>4023</v>
      </c>
      <c r="F58" s="14"/>
      <c r="G58" s="14" t="s">
        <v>6</v>
      </c>
      <c r="H58" s="14"/>
      <c r="I58" s="14" t="str">
        <f>VLOOKUP(C58,DATABASE!A:C,3,0)</f>
        <v>T68VCC</v>
      </c>
    </row>
    <row r="59" spans="1:9" x14ac:dyDescent="0.25">
      <c r="A59" s="14" t="s">
        <v>8</v>
      </c>
      <c r="B59" s="14" t="s">
        <v>5</v>
      </c>
      <c r="C59" s="14" t="s">
        <v>1123</v>
      </c>
      <c r="D59" s="14"/>
      <c r="E59" s="14" t="s">
        <v>4023</v>
      </c>
      <c r="F59" s="14"/>
      <c r="G59" s="14" t="s">
        <v>6</v>
      </c>
      <c r="H59" s="14"/>
      <c r="I59" s="14" t="str">
        <f>VLOOKUP(C59,DATABASE!A:C,3,0)</f>
        <v>T68VCC</v>
      </c>
    </row>
    <row r="60" spans="1:9" x14ac:dyDescent="0.25">
      <c r="A60" s="14" t="s">
        <v>8</v>
      </c>
      <c r="B60" s="14" t="s">
        <v>5</v>
      </c>
      <c r="C60" s="14" t="s">
        <v>49</v>
      </c>
      <c r="D60" s="14"/>
      <c r="E60" s="14" t="s">
        <v>4023</v>
      </c>
      <c r="F60" s="14"/>
      <c r="G60" s="14" t="s">
        <v>6</v>
      </c>
      <c r="H60" s="14"/>
      <c r="I60" s="14" t="str">
        <f>VLOOKUP(C60,DATABASE!A:C,3,0)</f>
        <v>T68VCC</v>
      </c>
    </row>
    <row r="61" spans="1:9" x14ac:dyDescent="0.25">
      <c r="A61" s="14" t="s">
        <v>8</v>
      </c>
      <c r="B61" s="14" t="s">
        <v>5</v>
      </c>
      <c r="C61" s="14" t="s">
        <v>50</v>
      </c>
      <c r="D61" s="14"/>
      <c r="E61" s="14" t="s">
        <v>4023</v>
      </c>
      <c r="F61" s="14"/>
      <c r="G61" s="14" t="s">
        <v>6</v>
      </c>
      <c r="H61" s="14"/>
      <c r="I61" s="14" t="str">
        <f>VLOOKUP(C61,DATABASE!A:C,3,0)</f>
        <v>T68VCC</v>
      </c>
    </row>
    <row r="62" spans="1:9" x14ac:dyDescent="0.25">
      <c r="A62" s="14" t="s">
        <v>8</v>
      </c>
      <c r="B62" s="14" t="s">
        <v>5</v>
      </c>
      <c r="C62" s="14" t="s">
        <v>51</v>
      </c>
      <c r="D62" s="14"/>
      <c r="E62" s="14" t="s">
        <v>4023</v>
      </c>
      <c r="F62" s="14"/>
      <c r="G62" s="14" t="s">
        <v>6</v>
      </c>
      <c r="H62" s="14"/>
      <c r="I62" s="14" t="str">
        <f>VLOOKUP(C62,DATABASE!A:C,3,0)</f>
        <v>T68VCC</v>
      </c>
    </row>
    <row r="63" spans="1:9" x14ac:dyDescent="0.25">
      <c r="A63" s="14" t="s">
        <v>8</v>
      </c>
      <c r="B63" s="14" t="s">
        <v>5</v>
      </c>
      <c r="C63" s="14" t="s">
        <v>1205</v>
      </c>
      <c r="D63" s="14"/>
      <c r="E63" s="14" t="s">
        <v>4023</v>
      </c>
      <c r="F63" s="14"/>
      <c r="G63" s="14" t="s">
        <v>6</v>
      </c>
      <c r="H63" s="14"/>
      <c r="I63" s="14" t="str">
        <f>VLOOKUP(C63,DATABASE!A:C,3,0)</f>
        <v>T68VCC</v>
      </c>
    </row>
    <row r="64" spans="1:9" x14ac:dyDescent="0.25">
      <c r="A64" s="14" t="s">
        <v>8</v>
      </c>
      <c r="B64" s="14" t="s">
        <v>5</v>
      </c>
      <c r="C64" s="14" t="s">
        <v>399</v>
      </c>
      <c r="D64" s="14"/>
      <c r="E64" s="14" t="s">
        <v>4023</v>
      </c>
      <c r="F64" s="14"/>
      <c r="G64" s="14" t="s">
        <v>6</v>
      </c>
      <c r="H64" s="14"/>
      <c r="I64" s="14" t="str">
        <f>VLOOKUP(C64,DATABASE!A:C,3,0)</f>
        <v>T68VCC</v>
      </c>
    </row>
    <row r="65" spans="1:9" x14ac:dyDescent="0.25">
      <c r="A65" s="14" t="s">
        <v>8</v>
      </c>
      <c r="B65" s="14" t="s">
        <v>5</v>
      </c>
      <c r="C65" s="14" t="s">
        <v>52</v>
      </c>
      <c r="D65" s="14"/>
      <c r="E65" s="14" t="s">
        <v>4023</v>
      </c>
      <c r="F65" s="14"/>
      <c r="G65" s="14" t="s">
        <v>6</v>
      </c>
      <c r="H65" s="14"/>
      <c r="I65" s="14" t="str">
        <f>VLOOKUP(C65,DATABASE!A:C,3,0)</f>
        <v>T68VCC</v>
      </c>
    </row>
    <row r="66" spans="1:9" x14ac:dyDescent="0.25">
      <c r="A66" s="14" t="s">
        <v>8</v>
      </c>
      <c r="B66" s="14" t="s">
        <v>5</v>
      </c>
      <c r="C66" s="14" t="s">
        <v>518</v>
      </c>
      <c r="D66" s="14"/>
      <c r="E66" s="14" t="s">
        <v>4023</v>
      </c>
      <c r="F66" s="14"/>
      <c r="G66" s="14" t="s">
        <v>6</v>
      </c>
      <c r="H66" s="14"/>
      <c r="I66" s="14" t="str">
        <f>VLOOKUP(C66,DATABASE!A:C,3,0)</f>
        <v>T68VCC</v>
      </c>
    </row>
    <row r="67" spans="1:9" x14ac:dyDescent="0.25">
      <c r="A67" s="14" t="s">
        <v>8</v>
      </c>
      <c r="B67" s="14" t="s">
        <v>5</v>
      </c>
      <c r="C67" s="14" t="s">
        <v>445</v>
      </c>
      <c r="D67" s="14"/>
      <c r="E67" s="14" t="s">
        <v>4023</v>
      </c>
      <c r="F67" s="14"/>
      <c r="G67" s="14" t="s">
        <v>6</v>
      </c>
      <c r="H67" s="14"/>
      <c r="I67" s="14" t="str">
        <f>VLOOKUP(C67,DATABASE!A:C,3,0)</f>
        <v>T68VCC</v>
      </c>
    </row>
    <row r="68" spans="1:9" x14ac:dyDescent="0.25">
      <c r="A68" s="14" t="s">
        <v>8</v>
      </c>
      <c r="B68" s="14" t="s">
        <v>5</v>
      </c>
      <c r="C68" s="14" t="s">
        <v>428</v>
      </c>
      <c r="D68" s="14"/>
      <c r="E68" s="14" t="s">
        <v>4023</v>
      </c>
      <c r="F68" s="14"/>
      <c r="G68" s="14" t="s">
        <v>6</v>
      </c>
      <c r="H68" s="14"/>
      <c r="I68" s="14" t="str">
        <f>VLOOKUP(C68,DATABASE!A:C,3,0)</f>
        <v>T68VCC</v>
      </c>
    </row>
    <row r="69" spans="1:9" x14ac:dyDescent="0.25">
      <c r="A69" s="14" t="s">
        <v>8</v>
      </c>
      <c r="B69" s="14" t="s">
        <v>5</v>
      </c>
      <c r="C69" s="14" t="s">
        <v>370</v>
      </c>
      <c r="D69" s="14"/>
      <c r="E69" s="14" t="s">
        <v>4023</v>
      </c>
      <c r="F69" s="14"/>
      <c r="G69" s="14" t="s">
        <v>6</v>
      </c>
      <c r="H69" s="14"/>
      <c r="I69" s="14" t="str">
        <f>VLOOKUP(C69,DATABASE!A:C,3,0)</f>
        <v>T68VCC</v>
      </c>
    </row>
    <row r="70" spans="1:9" x14ac:dyDescent="0.25">
      <c r="A70" s="14" t="s">
        <v>8</v>
      </c>
      <c r="B70" s="14" t="s">
        <v>5</v>
      </c>
      <c r="C70" s="14" t="s">
        <v>429</v>
      </c>
      <c r="D70" s="14"/>
      <c r="E70" s="14" t="s">
        <v>4023</v>
      </c>
      <c r="F70" s="14"/>
      <c r="G70" s="14" t="s">
        <v>6</v>
      </c>
      <c r="H70" s="14"/>
      <c r="I70" s="14" t="str">
        <f>VLOOKUP(C70,DATABASE!A:C,3,0)</f>
        <v>T68VCC</v>
      </c>
    </row>
    <row r="71" spans="1:9" x14ac:dyDescent="0.25">
      <c r="A71" s="14" t="s">
        <v>8</v>
      </c>
      <c r="B71" s="14" t="s">
        <v>5</v>
      </c>
      <c r="C71" s="14" t="s">
        <v>371</v>
      </c>
      <c r="D71" s="14"/>
      <c r="E71" s="14" t="s">
        <v>4023</v>
      </c>
      <c r="F71" s="14"/>
      <c r="G71" s="14" t="s">
        <v>6</v>
      </c>
      <c r="H71" s="14"/>
      <c r="I71" s="14" t="str">
        <f>VLOOKUP(C71,DATABASE!A:C,3,0)</f>
        <v>T68VCC</v>
      </c>
    </row>
    <row r="72" spans="1:9" x14ac:dyDescent="0.25">
      <c r="A72" s="14" t="s">
        <v>8</v>
      </c>
      <c r="B72" s="14" t="s">
        <v>5</v>
      </c>
      <c r="C72" s="14" t="s">
        <v>400</v>
      </c>
      <c r="D72" s="14"/>
      <c r="E72" s="14" t="s">
        <v>4023</v>
      </c>
      <c r="F72" s="14"/>
      <c r="G72" s="14" t="s">
        <v>6</v>
      </c>
      <c r="H72" s="14"/>
      <c r="I72" s="14" t="str">
        <f>VLOOKUP(C72,DATABASE!A:C,3,0)</f>
        <v>T68VCC</v>
      </c>
    </row>
    <row r="73" spans="1:9" x14ac:dyDescent="0.25">
      <c r="A73" s="14" t="s">
        <v>8</v>
      </c>
      <c r="B73" s="14" t="s">
        <v>5</v>
      </c>
      <c r="C73" s="14" t="s">
        <v>446</v>
      </c>
      <c r="D73" s="14"/>
      <c r="E73" s="14" t="s">
        <v>4023</v>
      </c>
      <c r="F73" s="14"/>
      <c r="G73" s="14" t="s">
        <v>6</v>
      </c>
      <c r="H73" s="14"/>
      <c r="I73" s="14" t="str">
        <f>VLOOKUP(C73,DATABASE!A:C,3,0)</f>
        <v>T68VCC</v>
      </c>
    </row>
    <row r="74" spans="1:9" x14ac:dyDescent="0.25">
      <c r="A74" s="14" t="s">
        <v>8</v>
      </c>
      <c r="B74" s="14" t="s">
        <v>5</v>
      </c>
      <c r="C74" s="14" t="s">
        <v>56</v>
      </c>
      <c r="D74" s="14"/>
      <c r="E74" s="14" t="s">
        <v>4023</v>
      </c>
      <c r="F74" s="14"/>
      <c r="G74" s="14" t="s">
        <v>6</v>
      </c>
      <c r="H74" s="14"/>
      <c r="I74" s="14" t="str">
        <f>VLOOKUP(C74,DATABASE!A:C,3,0)</f>
        <v>T68VCC</v>
      </c>
    </row>
    <row r="75" spans="1:9" x14ac:dyDescent="0.25">
      <c r="A75" s="14" t="s">
        <v>8</v>
      </c>
      <c r="B75" s="14" t="s">
        <v>5</v>
      </c>
      <c r="C75" s="14" t="s">
        <v>372</v>
      </c>
      <c r="D75" s="14"/>
      <c r="E75" s="14" t="s">
        <v>4023</v>
      </c>
      <c r="F75" s="14"/>
      <c r="G75" s="14" t="s">
        <v>6</v>
      </c>
      <c r="H75" s="14"/>
      <c r="I75" s="14" t="str">
        <f>VLOOKUP(C75,DATABASE!A:C,3,0)</f>
        <v>T68VCC</v>
      </c>
    </row>
    <row r="76" spans="1:9" x14ac:dyDescent="0.25">
      <c r="A76" s="14" t="s">
        <v>8</v>
      </c>
      <c r="B76" s="14" t="s">
        <v>5</v>
      </c>
      <c r="C76" s="14" t="s">
        <v>373</v>
      </c>
      <c r="D76" s="14"/>
      <c r="E76" s="14" t="s">
        <v>4023</v>
      </c>
      <c r="F76" s="14"/>
      <c r="G76" s="14" t="s">
        <v>6</v>
      </c>
      <c r="H76" s="14"/>
      <c r="I76" s="14" t="str">
        <f>VLOOKUP(C76,DATABASE!A:C,3,0)</f>
        <v>T68VCC</v>
      </c>
    </row>
    <row r="77" spans="1:9" x14ac:dyDescent="0.25">
      <c r="A77" s="14" t="s">
        <v>8</v>
      </c>
      <c r="B77" s="14" t="s">
        <v>5</v>
      </c>
      <c r="C77" s="14" t="s">
        <v>374</v>
      </c>
      <c r="D77" s="14"/>
      <c r="E77" s="14" t="s">
        <v>4023</v>
      </c>
      <c r="F77" s="14"/>
      <c r="G77" s="14" t="s">
        <v>6</v>
      </c>
      <c r="H77" s="14"/>
      <c r="I77" s="14" t="str">
        <f>VLOOKUP(C77,DATABASE!A:C,3,0)</f>
        <v>T68VCC</v>
      </c>
    </row>
    <row r="78" spans="1:9" x14ac:dyDescent="0.25">
      <c r="A78" s="14" t="s">
        <v>8</v>
      </c>
      <c r="B78" s="14" t="s">
        <v>5</v>
      </c>
      <c r="C78" s="14" t="s">
        <v>375</v>
      </c>
      <c r="D78" s="14"/>
      <c r="E78" s="14" t="s">
        <v>4023</v>
      </c>
      <c r="F78" s="14"/>
      <c r="G78" s="14" t="s">
        <v>6</v>
      </c>
      <c r="H78" s="14"/>
      <c r="I78" s="14" t="str">
        <f>VLOOKUP(C78,DATABASE!A:C,3,0)</f>
        <v>T68VCC</v>
      </c>
    </row>
    <row r="79" spans="1:9" x14ac:dyDescent="0.25">
      <c r="A79" s="14" t="s">
        <v>8</v>
      </c>
      <c r="B79" s="14" t="s">
        <v>5</v>
      </c>
      <c r="C79" s="14" t="s">
        <v>376</v>
      </c>
      <c r="D79" s="14"/>
      <c r="E79" s="14" t="s">
        <v>4023</v>
      </c>
      <c r="F79" s="14"/>
      <c r="G79" s="14" t="s">
        <v>6</v>
      </c>
      <c r="H79" s="14"/>
      <c r="I79" s="14" t="str">
        <f>VLOOKUP(C79,DATABASE!A:C,3,0)</f>
        <v>T68VCC</v>
      </c>
    </row>
    <row r="80" spans="1:9" x14ac:dyDescent="0.25">
      <c r="A80" s="14" t="s">
        <v>8</v>
      </c>
      <c r="B80" s="14" t="s">
        <v>5</v>
      </c>
      <c r="C80" s="14" t="s">
        <v>57</v>
      </c>
      <c r="D80" s="14"/>
      <c r="E80" s="14" t="s">
        <v>4023</v>
      </c>
      <c r="F80" s="14"/>
      <c r="G80" s="14" t="s">
        <v>6</v>
      </c>
      <c r="H80" s="14"/>
      <c r="I80" s="14" t="str">
        <f>VLOOKUP(C80,DATABASE!A:C,3,0)</f>
        <v>T68VCC</v>
      </c>
    </row>
    <row r="81" spans="1:9" x14ac:dyDescent="0.25">
      <c r="A81" s="14" t="s">
        <v>8</v>
      </c>
      <c r="B81" s="14" t="s">
        <v>5</v>
      </c>
      <c r="C81" s="14" t="s">
        <v>401</v>
      </c>
      <c r="D81" s="14"/>
      <c r="E81" s="14" t="s">
        <v>4023</v>
      </c>
      <c r="F81" s="14"/>
      <c r="G81" s="14" t="s">
        <v>6</v>
      </c>
      <c r="H81" s="14"/>
      <c r="I81" s="14" t="str">
        <f>VLOOKUP(C81,DATABASE!A:C,3,0)</f>
        <v>T68VCC</v>
      </c>
    </row>
    <row r="82" spans="1:9" x14ac:dyDescent="0.25">
      <c r="A82" s="14" t="s">
        <v>8</v>
      </c>
      <c r="B82" s="14" t="s">
        <v>5</v>
      </c>
      <c r="C82" s="14" t="s">
        <v>58</v>
      </c>
      <c r="D82" s="14"/>
      <c r="E82" s="14" t="s">
        <v>4023</v>
      </c>
      <c r="F82" s="14"/>
      <c r="G82" s="14" t="s">
        <v>6</v>
      </c>
      <c r="H82" s="14"/>
      <c r="I82" s="14" t="str">
        <f>VLOOKUP(C82,DATABASE!A:C,3,0)</f>
        <v>T68VCC</v>
      </c>
    </row>
    <row r="83" spans="1:9" x14ac:dyDescent="0.25">
      <c r="A83" s="14" t="s">
        <v>8</v>
      </c>
      <c r="B83" s="14" t="s">
        <v>5</v>
      </c>
      <c r="C83" s="14" t="s">
        <v>377</v>
      </c>
      <c r="D83" s="14"/>
      <c r="E83" s="14" t="s">
        <v>4023</v>
      </c>
      <c r="F83" s="14"/>
      <c r="G83" s="14" t="s">
        <v>6</v>
      </c>
      <c r="H83" s="14"/>
      <c r="I83" s="14" t="str">
        <f>VLOOKUP(C83,DATABASE!A:C,3,0)</f>
        <v>T68VCC</v>
      </c>
    </row>
    <row r="84" spans="1:9" x14ac:dyDescent="0.25">
      <c r="A84" s="14" t="s">
        <v>8</v>
      </c>
      <c r="B84" s="14" t="s">
        <v>5</v>
      </c>
      <c r="C84" s="14" t="s">
        <v>59</v>
      </c>
      <c r="D84" s="14"/>
      <c r="E84" s="14" t="s">
        <v>4023</v>
      </c>
      <c r="F84" s="14"/>
      <c r="G84" s="14" t="s">
        <v>6</v>
      </c>
      <c r="H84" s="14"/>
      <c r="I84" s="14" t="str">
        <f>VLOOKUP(C84,DATABASE!A:C,3,0)</f>
        <v>T68VCC</v>
      </c>
    </row>
    <row r="85" spans="1:9" x14ac:dyDescent="0.25">
      <c r="A85" s="14" t="s">
        <v>8</v>
      </c>
      <c r="B85" s="14" t="s">
        <v>5</v>
      </c>
      <c r="C85" s="14" t="s">
        <v>378</v>
      </c>
      <c r="D85" s="14"/>
      <c r="E85" s="14" t="s">
        <v>4023</v>
      </c>
      <c r="F85" s="14"/>
      <c r="G85" s="14" t="s">
        <v>6</v>
      </c>
      <c r="H85" s="14"/>
      <c r="I85" s="14" t="str">
        <f>VLOOKUP(C85,DATABASE!A:C,3,0)</f>
        <v>T68VCC</v>
      </c>
    </row>
    <row r="86" spans="1:9" x14ac:dyDescent="0.25">
      <c r="A86" s="14" t="s">
        <v>8</v>
      </c>
      <c r="B86" s="14" t="s">
        <v>5</v>
      </c>
      <c r="C86" s="14" t="s">
        <v>837</v>
      </c>
      <c r="D86" s="14"/>
      <c r="E86" s="14" t="s">
        <v>4023</v>
      </c>
      <c r="F86" s="14"/>
      <c r="G86" s="14" t="s">
        <v>6</v>
      </c>
      <c r="H86" s="14"/>
      <c r="I86" s="14" t="str">
        <f>VLOOKUP(C86,DATABASE!A:C,3,0)</f>
        <v>T68VCC</v>
      </c>
    </row>
    <row r="87" spans="1:9" x14ac:dyDescent="0.25">
      <c r="A87" s="14" t="s">
        <v>8</v>
      </c>
      <c r="B87" s="14" t="s">
        <v>5</v>
      </c>
      <c r="C87" s="14" t="s">
        <v>60</v>
      </c>
      <c r="D87" s="14"/>
      <c r="E87" s="14" t="s">
        <v>4023</v>
      </c>
      <c r="F87" s="14"/>
      <c r="G87" s="14" t="s">
        <v>6</v>
      </c>
      <c r="H87" s="14"/>
      <c r="I87" s="14" t="str">
        <f>VLOOKUP(C87,DATABASE!A:C,3,0)</f>
        <v>T68VCC</v>
      </c>
    </row>
    <row r="88" spans="1:9" x14ac:dyDescent="0.25">
      <c r="A88" s="14" t="s">
        <v>8</v>
      </c>
      <c r="B88" s="14" t="s">
        <v>5</v>
      </c>
      <c r="C88" s="14" t="s">
        <v>611</v>
      </c>
      <c r="D88" s="14"/>
      <c r="E88" s="14" t="s">
        <v>4023</v>
      </c>
      <c r="F88" s="14"/>
      <c r="G88" s="14" t="s">
        <v>6</v>
      </c>
      <c r="H88" s="14"/>
      <c r="I88" s="14" t="str">
        <f>VLOOKUP(C88,DATABASE!A:C,3,0)</f>
        <v>T68VCC</v>
      </c>
    </row>
    <row r="89" spans="1:9" x14ac:dyDescent="0.25">
      <c r="A89" s="14" t="s">
        <v>8</v>
      </c>
      <c r="B89" s="14" t="s">
        <v>5</v>
      </c>
      <c r="C89" s="14" t="s">
        <v>612</v>
      </c>
      <c r="D89" s="14"/>
      <c r="E89" s="14" t="s">
        <v>4023</v>
      </c>
      <c r="F89" s="14"/>
      <c r="G89" s="14" t="s">
        <v>6</v>
      </c>
      <c r="H89" s="14"/>
      <c r="I89" s="14" t="str">
        <f>VLOOKUP(C89,DATABASE!A:C,3,0)</f>
        <v>T68VCC</v>
      </c>
    </row>
    <row r="90" spans="1:9" x14ac:dyDescent="0.25">
      <c r="A90" s="14" t="s">
        <v>8</v>
      </c>
      <c r="B90" s="14" t="s">
        <v>5</v>
      </c>
      <c r="C90" s="14" t="s">
        <v>613</v>
      </c>
      <c r="D90" s="14"/>
      <c r="E90" s="14" t="s">
        <v>4023</v>
      </c>
      <c r="F90" s="14"/>
      <c r="G90" s="14" t="s">
        <v>6</v>
      </c>
      <c r="H90" s="14"/>
      <c r="I90" s="14" t="str">
        <f>VLOOKUP(C90,DATABASE!A:C,3,0)</f>
        <v>T68VCC</v>
      </c>
    </row>
    <row r="91" spans="1:9" x14ac:dyDescent="0.25">
      <c r="A91" s="14" t="s">
        <v>8</v>
      </c>
      <c r="B91" s="14" t="s">
        <v>5</v>
      </c>
      <c r="C91" s="14" t="s">
        <v>614</v>
      </c>
      <c r="D91" s="14"/>
      <c r="E91" s="14" t="s">
        <v>4023</v>
      </c>
      <c r="F91" s="14"/>
      <c r="G91" s="14" t="s">
        <v>6</v>
      </c>
      <c r="H91" s="14"/>
      <c r="I91" s="14" t="str">
        <f>VLOOKUP(C91,DATABASE!A:C,3,0)</f>
        <v>T68VCC</v>
      </c>
    </row>
    <row r="92" spans="1:9" x14ac:dyDescent="0.25">
      <c r="A92" s="14" t="s">
        <v>8</v>
      </c>
      <c r="B92" s="14" t="s">
        <v>5</v>
      </c>
      <c r="C92" s="14" t="s">
        <v>615</v>
      </c>
      <c r="D92" s="14"/>
      <c r="E92" s="14" t="s">
        <v>4023</v>
      </c>
      <c r="F92" s="14"/>
      <c r="G92" s="14" t="s">
        <v>6</v>
      </c>
      <c r="H92" s="14"/>
      <c r="I92" s="14" t="str">
        <f>VLOOKUP(C92,DATABASE!A:C,3,0)</f>
        <v>T68VCC</v>
      </c>
    </row>
    <row r="93" spans="1:9" x14ac:dyDescent="0.25">
      <c r="A93" s="14" t="s">
        <v>8</v>
      </c>
      <c r="B93" s="14" t="s">
        <v>5</v>
      </c>
      <c r="C93" s="14" t="s">
        <v>616</v>
      </c>
      <c r="D93" s="14"/>
      <c r="E93" s="14" t="s">
        <v>4023</v>
      </c>
      <c r="F93" s="14"/>
      <c r="G93" s="14" t="s">
        <v>6</v>
      </c>
      <c r="H93" s="14"/>
      <c r="I93" s="14" t="str">
        <f>VLOOKUP(C93,DATABASE!A:C,3,0)</f>
        <v>T68VCC</v>
      </c>
    </row>
    <row r="94" spans="1:9" x14ac:dyDescent="0.25">
      <c r="A94" s="14" t="s">
        <v>8</v>
      </c>
      <c r="B94" s="14" t="s">
        <v>5</v>
      </c>
      <c r="C94" s="14" t="s">
        <v>617</v>
      </c>
      <c r="D94" s="14"/>
      <c r="E94" s="14" t="s">
        <v>4023</v>
      </c>
      <c r="F94" s="14"/>
      <c r="G94" s="14" t="s">
        <v>6</v>
      </c>
      <c r="H94" s="14"/>
      <c r="I94" s="14" t="str">
        <f>VLOOKUP(C94,DATABASE!A:C,3,0)</f>
        <v>T68VCC</v>
      </c>
    </row>
    <row r="95" spans="1:9" x14ac:dyDescent="0.25">
      <c r="A95" s="14" t="s">
        <v>8</v>
      </c>
      <c r="B95" s="14" t="s">
        <v>5</v>
      </c>
      <c r="C95" s="14" t="s">
        <v>447</v>
      </c>
      <c r="D95" s="14"/>
      <c r="E95" s="14" t="s">
        <v>4023</v>
      </c>
      <c r="F95" s="14"/>
      <c r="G95" s="14" t="s">
        <v>6</v>
      </c>
      <c r="H95" s="14"/>
      <c r="I95" s="14" t="str">
        <f>VLOOKUP(C95,DATABASE!A:C,3,0)</f>
        <v>T68VCC</v>
      </c>
    </row>
    <row r="96" spans="1:9" x14ac:dyDescent="0.25">
      <c r="A96" s="14" t="s">
        <v>8</v>
      </c>
      <c r="B96" s="14" t="s">
        <v>5</v>
      </c>
      <c r="C96" s="14" t="s">
        <v>755</v>
      </c>
      <c r="D96" s="14"/>
      <c r="E96" s="14" t="s">
        <v>4023</v>
      </c>
      <c r="F96" s="14"/>
      <c r="G96" s="14" t="s">
        <v>6</v>
      </c>
      <c r="H96" s="14"/>
      <c r="I96" s="14" t="str">
        <f>VLOOKUP(C96,DATABASE!A:C,3,0)</f>
        <v>T68VCC</v>
      </c>
    </row>
    <row r="97" spans="1:9" x14ac:dyDescent="0.25">
      <c r="A97" s="14" t="s">
        <v>8</v>
      </c>
      <c r="B97" s="14" t="s">
        <v>5</v>
      </c>
      <c r="C97" s="14" t="s">
        <v>448</v>
      </c>
      <c r="D97" s="14"/>
      <c r="E97" s="14" t="s">
        <v>4023</v>
      </c>
      <c r="F97" s="14"/>
      <c r="G97" s="14" t="s">
        <v>6</v>
      </c>
      <c r="H97" s="14"/>
      <c r="I97" s="14" t="str">
        <f>VLOOKUP(C97,DATABASE!A:C,3,0)</f>
        <v>T68VCC</v>
      </c>
    </row>
    <row r="98" spans="1:9" x14ac:dyDescent="0.25">
      <c r="A98" s="14" t="s">
        <v>8</v>
      </c>
      <c r="B98" s="14" t="s">
        <v>5</v>
      </c>
      <c r="C98" s="14" t="s">
        <v>449</v>
      </c>
      <c r="D98" s="14"/>
      <c r="E98" s="14" t="s">
        <v>4023</v>
      </c>
      <c r="F98" s="14"/>
      <c r="G98" s="14" t="s">
        <v>6</v>
      </c>
      <c r="H98" s="14"/>
      <c r="I98" s="14" t="str">
        <f>VLOOKUP(C98,DATABASE!A:C,3,0)</f>
        <v>T68VCC</v>
      </c>
    </row>
    <row r="99" spans="1:9" x14ac:dyDescent="0.25">
      <c r="A99" s="14" t="s">
        <v>8</v>
      </c>
      <c r="B99" s="14" t="s">
        <v>5</v>
      </c>
      <c r="C99" s="14" t="s">
        <v>61</v>
      </c>
      <c r="D99" s="14"/>
      <c r="E99" s="14" t="s">
        <v>4023</v>
      </c>
      <c r="F99" s="14"/>
      <c r="G99" s="14" t="s">
        <v>6</v>
      </c>
      <c r="H99" s="14"/>
      <c r="I99" s="14" t="str">
        <f>VLOOKUP(C99,DATABASE!A:C,3,0)</f>
        <v>T68VCC</v>
      </c>
    </row>
    <row r="100" spans="1:9" x14ac:dyDescent="0.25">
      <c r="A100" s="14" t="s">
        <v>8</v>
      </c>
      <c r="B100" s="14" t="s">
        <v>5</v>
      </c>
      <c r="C100" s="14" t="s">
        <v>1021</v>
      </c>
      <c r="D100" s="14"/>
      <c r="E100" s="14" t="s">
        <v>4023</v>
      </c>
      <c r="F100" s="14"/>
      <c r="G100" s="14" t="s">
        <v>6</v>
      </c>
      <c r="H100" s="14"/>
      <c r="I100" s="14" t="str">
        <f>VLOOKUP(C100,DATABASE!A:C,3,0)</f>
        <v>T68VCC</v>
      </c>
    </row>
    <row r="101" spans="1:9" x14ac:dyDescent="0.25">
      <c r="A101" s="14" t="s">
        <v>8</v>
      </c>
      <c r="B101" s="14" t="s">
        <v>5</v>
      </c>
      <c r="C101" s="14" t="s">
        <v>1022</v>
      </c>
      <c r="D101" s="14"/>
      <c r="E101" s="14" t="s">
        <v>4023</v>
      </c>
      <c r="F101" s="14"/>
      <c r="G101" s="14" t="s">
        <v>6</v>
      </c>
      <c r="H101" s="14"/>
      <c r="I101" s="14" t="str">
        <f>VLOOKUP(C101,DATABASE!A:C,3,0)</f>
        <v>T68VCC</v>
      </c>
    </row>
    <row r="102" spans="1:9" x14ac:dyDescent="0.25">
      <c r="A102" s="14" t="s">
        <v>8</v>
      </c>
      <c r="B102" s="14" t="s">
        <v>5</v>
      </c>
      <c r="C102" s="14" t="s">
        <v>1016</v>
      </c>
      <c r="D102" s="14"/>
      <c r="E102" s="14" t="s">
        <v>4023</v>
      </c>
      <c r="F102" s="14"/>
      <c r="G102" s="14" t="s">
        <v>6</v>
      </c>
      <c r="H102" s="14"/>
      <c r="I102" s="14" t="str">
        <f>VLOOKUP(C102,DATABASE!A:C,3,0)</f>
        <v>T68VCC</v>
      </c>
    </row>
    <row r="103" spans="1:9" x14ac:dyDescent="0.25">
      <c r="A103" s="14" t="s">
        <v>8</v>
      </c>
      <c r="B103" s="14" t="s">
        <v>5</v>
      </c>
      <c r="C103" s="14" t="s">
        <v>62</v>
      </c>
      <c r="D103" s="14"/>
      <c r="E103" s="14" t="s">
        <v>4023</v>
      </c>
      <c r="F103" s="14"/>
      <c r="G103" s="14" t="s">
        <v>6</v>
      </c>
      <c r="H103" s="14"/>
      <c r="I103" s="14" t="str">
        <f>VLOOKUP(C103,DATABASE!A:C,3,0)</f>
        <v>T68VCC</v>
      </c>
    </row>
    <row r="104" spans="1:9" x14ac:dyDescent="0.25">
      <c r="A104" s="14" t="s">
        <v>8</v>
      </c>
      <c r="B104" s="14" t="s">
        <v>5</v>
      </c>
      <c r="C104" s="14" t="s">
        <v>364</v>
      </c>
      <c r="D104" s="14"/>
      <c r="E104" s="14" t="s">
        <v>4024</v>
      </c>
      <c r="F104" s="14"/>
      <c r="G104" s="14" t="s">
        <v>6</v>
      </c>
      <c r="H104" s="14"/>
      <c r="I104" s="14" t="str">
        <f>VLOOKUP(C104,DATABASE!A:C,3,0)</f>
        <v>T68VCC</v>
      </c>
    </row>
    <row r="105" spans="1:9" x14ac:dyDescent="0.25">
      <c r="A105" s="14" t="s">
        <v>8</v>
      </c>
      <c r="B105" s="14" t="s">
        <v>5</v>
      </c>
      <c r="C105" s="14" t="s">
        <v>757</v>
      </c>
      <c r="D105" s="14"/>
      <c r="E105" s="14" t="s">
        <v>4023</v>
      </c>
      <c r="F105" s="14"/>
      <c r="G105" s="14" t="s">
        <v>6</v>
      </c>
      <c r="H105" s="14"/>
      <c r="I105" s="14" t="str">
        <f>VLOOKUP(C105,DATABASE!A:C,3,0)</f>
        <v>T68VCC</v>
      </c>
    </row>
    <row r="106" spans="1:9" x14ac:dyDescent="0.25">
      <c r="A106" s="14" t="s">
        <v>8</v>
      </c>
      <c r="B106" s="14" t="s">
        <v>5</v>
      </c>
      <c r="C106" s="14" t="s">
        <v>2024</v>
      </c>
      <c r="D106" s="14"/>
      <c r="E106" s="14" t="s">
        <v>4023</v>
      </c>
      <c r="F106" s="14"/>
      <c r="G106" s="14" t="s">
        <v>6</v>
      </c>
      <c r="H106" s="14"/>
      <c r="I106" s="14" t="str">
        <f>VLOOKUP(C106,DATABASE!A:C,3,0)</f>
        <v>T68VCC</v>
      </c>
    </row>
    <row r="107" spans="1:9" x14ac:dyDescent="0.25">
      <c r="A107" s="14" t="s">
        <v>8</v>
      </c>
      <c r="B107" s="14" t="s">
        <v>5</v>
      </c>
      <c r="C107" s="14" t="s">
        <v>619</v>
      </c>
      <c r="D107" s="14"/>
      <c r="E107" s="14" t="s">
        <v>4023</v>
      </c>
      <c r="F107" s="14"/>
      <c r="G107" s="14" t="s">
        <v>6</v>
      </c>
      <c r="H107" s="14"/>
      <c r="I107" s="14" t="str">
        <f>VLOOKUP(C107,DATABASE!A:C,3,0)</f>
        <v>M88THS</v>
      </c>
    </row>
    <row r="108" spans="1:9" x14ac:dyDescent="0.25">
      <c r="A108" s="14" t="s">
        <v>8</v>
      </c>
      <c r="B108" s="14" t="s">
        <v>5</v>
      </c>
      <c r="C108" s="14" t="s">
        <v>2025</v>
      </c>
      <c r="D108" s="14"/>
      <c r="E108" s="14" t="s">
        <v>4023</v>
      </c>
      <c r="F108" s="14"/>
      <c r="G108" s="14" t="s">
        <v>6</v>
      </c>
      <c r="H108" s="14"/>
      <c r="I108" s="14" t="str">
        <f>VLOOKUP(C108,DATABASE!A:C,3,0)</f>
        <v>T68VCC</v>
      </c>
    </row>
    <row r="109" spans="1:9" x14ac:dyDescent="0.25">
      <c r="A109" s="14" t="s">
        <v>8</v>
      </c>
      <c r="B109" s="14" t="s">
        <v>5</v>
      </c>
      <c r="C109" s="14" t="s">
        <v>1127</v>
      </c>
      <c r="D109" s="14"/>
      <c r="E109" s="14" t="s">
        <v>4023</v>
      </c>
      <c r="F109" s="14"/>
      <c r="G109" s="14" t="s">
        <v>6</v>
      </c>
      <c r="H109" s="14"/>
      <c r="I109" s="14" t="str">
        <f>VLOOKUP(C109,DATABASE!A:C,3,0)</f>
        <v>T68VCC</v>
      </c>
    </row>
    <row r="110" spans="1:9" x14ac:dyDescent="0.25">
      <c r="A110" s="14" t="s">
        <v>8</v>
      </c>
      <c r="B110" s="14" t="s">
        <v>5</v>
      </c>
      <c r="C110" s="14" t="s">
        <v>1124</v>
      </c>
      <c r="D110" s="14"/>
      <c r="E110" s="14" t="s">
        <v>4023</v>
      </c>
      <c r="F110" s="14"/>
      <c r="G110" s="14" t="s">
        <v>6</v>
      </c>
      <c r="H110" s="14"/>
      <c r="I110" s="14" t="str">
        <f>VLOOKUP(C110,DATABASE!A:C,3,0)</f>
        <v>T68VCC</v>
      </c>
    </row>
    <row r="111" spans="1:9" x14ac:dyDescent="0.25">
      <c r="A111" s="14" t="s">
        <v>8</v>
      </c>
      <c r="B111" s="14" t="s">
        <v>5</v>
      </c>
      <c r="C111" s="14" t="s">
        <v>1978</v>
      </c>
      <c r="D111" s="14"/>
      <c r="E111" s="14" t="s">
        <v>4023</v>
      </c>
      <c r="F111" s="14"/>
      <c r="G111" s="14" t="s">
        <v>6</v>
      </c>
      <c r="H111" s="14"/>
      <c r="I111" s="14" t="str">
        <f>VLOOKUP(C111,DATABASE!A:C,3,0)</f>
        <v>T68VCC</v>
      </c>
    </row>
    <row r="112" spans="1:9" x14ac:dyDescent="0.25">
      <c r="A112" s="14" t="s">
        <v>8</v>
      </c>
      <c r="B112" s="14" t="s">
        <v>5</v>
      </c>
      <c r="C112" s="14" t="s">
        <v>402</v>
      </c>
      <c r="D112" s="14"/>
      <c r="E112" s="14" t="s">
        <v>4023</v>
      </c>
      <c r="F112" s="14"/>
      <c r="G112" s="14" t="s">
        <v>6</v>
      </c>
      <c r="H112" s="14"/>
      <c r="I112" s="14" t="str">
        <f>VLOOKUP(C112,DATABASE!A:C,3,0)</f>
        <v>T68VCC</v>
      </c>
    </row>
    <row r="113" spans="1:9" x14ac:dyDescent="0.25">
      <c r="A113" s="14" t="s">
        <v>8</v>
      </c>
      <c r="B113" s="14" t="s">
        <v>5</v>
      </c>
      <c r="C113" s="14" t="s">
        <v>620</v>
      </c>
      <c r="D113" s="14"/>
      <c r="E113" s="14" t="s">
        <v>4023</v>
      </c>
      <c r="F113" s="14"/>
      <c r="G113" s="14" t="s">
        <v>6</v>
      </c>
      <c r="H113" s="14"/>
      <c r="I113" s="14" t="str">
        <f>VLOOKUP(C113,DATABASE!A:C,3,0)</f>
        <v>T68VCC</v>
      </c>
    </row>
    <row r="114" spans="1:9" x14ac:dyDescent="0.25">
      <c r="A114" s="14" t="s">
        <v>8</v>
      </c>
      <c r="B114" s="14" t="s">
        <v>5</v>
      </c>
      <c r="C114" s="14" t="s">
        <v>708</v>
      </c>
      <c r="D114" s="14"/>
      <c r="E114" s="14" t="s">
        <v>4023</v>
      </c>
      <c r="F114" s="14"/>
      <c r="G114" s="14" t="s">
        <v>6</v>
      </c>
      <c r="H114" s="14"/>
      <c r="I114" s="14" t="str">
        <f>VLOOKUP(C114,DATABASE!A:C,3,0)</f>
        <v>T68VCC</v>
      </c>
    </row>
    <row r="115" spans="1:9" x14ac:dyDescent="0.25">
      <c r="A115" s="14" t="s">
        <v>8</v>
      </c>
      <c r="B115" s="14" t="s">
        <v>5</v>
      </c>
      <c r="C115" s="14" t="s">
        <v>709</v>
      </c>
      <c r="D115" s="14"/>
      <c r="E115" s="14" t="s">
        <v>4023</v>
      </c>
      <c r="F115" s="14"/>
      <c r="G115" s="14" t="s">
        <v>6</v>
      </c>
      <c r="H115" s="14"/>
      <c r="I115" s="14" t="str">
        <f>VLOOKUP(C115,DATABASE!A:C,3,0)</f>
        <v>T68VCC</v>
      </c>
    </row>
    <row r="116" spans="1:9" x14ac:dyDescent="0.25">
      <c r="A116" s="14" t="s">
        <v>8</v>
      </c>
      <c r="B116" s="14" t="s">
        <v>5</v>
      </c>
      <c r="C116" s="14" t="s">
        <v>1113</v>
      </c>
      <c r="D116" s="14"/>
      <c r="E116" s="14" t="s">
        <v>4023</v>
      </c>
      <c r="F116" s="14"/>
      <c r="G116" s="14" t="s">
        <v>6</v>
      </c>
      <c r="H116" s="14"/>
      <c r="I116" s="14" t="str">
        <f>VLOOKUP(C116,DATABASE!A:C,3,0)</f>
        <v>T68VCC</v>
      </c>
    </row>
    <row r="117" spans="1:9" x14ac:dyDescent="0.25">
      <c r="A117" s="14" t="s">
        <v>8</v>
      </c>
      <c r="B117" s="14" t="s">
        <v>5</v>
      </c>
      <c r="C117" s="14" t="s">
        <v>621</v>
      </c>
      <c r="D117" s="14"/>
      <c r="E117" s="14" t="s">
        <v>4023</v>
      </c>
      <c r="F117" s="14"/>
      <c r="G117" s="14" t="s">
        <v>6</v>
      </c>
      <c r="H117" s="14"/>
      <c r="I117" s="14" t="str">
        <f>VLOOKUP(C117,DATABASE!A:C,3,0)</f>
        <v>T68VCC</v>
      </c>
    </row>
    <row r="118" spans="1:9" x14ac:dyDescent="0.25">
      <c r="A118" s="14" t="s">
        <v>8</v>
      </c>
      <c r="B118" s="14" t="s">
        <v>5</v>
      </c>
      <c r="C118" s="14" t="s">
        <v>622</v>
      </c>
      <c r="D118" s="14"/>
      <c r="E118" s="14" t="s">
        <v>4023</v>
      </c>
      <c r="F118" s="14"/>
      <c r="G118" s="14" t="s">
        <v>6</v>
      </c>
      <c r="H118" s="14"/>
      <c r="I118" s="14" t="str">
        <f>VLOOKUP(C118,DATABASE!A:C,3,0)</f>
        <v>T68VCC</v>
      </c>
    </row>
    <row r="119" spans="1:9" x14ac:dyDescent="0.25">
      <c r="A119" s="14" t="s">
        <v>8</v>
      </c>
      <c r="B119" s="14" t="s">
        <v>5</v>
      </c>
      <c r="C119" s="14" t="s">
        <v>840</v>
      </c>
      <c r="D119" s="14"/>
      <c r="E119" s="14" t="s">
        <v>4023</v>
      </c>
      <c r="F119" s="14"/>
      <c r="G119" s="14" t="s">
        <v>6</v>
      </c>
      <c r="H119" s="14"/>
      <c r="I119" s="14" t="str">
        <f>VLOOKUP(C119,DATABASE!A:C,3,0)</f>
        <v>T68VCC</v>
      </c>
    </row>
    <row r="120" spans="1:9" x14ac:dyDescent="0.25">
      <c r="A120" s="14" t="s">
        <v>8</v>
      </c>
      <c r="B120" s="14" t="s">
        <v>5</v>
      </c>
      <c r="C120" s="14" t="s">
        <v>623</v>
      </c>
      <c r="D120" s="14"/>
      <c r="E120" s="14" t="s">
        <v>4023</v>
      </c>
      <c r="F120" s="14"/>
      <c r="G120" s="14" t="s">
        <v>6</v>
      </c>
      <c r="H120" s="14"/>
      <c r="I120" s="14" t="str">
        <f>VLOOKUP(C120,DATABASE!A:C,3,0)</f>
        <v>T68VCC</v>
      </c>
    </row>
    <row r="121" spans="1:9" x14ac:dyDescent="0.25">
      <c r="A121" s="14" t="s">
        <v>8</v>
      </c>
      <c r="B121" s="14" t="s">
        <v>5</v>
      </c>
      <c r="C121" s="14" t="s">
        <v>711</v>
      </c>
      <c r="D121" s="14"/>
      <c r="E121" s="14" t="s">
        <v>4023</v>
      </c>
      <c r="F121" s="14"/>
      <c r="G121" s="14" t="s">
        <v>6</v>
      </c>
      <c r="H121" s="14"/>
      <c r="I121" s="14" t="str">
        <f>VLOOKUP(C121,DATABASE!A:C,3,0)</f>
        <v>T68VCC</v>
      </c>
    </row>
    <row r="122" spans="1:9" x14ac:dyDescent="0.25">
      <c r="A122" s="14" t="s">
        <v>8</v>
      </c>
      <c r="B122" s="14" t="s">
        <v>5</v>
      </c>
      <c r="C122" s="14" t="s">
        <v>701</v>
      </c>
      <c r="D122" s="14"/>
      <c r="E122" s="14" t="s">
        <v>4023</v>
      </c>
      <c r="F122" s="14"/>
      <c r="G122" s="14" t="s">
        <v>6</v>
      </c>
      <c r="H122" s="14"/>
      <c r="I122" s="14" t="str">
        <f>VLOOKUP(C122,DATABASE!A:C,3,0)</f>
        <v>T68VCC</v>
      </c>
    </row>
    <row r="123" spans="1:9" x14ac:dyDescent="0.25">
      <c r="A123" s="14" t="s">
        <v>8</v>
      </c>
      <c r="B123" s="14" t="s">
        <v>5</v>
      </c>
      <c r="C123" s="14" t="s">
        <v>712</v>
      </c>
      <c r="D123" s="14"/>
      <c r="E123" s="14" t="s">
        <v>4023</v>
      </c>
      <c r="F123" s="14"/>
      <c r="G123" s="14" t="s">
        <v>6</v>
      </c>
      <c r="H123" s="14"/>
      <c r="I123" s="14" t="str">
        <f>VLOOKUP(C123,DATABASE!A:C,3,0)</f>
        <v>T68VCC</v>
      </c>
    </row>
    <row r="124" spans="1:9" x14ac:dyDescent="0.25">
      <c r="A124" s="14" t="s">
        <v>8</v>
      </c>
      <c r="B124" s="14" t="s">
        <v>5</v>
      </c>
      <c r="C124" s="14" t="s">
        <v>702</v>
      </c>
      <c r="D124" s="14"/>
      <c r="E124" s="14" t="s">
        <v>4023</v>
      </c>
      <c r="F124" s="14"/>
      <c r="G124" s="14" t="s">
        <v>6</v>
      </c>
      <c r="H124" s="14"/>
      <c r="I124" s="14" t="str">
        <f>VLOOKUP(C124,DATABASE!A:C,3,0)</f>
        <v>T68VCC</v>
      </c>
    </row>
    <row r="125" spans="1:9" x14ac:dyDescent="0.25">
      <c r="A125" s="14" t="s">
        <v>8</v>
      </c>
      <c r="B125" s="14" t="s">
        <v>5</v>
      </c>
      <c r="C125" s="14" t="s">
        <v>703</v>
      </c>
      <c r="D125" s="14"/>
      <c r="E125" s="14" t="s">
        <v>4023</v>
      </c>
      <c r="F125" s="14"/>
      <c r="G125" s="14" t="s">
        <v>6</v>
      </c>
      <c r="H125" s="14"/>
      <c r="I125" s="14" t="str">
        <f>VLOOKUP(C125,DATABASE!A:C,3,0)</f>
        <v>T68VCC</v>
      </c>
    </row>
    <row r="126" spans="1:9" x14ac:dyDescent="0.25">
      <c r="A126" s="14" t="s">
        <v>8</v>
      </c>
      <c r="B126" s="14" t="s">
        <v>5</v>
      </c>
      <c r="C126" s="14" t="s">
        <v>713</v>
      </c>
      <c r="D126" s="14"/>
      <c r="E126" s="14" t="s">
        <v>4023</v>
      </c>
      <c r="F126" s="14"/>
      <c r="G126" s="14" t="s">
        <v>6</v>
      </c>
      <c r="H126" s="14"/>
      <c r="I126" s="14" t="str">
        <f>VLOOKUP(C126,DATABASE!A:C,3,0)</f>
        <v>T68VCC</v>
      </c>
    </row>
    <row r="127" spans="1:9" x14ac:dyDescent="0.25">
      <c r="A127" s="14" t="s">
        <v>8</v>
      </c>
      <c r="B127" s="14" t="s">
        <v>5</v>
      </c>
      <c r="C127" s="14" t="s">
        <v>624</v>
      </c>
      <c r="D127" s="14"/>
      <c r="E127" s="14" t="s">
        <v>4023</v>
      </c>
      <c r="F127" s="14"/>
      <c r="G127" s="14" t="s">
        <v>6</v>
      </c>
      <c r="H127" s="14"/>
      <c r="I127" s="14" t="str">
        <f>VLOOKUP(C127,DATABASE!A:C,3,0)</f>
        <v>T68VCC</v>
      </c>
    </row>
    <row r="128" spans="1:9" x14ac:dyDescent="0.25">
      <c r="A128" s="14" t="s">
        <v>8</v>
      </c>
      <c r="B128" s="14" t="s">
        <v>5</v>
      </c>
      <c r="C128" s="14" t="s">
        <v>1117</v>
      </c>
      <c r="D128" s="14"/>
      <c r="E128" s="14" t="s">
        <v>4023</v>
      </c>
      <c r="F128" s="14"/>
      <c r="G128" s="14" t="s">
        <v>6</v>
      </c>
      <c r="H128" s="14"/>
      <c r="I128" s="14" t="str">
        <f>VLOOKUP(C128,DATABASE!A:C,3,0)</f>
        <v>T68VCC</v>
      </c>
    </row>
    <row r="129" spans="1:9" x14ac:dyDescent="0.25">
      <c r="A129" s="14" t="s">
        <v>8</v>
      </c>
      <c r="B129" s="14" t="s">
        <v>5</v>
      </c>
      <c r="C129" s="14" t="s">
        <v>1114</v>
      </c>
      <c r="D129" s="14"/>
      <c r="E129" s="14" t="s">
        <v>4023</v>
      </c>
      <c r="F129" s="14"/>
      <c r="G129" s="14" t="s">
        <v>6</v>
      </c>
      <c r="H129" s="14"/>
      <c r="I129" s="14" t="str">
        <f>VLOOKUP(C129,DATABASE!A:C,3,0)</f>
        <v>T68VCC</v>
      </c>
    </row>
    <row r="130" spans="1:9" x14ac:dyDescent="0.25">
      <c r="A130" s="14" t="s">
        <v>8</v>
      </c>
      <c r="B130" s="14" t="s">
        <v>5</v>
      </c>
      <c r="C130" s="14" t="s">
        <v>625</v>
      </c>
      <c r="D130" s="14"/>
      <c r="E130" s="14" t="s">
        <v>4023</v>
      </c>
      <c r="F130" s="14"/>
      <c r="G130" s="14" t="s">
        <v>6</v>
      </c>
      <c r="H130" s="14"/>
      <c r="I130" s="14" t="str">
        <f>VLOOKUP(C130,DATABASE!A:C,3,0)</f>
        <v>T68VCC</v>
      </c>
    </row>
    <row r="131" spans="1:9" x14ac:dyDescent="0.25">
      <c r="A131" s="14" t="s">
        <v>8</v>
      </c>
      <c r="B131" s="14" t="s">
        <v>5</v>
      </c>
      <c r="C131" s="14" t="s">
        <v>626</v>
      </c>
      <c r="D131" s="14"/>
      <c r="E131" s="14" t="s">
        <v>4023</v>
      </c>
      <c r="F131" s="14"/>
      <c r="G131" s="14" t="s">
        <v>6</v>
      </c>
      <c r="H131" s="14"/>
      <c r="I131" s="14" t="str">
        <f>VLOOKUP(C131,DATABASE!A:C,3,0)</f>
        <v>T68VCC</v>
      </c>
    </row>
    <row r="132" spans="1:9" x14ac:dyDescent="0.25">
      <c r="A132" s="14" t="s">
        <v>8</v>
      </c>
      <c r="B132" s="14" t="s">
        <v>5</v>
      </c>
      <c r="C132" s="14" t="s">
        <v>627</v>
      </c>
      <c r="D132" s="14"/>
      <c r="E132" s="14" t="s">
        <v>4023</v>
      </c>
      <c r="F132" s="14"/>
      <c r="G132" s="14" t="s">
        <v>6</v>
      </c>
      <c r="H132" s="14"/>
      <c r="I132" s="14" t="str">
        <f>VLOOKUP(C132,DATABASE!A:C,3,0)</f>
        <v>M88THS</v>
      </c>
    </row>
    <row r="133" spans="1:9" x14ac:dyDescent="0.25">
      <c r="A133" s="14" t="s">
        <v>8</v>
      </c>
      <c r="B133" s="14" t="s">
        <v>5</v>
      </c>
      <c r="C133" s="14" t="s">
        <v>628</v>
      </c>
      <c r="D133" s="14"/>
      <c r="E133" s="14" t="s">
        <v>4023</v>
      </c>
      <c r="F133" s="14"/>
      <c r="G133" s="14" t="s">
        <v>6</v>
      </c>
      <c r="H133" s="14"/>
      <c r="I133" s="14" t="str">
        <f>VLOOKUP(C133,DATABASE!A:C,3,0)</f>
        <v>M88THS</v>
      </c>
    </row>
    <row r="134" spans="1:9" x14ac:dyDescent="0.25">
      <c r="A134" s="14" t="s">
        <v>8</v>
      </c>
      <c r="B134" s="14" t="s">
        <v>5</v>
      </c>
      <c r="C134" s="14" t="s">
        <v>629</v>
      </c>
      <c r="D134" s="14"/>
      <c r="E134" s="14" t="s">
        <v>4023</v>
      </c>
      <c r="F134" s="14"/>
      <c r="G134" s="14" t="s">
        <v>6</v>
      </c>
      <c r="H134" s="14"/>
      <c r="I134" s="14" t="str">
        <f>VLOOKUP(C134,DATABASE!A:C,3,0)</f>
        <v>T68VCC</v>
      </c>
    </row>
    <row r="135" spans="1:9" x14ac:dyDescent="0.25">
      <c r="A135" s="14" t="s">
        <v>8</v>
      </c>
      <c r="B135" s="14" t="s">
        <v>5</v>
      </c>
      <c r="C135" s="14" t="s">
        <v>630</v>
      </c>
      <c r="D135" s="14"/>
      <c r="E135" s="14" t="s">
        <v>4023</v>
      </c>
      <c r="F135" s="14"/>
      <c r="G135" s="14" t="s">
        <v>6</v>
      </c>
      <c r="H135" s="14"/>
      <c r="I135" s="14" t="str">
        <f>VLOOKUP(C135,DATABASE!A:C,3,0)</f>
        <v>M88THS</v>
      </c>
    </row>
    <row r="136" spans="1:9" x14ac:dyDescent="0.25">
      <c r="A136" s="14" t="s">
        <v>8</v>
      </c>
      <c r="B136" s="14" t="s">
        <v>5</v>
      </c>
      <c r="C136" s="14" t="s">
        <v>631</v>
      </c>
      <c r="D136" s="14"/>
      <c r="E136" s="14" t="s">
        <v>4023</v>
      </c>
      <c r="F136" s="14"/>
      <c r="G136" s="14" t="s">
        <v>6</v>
      </c>
      <c r="H136" s="14"/>
      <c r="I136" s="14" t="str">
        <f>VLOOKUP(C136,DATABASE!A:C,3,0)</f>
        <v>T68VCC</v>
      </c>
    </row>
    <row r="137" spans="1:9" x14ac:dyDescent="0.25">
      <c r="A137" s="14" t="s">
        <v>8</v>
      </c>
      <c r="B137" s="14" t="s">
        <v>5</v>
      </c>
      <c r="C137" s="14" t="s">
        <v>632</v>
      </c>
      <c r="D137" s="14"/>
      <c r="E137" s="14" t="s">
        <v>4023</v>
      </c>
      <c r="F137" s="14"/>
      <c r="G137" s="14" t="s">
        <v>6</v>
      </c>
      <c r="H137" s="14"/>
      <c r="I137" s="14" t="str">
        <f>VLOOKUP(C137,DATABASE!A:C,3,0)</f>
        <v>M88THS</v>
      </c>
    </row>
    <row r="138" spans="1:9" x14ac:dyDescent="0.25">
      <c r="A138" s="14" t="s">
        <v>8</v>
      </c>
      <c r="B138" s="14" t="s">
        <v>5</v>
      </c>
      <c r="C138" s="14" t="s">
        <v>633</v>
      </c>
      <c r="D138" s="14"/>
      <c r="E138" s="14" t="s">
        <v>4023</v>
      </c>
      <c r="F138" s="14"/>
      <c r="G138" s="14" t="s">
        <v>6</v>
      </c>
      <c r="H138" s="14"/>
      <c r="I138" s="14" t="str">
        <f>VLOOKUP(C138,DATABASE!A:C,3,0)</f>
        <v>M88THS</v>
      </c>
    </row>
    <row r="139" spans="1:9" x14ac:dyDescent="0.25">
      <c r="A139" s="14" t="s">
        <v>8</v>
      </c>
      <c r="B139" s="14" t="s">
        <v>5</v>
      </c>
      <c r="C139" s="14" t="s">
        <v>634</v>
      </c>
      <c r="D139" s="14"/>
      <c r="E139" s="14" t="s">
        <v>4023</v>
      </c>
      <c r="F139" s="14"/>
      <c r="G139" s="14" t="s">
        <v>6</v>
      </c>
      <c r="H139" s="14"/>
      <c r="I139" s="14" t="str">
        <f>VLOOKUP(C139,DATABASE!A:C,3,0)</f>
        <v>M88THS</v>
      </c>
    </row>
    <row r="140" spans="1:9" x14ac:dyDescent="0.25">
      <c r="A140" s="14" t="s">
        <v>8</v>
      </c>
      <c r="B140" s="14" t="s">
        <v>5</v>
      </c>
      <c r="C140" s="14" t="s">
        <v>635</v>
      </c>
      <c r="D140" s="14"/>
      <c r="E140" s="14" t="s">
        <v>4023</v>
      </c>
      <c r="F140" s="14"/>
      <c r="G140" s="14" t="s">
        <v>6</v>
      </c>
      <c r="H140" s="14"/>
      <c r="I140" s="14" t="str">
        <f>VLOOKUP(C140,DATABASE!A:C,3,0)</f>
        <v>M88THS</v>
      </c>
    </row>
    <row r="141" spans="1:9" x14ac:dyDescent="0.25">
      <c r="A141" s="14" t="s">
        <v>8</v>
      </c>
      <c r="B141" s="14" t="s">
        <v>5</v>
      </c>
      <c r="C141" s="14" t="s">
        <v>636</v>
      </c>
      <c r="D141" s="14"/>
      <c r="E141" s="14" t="s">
        <v>4023</v>
      </c>
      <c r="F141" s="14"/>
      <c r="G141" s="14" t="s">
        <v>6</v>
      </c>
      <c r="H141" s="14"/>
      <c r="I141" s="14" t="str">
        <f>VLOOKUP(C141,DATABASE!A:C,3,0)</f>
        <v>M88THS</v>
      </c>
    </row>
    <row r="142" spans="1:9" x14ac:dyDescent="0.25">
      <c r="A142" s="14" t="s">
        <v>8</v>
      </c>
      <c r="B142" s="14" t="s">
        <v>5</v>
      </c>
      <c r="C142" s="14" t="s">
        <v>637</v>
      </c>
      <c r="D142" s="14"/>
      <c r="E142" s="14" t="s">
        <v>4023</v>
      </c>
      <c r="F142" s="14"/>
      <c r="G142" s="14" t="s">
        <v>6</v>
      </c>
      <c r="H142" s="14"/>
      <c r="I142" s="14" t="str">
        <f>VLOOKUP(C142,DATABASE!A:C,3,0)</f>
        <v>M88THS</v>
      </c>
    </row>
    <row r="143" spans="1:9" x14ac:dyDescent="0.25">
      <c r="A143" s="14" t="s">
        <v>8</v>
      </c>
      <c r="B143" s="14" t="s">
        <v>5</v>
      </c>
      <c r="C143" s="14" t="s">
        <v>638</v>
      </c>
      <c r="D143" s="14"/>
      <c r="E143" s="14" t="s">
        <v>4023</v>
      </c>
      <c r="F143" s="14"/>
      <c r="G143" s="14" t="s">
        <v>6</v>
      </c>
      <c r="H143" s="14"/>
      <c r="I143" s="14" t="str">
        <f>VLOOKUP(C143,DATABASE!A:C,3,0)</f>
        <v>M88THS</v>
      </c>
    </row>
    <row r="144" spans="1:9" x14ac:dyDescent="0.25">
      <c r="A144" s="14" t="s">
        <v>8</v>
      </c>
      <c r="B144" s="14" t="s">
        <v>5</v>
      </c>
      <c r="C144" s="14" t="s">
        <v>714</v>
      </c>
      <c r="D144" s="14"/>
      <c r="E144" s="14" t="s">
        <v>4023</v>
      </c>
      <c r="F144" s="14"/>
      <c r="G144" s="14" t="s">
        <v>6</v>
      </c>
      <c r="H144" s="14"/>
      <c r="I144" s="14" t="str">
        <f>VLOOKUP(C144,DATABASE!A:C,3,0)</f>
        <v>T68VCC</v>
      </c>
    </row>
    <row r="145" spans="1:9" x14ac:dyDescent="0.25">
      <c r="A145" s="14" t="s">
        <v>8</v>
      </c>
      <c r="B145" s="14" t="s">
        <v>5</v>
      </c>
      <c r="C145" s="14" t="s">
        <v>715</v>
      </c>
      <c r="D145" s="14"/>
      <c r="E145" s="14" t="s">
        <v>4023</v>
      </c>
      <c r="F145" s="14"/>
      <c r="G145" s="14" t="s">
        <v>6</v>
      </c>
      <c r="H145" s="14"/>
      <c r="I145" s="14" t="str">
        <f>VLOOKUP(C145,DATABASE!A:C,3,0)</f>
        <v>T68VCC</v>
      </c>
    </row>
    <row r="146" spans="1:9" x14ac:dyDescent="0.25">
      <c r="A146" s="14" t="s">
        <v>8</v>
      </c>
      <c r="B146" s="14" t="s">
        <v>5</v>
      </c>
      <c r="C146" s="14" t="s">
        <v>716</v>
      </c>
      <c r="D146" s="14"/>
      <c r="E146" s="14" t="s">
        <v>4023</v>
      </c>
      <c r="F146" s="14"/>
      <c r="G146" s="14" t="s">
        <v>6</v>
      </c>
      <c r="H146" s="14"/>
      <c r="I146" s="14" t="str">
        <f>VLOOKUP(C146,DATABASE!A:C,3,0)</f>
        <v>T68VCC</v>
      </c>
    </row>
    <row r="147" spans="1:9" x14ac:dyDescent="0.25">
      <c r="A147" s="14" t="s">
        <v>8</v>
      </c>
      <c r="B147" s="14" t="s">
        <v>5</v>
      </c>
      <c r="C147" s="14" t="s">
        <v>717</v>
      </c>
      <c r="D147" s="14"/>
      <c r="E147" s="14" t="s">
        <v>4023</v>
      </c>
      <c r="F147" s="14"/>
      <c r="G147" s="14" t="s">
        <v>6</v>
      </c>
      <c r="H147" s="14"/>
      <c r="I147" s="14" t="str">
        <f>VLOOKUP(C147,DATABASE!A:C,3,0)</f>
        <v>T68VCC</v>
      </c>
    </row>
    <row r="148" spans="1:9" x14ac:dyDescent="0.25">
      <c r="A148" s="14" t="s">
        <v>8</v>
      </c>
      <c r="B148" s="14" t="s">
        <v>5</v>
      </c>
      <c r="C148" s="14" t="s">
        <v>718</v>
      </c>
      <c r="D148" s="14"/>
      <c r="E148" s="14" t="s">
        <v>4023</v>
      </c>
      <c r="F148" s="14"/>
      <c r="G148" s="14" t="s">
        <v>6</v>
      </c>
      <c r="H148" s="14"/>
      <c r="I148" s="14" t="str">
        <f>VLOOKUP(C148,DATABASE!A:C,3,0)</f>
        <v>T68VCC</v>
      </c>
    </row>
    <row r="149" spans="1:9" x14ac:dyDescent="0.25">
      <c r="A149" s="14" t="s">
        <v>8</v>
      </c>
      <c r="B149" s="14" t="s">
        <v>5</v>
      </c>
      <c r="C149" s="14" t="s">
        <v>719</v>
      </c>
      <c r="D149" s="14"/>
      <c r="E149" s="14" t="s">
        <v>4023</v>
      </c>
      <c r="F149" s="14"/>
      <c r="G149" s="14" t="s">
        <v>6</v>
      </c>
      <c r="H149" s="14"/>
      <c r="I149" s="14" t="str">
        <f>VLOOKUP(C149,DATABASE!A:C,3,0)</f>
        <v>T68VCC</v>
      </c>
    </row>
    <row r="150" spans="1:9" x14ac:dyDescent="0.25">
      <c r="A150" s="14" t="s">
        <v>8</v>
      </c>
      <c r="B150" s="14" t="s">
        <v>5</v>
      </c>
      <c r="C150" s="14" t="s">
        <v>1229</v>
      </c>
      <c r="D150" s="14"/>
      <c r="E150" s="14" t="s">
        <v>4023</v>
      </c>
      <c r="F150" s="14"/>
      <c r="G150" s="14" t="s">
        <v>6</v>
      </c>
      <c r="H150" s="14"/>
      <c r="I150" s="14" t="str">
        <f>VLOOKUP(C150,DATABASE!A:C,3,0)</f>
        <v>T68VCC</v>
      </c>
    </row>
    <row r="151" spans="1:9" x14ac:dyDescent="0.25">
      <c r="A151" s="14" t="s">
        <v>8</v>
      </c>
      <c r="B151" s="14" t="s">
        <v>5</v>
      </c>
      <c r="C151" s="14" t="s">
        <v>720</v>
      </c>
      <c r="D151" s="14"/>
      <c r="E151" s="14" t="s">
        <v>4023</v>
      </c>
      <c r="F151" s="14"/>
      <c r="G151" s="14" t="s">
        <v>6</v>
      </c>
      <c r="H151" s="14"/>
      <c r="I151" s="14" t="str">
        <f>VLOOKUP(C151,DATABASE!A:C,3,0)</f>
        <v>T68VCC</v>
      </c>
    </row>
    <row r="152" spans="1:9" x14ac:dyDescent="0.25">
      <c r="A152" s="14" t="s">
        <v>8</v>
      </c>
      <c r="B152" s="14" t="s">
        <v>5</v>
      </c>
      <c r="C152" s="14" t="s">
        <v>721</v>
      </c>
      <c r="D152" s="14"/>
      <c r="E152" s="14" t="s">
        <v>4023</v>
      </c>
      <c r="F152" s="14"/>
      <c r="G152" s="14" t="s">
        <v>6</v>
      </c>
      <c r="H152" s="14"/>
      <c r="I152" s="14" t="str">
        <f>VLOOKUP(C152,DATABASE!A:C,3,0)</f>
        <v>T68VCC</v>
      </c>
    </row>
    <row r="153" spans="1:9" x14ac:dyDescent="0.25">
      <c r="A153" s="14" t="s">
        <v>8</v>
      </c>
      <c r="B153" s="14" t="s">
        <v>5</v>
      </c>
      <c r="C153" s="14" t="s">
        <v>1230</v>
      </c>
      <c r="D153" s="14"/>
      <c r="E153" s="14" t="s">
        <v>4023</v>
      </c>
      <c r="F153" s="14"/>
      <c r="G153" s="14" t="s">
        <v>6</v>
      </c>
      <c r="H153" s="14"/>
      <c r="I153" s="14" t="str">
        <f>VLOOKUP(C153,DATABASE!A:C,3,0)</f>
        <v>T68VCC</v>
      </c>
    </row>
    <row r="154" spans="1:9" x14ac:dyDescent="0.25">
      <c r="A154" s="14" t="s">
        <v>8</v>
      </c>
      <c r="B154" s="14" t="s">
        <v>5</v>
      </c>
      <c r="C154" s="14" t="s">
        <v>1118</v>
      </c>
      <c r="D154" s="14"/>
      <c r="E154" s="14" t="s">
        <v>4023</v>
      </c>
      <c r="F154" s="14"/>
      <c r="G154" s="14" t="s">
        <v>6</v>
      </c>
      <c r="H154" s="14"/>
      <c r="I154" s="14" t="str">
        <f>VLOOKUP(C154,DATABASE!A:C,3,0)</f>
        <v>T68VCC</v>
      </c>
    </row>
    <row r="155" spans="1:9" x14ac:dyDescent="0.25">
      <c r="A155" s="14" t="s">
        <v>8</v>
      </c>
      <c r="B155" s="14" t="s">
        <v>5</v>
      </c>
      <c r="C155" s="14" t="s">
        <v>722</v>
      </c>
      <c r="D155" s="14"/>
      <c r="E155" s="14" t="s">
        <v>4023</v>
      </c>
      <c r="F155" s="14"/>
      <c r="G155" s="14" t="s">
        <v>6</v>
      </c>
      <c r="H155" s="14"/>
      <c r="I155" s="14" t="str">
        <f>VLOOKUP(C155,DATABASE!A:C,3,0)</f>
        <v>T68VCC</v>
      </c>
    </row>
    <row r="156" spans="1:9" x14ac:dyDescent="0.25">
      <c r="A156" s="14" t="s">
        <v>8</v>
      </c>
      <c r="B156" s="14" t="s">
        <v>5</v>
      </c>
      <c r="C156" s="14" t="s">
        <v>723</v>
      </c>
      <c r="D156" s="14"/>
      <c r="E156" s="14" t="s">
        <v>4023</v>
      </c>
      <c r="F156" s="14"/>
      <c r="G156" s="14" t="s">
        <v>6</v>
      </c>
      <c r="H156" s="14"/>
      <c r="I156" s="14" t="str">
        <f>VLOOKUP(C156,DATABASE!A:C,3,0)</f>
        <v>T68VCC</v>
      </c>
    </row>
    <row r="157" spans="1:9" x14ac:dyDescent="0.25">
      <c r="A157" s="14" t="s">
        <v>8</v>
      </c>
      <c r="B157" s="14" t="s">
        <v>5</v>
      </c>
      <c r="C157" s="14" t="s">
        <v>724</v>
      </c>
      <c r="D157" s="14"/>
      <c r="E157" s="14" t="s">
        <v>4023</v>
      </c>
      <c r="F157" s="14"/>
      <c r="G157" s="14" t="s">
        <v>6</v>
      </c>
      <c r="H157" s="14"/>
      <c r="I157" s="14" t="str">
        <f>VLOOKUP(C157,DATABASE!A:C,3,0)</f>
        <v>T68VCC</v>
      </c>
    </row>
    <row r="158" spans="1:9" x14ac:dyDescent="0.25">
      <c r="A158" s="14" t="s">
        <v>8</v>
      </c>
      <c r="B158" s="14" t="s">
        <v>5</v>
      </c>
      <c r="C158" s="14" t="s">
        <v>1119</v>
      </c>
      <c r="D158" s="14"/>
      <c r="E158" s="14" t="s">
        <v>4023</v>
      </c>
      <c r="F158" s="14"/>
      <c r="G158" s="14" t="s">
        <v>6</v>
      </c>
      <c r="H158" s="14"/>
      <c r="I158" s="14" t="str">
        <f>VLOOKUP(C158,DATABASE!A:C,3,0)</f>
        <v>T68VCC</v>
      </c>
    </row>
    <row r="159" spans="1:9" x14ac:dyDescent="0.25">
      <c r="A159" s="14" t="s">
        <v>8</v>
      </c>
      <c r="B159" s="14" t="s">
        <v>5</v>
      </c>
      <c r="C159" s="14" t="s">
        <v>725</v>
      </c>
      <c r="D159" s="14"/>
      <c r="E159" s="14" t="s">
        <v>4023</v>
      </c>
      <c r="F159" s="14"/>
      <c r="G159" s="14" t="s">
        <v>6</v>
      </c>
      <c r="H159" s="14"/>
      <c r="I159" s="14" t="str">
        <f>VLOOKUP(C159,DATABASE!A:C,3,0)</f>
        <v>T68VCC</v>
      </c>
    </row>
    <row r="160" spans="1:9" x14ac:dyDescent="0.25">
      <c r="A160" s="14" t="s">
        <v>8</v>
      </c>
      <c r="B160" s="14" t="s">
        <v>5</v>
      </c>
      <c r="C160" s="14" t="s">
        <v>2026</v>
      </c>
      <c r="D160" s="14"/>
      <c r="E160" s="14" t="s">
        <v>4023</v>
      </c>
      <c r="F160" s="14"/>
      <c r="G160" s="14" t="s">
        <v>6</v>
      </c>
      <c r="H160" s="14"/>
      <c r="I160" s="14" t="str">
        <f>VLOOKUP(C160,DATABASE!A:C,3,0)</f>
        <v>T68VCC</v>
      </c>
    </row>
    <row r="161" spans="1:9" x14ac:dyDescent="0.25">
      <c r="A161" s="14" t="s">
        <v>8</v>
      </c>
      <c r="B161" s="14" t="s">
        <v>5</v>
      </c>
      <c r="C161" s="14" t="s">
        <v>1120</v>
      </c>
      <c r="D161" s="14"/>
      <c r="E161" s="14" t="s">
        <v>4023</v>
      </c>
      <c r="F161" s="14"/>
      <c r="G161" s="14" t="s">
        <v>6</v>
      </c>
      <c r="H161" s="14"/>
      <c r="I161" s="14" t="str">
        <f>VLOOKUP(C161,DATABASE!A:C,3,0)</f>
        <v>T68VCC</v>
      </c>
    </row>
    <row r="162" spans="1:9" x14ac:dyDescent="0.25">
      <c r="A162" s="14" t="s">
        <v>8</v>
      </c>
      <c r="B162" s="14" t="s">
        <v>5</v>
      </c>
      <c r="C162" s="14" t="s">
        <v>726</v>
      </c>
      <c r="D162" s="14"/>
      <c r="E162" s="14" t="s">
        <v>4023</v>
      </c>
      <c r="F162" s="14"/>
      <c r="G162" s="14" t="s">
        <v>6</v>
      </c>
      <c r="H162" s="14"/>
      <c r="I162" s="14" t="str">
        <f>VLOOKUP(C162,DATABASE!A:C,3,0)</f>
        <v>T68VCC</v>
      </c>
    </row>
    <row r="163" spans="1:9" x14ac:dyDescent="0.25">
      <c r="A163" s="14" t="s">
        <v>8</v>
      </c>
      <c r="B163" s="14" t="s">
        <v>5</v>
      </c>
      <c r="C163" s="14" t="s">
        <v>727</v>
      </c>
      <c r="D163" s="14"/>
      <c r="E163" s="14" t="s">
        <v>4023</v>
      </c>
      <c r="F163" s="14"/>
      <c r="G163" s="14" t="s">
        <v>6</v>
      </c>
      <c r="H163" s="14"/>
      <c r="I163" s="14" t="str">
        <f>VLOOKUP(C163,DATABASE!A:C,3,0)</f>
        <v>T68VCC</v>
      </c>
    </row>
    <row r="164" spans="1:9" x14ac:dyDescent="0.25">
      <c r="A164" s="14" t="s">
        <v>8</v>
      </c>
      <c r="B164" s="14" t="s">
        <v>5</v>
      </c>
      <c r="C164" s="14" t="s">
        <v>639</v>
      </c>
      <c r="D164" s="14"/>
      <c r="E164" s="14" t="s">
        <v>4023</v>
      </c>
      <c r="F164" s="14"/>
      <c r="G164" s="14" t="s">
        <v>6</v>
      </c>
      <c r="H164" s="14"/>
      <c r="I164" s="14" t="str">
        <f>VLOOKUP(C164,DATABASE!A:C,3,0)</f>
        <v>M88THS</v>
      </c>
    </row>
    <row r="165" spans="1:9" x14ac:dyDescent="0.25">
      <c r="A165" s="14" t="s">
        <v>8</v>
      </c>
      <c r="B165" s="14" t="s">
        <v>5</v>
      </c>
      <c r="C165" s="14" t="s">
        <v>640</v>
      </c>
      <c r="D165" s="14"/>
      <c r="E165" s="14" t="s">
        <v>4023</v>
      </c>
      <c r="F165" s="14"/>
      <c r="G165" s="14" t="s">
        <v>6</v>
      </c>
      <c r="H165" s="14"/>
      <c r="I165" s="14" t="str">
        <f>VLOOKUP(C165,DATABASE!A:C,3,0)</f>
        <v>T68VCC</v>
      </c>
    </row>
    <row r="166" spans="1:9" x14ac:dyDescent="0.25">
      <c r="A166" s="14" t="s">
        <v>8</v>
      </c>
      <c r="B166" s="14" t="s">
        <v>5</v>
      </c>
      <c r="C166" s="14" t="s">
        <v>641</v>
      </c>
      <c r="D166" s="14"/>
      <c r="E166" s="14" t="s">
        <v>4023</v>
      </c>
      <c r="F166" s="14"/>
      <c r="G166" s="14" t="s">
        <v>6</v>
      </c>
      <c r="H166" s="14"/>
      <c r="I166" s="14" t="str">
        <f>VLOOKUP(C166,DATABASE!A:C,3,0)</f>
        <v>T68VCC</v>
      </c>
    </row>
    <row r="167" spans="1:9" x14ac:dyDescent="0.25">
      <c r="A167" s="14" t="s">
        <v>8</v>
      </c>
      <c r="B167" s="14" t="s">
        <v>5</v>
      </c>
      <c r="C167" s="14" t="s">
        <v>642</v>
      </c>
      <c r="D167" s="14"/>
      <c r="E167" s="14" t="s">
        <v>4023</v>
      </c>
      <c r="F167" s="14"/>
      <c r="G167" s="14" t="s">
        <v>6</v>
      </c>
      <c r="H167" s="14"/>
      <c r="I167" s="14" t="str">
        <f>VLOOKUP(C167,DATABASE!A:C,3,0)</f>
        <v>T68VCC</v>
      </c>
    </row>
    <row r="168" spans="1:9" x14ac:dyDescent="0.25">
      <c r="A168" s="14" t="s">
        <v>8</v>
      </c>
      <c r="B168" s="14" t="s">
        <v>5</v>
      </c>
      <c r="C168" s="14" t="s">
        <v>643</v>
      </c>
      <c r="D168" s="14"/>
      <c r="E168" s="14" t="s">
        <v>4023</v>
      </c>
      <c r="F168" s="14"/>
      <c r="G168" s="14" t="s">
        <v>6</v>
      </c>
      <c r="H168" s="14"/>
      <c r="I168" s="14" t="str">
        <f>VLOOKUP(C168,DATABASE!A:C,3,0)</f>
        <v>T68VCC</v>
      </c>
    </row>
    <row r="169" spans="1:9" x14ac:dyDescent="0.25">
      <c r="A169" s="14" t="s">
        <v>8</v>
      </c>
      <c r="B169" s="14" t="s">
        <v>5</v>
      </c>
      <c r="C169" s="14" t="s">
        <v>644</v>
      </c>
      <c r="D169" s="14"/>
      <c r="E169" s="14" t="s">
        <v>4023</v>
      </c>
      <c r="F169" s="14"/>
      <c r="G169" s="14" t="s">
        <v>6</v>
      </c>
      <c r="H169" s="14"/>
      <c r="I169" s="14" t="str">
        <f>VLOOKUP(C169,DATABASE!A:C,3,0)</f>
        <v>M88THS</v>
      </c>
    </row>
    <row r="170" spans="1:9" x14ac:dyDescent="0.25">
      <c r="A170" s="14" t="s">
        <v>8</v>
      </c>
      <c r="B170" s="14" t="s">
        <v>5</v>
      </c>
      <c r="C170" s="14" t="s">
        <v>645</v>
      </c>
      <c r="D170" s="14"/>
      <c r="E170" s="14" t="s">
        <v>4023</v>
      </c>
      <c r="F170" s="14"/>
      <c r="G170" s="14" t="s">
        <v>6</v>
      </c>
      <c r="H170" s="14"/>
      <c r="I170" s="14" t="str">
        <f>VLOOKUP(C170,DATABASE!A:C,3,0)</f>
        <v>T68VCC</v>
      </c>
    </row>
    <row r="171" spans="1:9" x14ac:dyDescent="0.25">
      <c r="A171" s="14" t="s">
        <v>8</v>
      </c>
      <c r="B171" s="14" t="s">
        <v>5</v>
      </c>
      <c r="C171" s="14" t="s">
        <v>1078</v>
      </c>
      <c r="D171" s="14"/>
      <c r="E171" s="14" t="s">
        <v>4023</v>
      </c>
      <c r="F171" s="14"/>
      <c r="G171" s="14" t="s">
        <v>6</v>
      </c>
      <c r="H171" s="14"/>
      <c r="I171" s="14" t="str">
        <f>VLOOKUP(C171,DATABASE!A:C,3,0)</f>
        <v>M88THS</v>
      </c>
    </row>
    <row r="172" spans="1:9" x14ac:dyDescent="0.25">
      <c r="A172" s="14" t="s">
        <v>8</v>
      </c>
      <c r="B172" s="14" t="s">
        <v>5</v>
      </c>
      <c r="C172" s="14" t="s">
        <v>1024</v>
      </c>
      <c r="D172" s="14"/>
      <c r="E172" s="14" t="s">
        <v>4023</v>
      </c>
      <c r="F172" s="14"/>
      <c r="G172" s="14" t="s">
        <v>6</v>
      </c>
      <c r="H172" s="14"/>
      <c r="I172" s="14" t="str">
        <f>VLOOKUP(C172,DATABASE!A:C,3,0)</f>
        <v>M88THS</v>
      </c>
    </row>
    <row r="173" spans="1:9" x14ac:dyDescent="0.25">
      <c r="A173" s="14" t="s">
        <v>8</v>
      </c>
      <c r="B173" s="14" t="s">
        <v>5</v>
      </c>
      <c r="C173" s="14" t="s">
        <v>1059</v>
      </c>
      <c r="D173" s="14"/>
      <c r="E173" s="14" t="s">
        <v>4023</v>
      </c>
      <c r="F173" s="14"/>
      <c r="G173" s="14" t="s">
        <v>6</v>
      </c>
      <c r="H173" s="14"/>
      <c r="I173" s="14" t="str">
        <f>VLOOKUP(C173,DATABASE!A:C,3,0)</f>
        <v>M88THS</v>
      </c>
    </row>
    <row r="174" spans="1:9" x14ac:dyDescent="0.25">
      <c r="A174" s="14" t="s">
        <v>8</v>
      </c>
      <c r="B174" s="14" t="s">
        <v>5</v>
      </c>
      <c r="C174" s="14" t="s">
        <v>600</v>
      </c>
      <c r="D174" s="14"/>
      <c r="E174" s="14" t="s">
        <v>4023</v>
      </c>
      <c r="F174" s="14"/>
      <c r="G174" s="14" t="s">
        <v>6</v>
      </c>
      <c r="H174" s="14"/>
      <c r="I174" s="14" t="str">
        <f>VLOOKUP(C174,DATABASE!A:C,3,0)</f>
        <v>T68VCC</v>
      </c>
    </row>
    <row r="175" spans="1:9" x14ac:dyDescent="0.25">
      <c r="A175" s="14" t="s">
        <v>8</v>
      </c>
      <c r="B175" s="14" t="s">
        <v>5</v>
      </c>
      <c r="C175" s="14" t="s">
        <v>488</v>
      </c>
      <c r="D175" s="14"/>
      <c r="E175" s="14" t="s">
        <v>4023</v>
      </c>
      <c r="F175" s="14"/>
      <c r="G175" s="14" t="s">
        <v>6</v>
      </c>
      <c r="H175" s="14"/>
      <c r="I175" s="14" t="str">
        <f>VLOOKUP(C175,DATABASE!A:C,3,0)</f>
        <v>T68VCC</v>
      </c>
    </row>
    <row r="176" spans="1:9" x14ac:dyDescent="0.25">
      <c r="A176" s="14" t="s">
        <v>8</v>
      </c>
      <c r="B176" s="14" t="s">
        <v>5</v>
      </c>
      <c r="C176" s="14" t="s">
        <v>1129</v>
      </c>
      <c r="D176" s="14"/>
      <c r="E176" s="14" t="s">
        <v>4023</v>
      </c>
      <c r="F176" s="14"/>
      <c r="G176" s="14" t="s">
        <v>6</v>
      </c>
      <c r="H176" s="14"/>
      <c r="I176" s="14" t="str">
        <f>VLOOKUP(C176,DATABASE!A:C,3,0)</f>
        <v>T70BLDC</v>
      </c>
    </row>
    <row r="177" spans="1:9" x14ac:dyDescent="0.25">
      <c r="A177" s="14" t="s">
        <v>8</v>
      </c>
      <c r="B177" s="14" t="s">
        <v>5</v>
      </c>
      <c r="C177" s="14" t="s">
        <v>3622</v>
      </c>
      <c r="D177" s="14"/>
      <c r="E177" s="14" t="s">
        <v>4023</v>
      </c>
      <c r="F177" s="14"/>
      <c r="G177" s="14" t="s">
        <v>6</v>
      </c>
      <c r="H177" s="14"/>
      <c r="I177" s="14" t="str">
        <f>VLOOKUP(C177,DATABASE!A:C,3,0)</f>
        <v>M88THS</v>
      </c>
    </row>
    <row r="178" spans="1:9" x14ac:dyDescent="0.25">
      <c r="A178" s="14" t="s">
        <v>8</v>
      </c>
      <c r="B178" s="14" t="s">
        <v>5</v>
      </c>
      <c r="C178" s="14" t="s">
        <v>1173</v>
      </c>
      <c r="D178" s="14"/>
      <c r="E178" s="14" t="s">
        <v>4023</v>
      </c>
      <c r="F178" s="14"/>
      <c r="G178" s="14" t="s">
        <v>6</v>
      </c>
      <c r="H178" s="14"/>
      <c r="I178" s="14" t="str">
        <f>VLOOKUP(C178,DATABASE!A:C,3,0)</f>
        <v>T70BLDC</v>
      </c>
    </row>
    <row r="179" spans="1:9" x14ac:dyDescent="0.25">
      <c r="A179" s="14" t="s">
        <v>8</v>
      </c>
      <c r="B179" s="14" t="s">
        <v>5</v>
      </c>
      <c r="C179" s="14" t="s">
        <v>1497</v>
      </c>
      <c r="D179" s="14"/>
      <c r="E179" s="14" t="s">
        <v>4023</v>
      </c>
      <c r="F179" s="14"/>
      <c r="G179" s="14" t="s">
        <v>6</v>
      </c>
      <c r="H179" s="14"/>
      <c r="I179" s="14" t="str">
        <f>VLOOKUP(C179,DATABASE!A:C,3,0)</f>
        <v>M88THS</v>
      </c>
    </row>
    <row r="180" spans="1:9" x14ac:dyDescent="0.25">
      <c r="A180" s="14" t="s">
        <v>8</v>
      </c>
      <c r="B180" s="14" t="s">
        <v>5</v>
      </c>
      <c r="C180" s="14" t="s">
        <v>1231</v>
      </c>
      <c r="D180" s="14"/>
      <c r="E180" s="14" t="s">
        <v>4023</v>
      </c>
      <c r="F180" s="14"/>
      <c r="G180" s="14" t="s">
        <v>6</v>
      </c>
      <c r="H180" s="14"/>
      <c r="I180" s="14" t="str">
        <f>VLOOKUP(C180,DATABASE!A:C,3,0)</f>
        <v>M88THS</v>
      </c>
    </row>
    <row r="181" spans="1:9" x14ac:dyDescent="0.25">
      <c r="A181" s="14" t="s">
        <v>8</v>
      </c>
      <c r="B181" s="14" t="s">
        <v>5</v>
      </c>
      <c r="C181" s="14" t="s">
        <v>2027</v>
      </c>
      <c r="D181" s="14"/>
      <c r="E181" s="14" t="s">
        <v>4023</v>
      </c>
      <c r="F181" s="14"/>
      <c r="G181" s="14" t="s">
        <v>6</v>
      </c>
      <c r="H181" s="14"/>
      <c r="I181" s="14" t="str">
        <f>VLOOKUP(C181,DATABASE!A:C,3,0)</f>
        <v>M88THS</v>
      </c>
    </row>
    <row r="182" spans="1:9" x14ac:dyDescent="0.25">
      <c r="A182" s="14" t="s">
        <v>8</v>
      </c>
      <c r="B182" s="14" t="s">
        <v>5</v>
      </c>
      <c r="C182" s="14" t="s">
        <v>1193</v>
      </c>
      <c r="D182" s="14"/>
      <c r="E182" s="14" t="s">
        <v>4023</v>
      </c>
      <c r="F182" s="14"/>
      <c r="G182" s="14" t="s">
        <v>6</v>
      </c>
      <c r="H182" s="14"/>
      <c r="I182" s="14" t="str">
        <f>VLOOKUP(C182,DATABASE!A:C,3,0)</f>
        <v>M88THS</v>
      </c>
    </row>
    <row r="183" spans="1:9" x14ac:dyDescent="0.25">
      <c r="A183" s="14" t="s">
        <v>8</v>
      </c>
      <c r="B183" s="14" t="s">
        <v>5</v>
      </c>
      <c r="C183" s="14" t="s">
        <v>1232</v>
      </c>
      <c r="D183" s="14"/>
      <c r="E183" s="14" t="s">
        <v>4023</v>
      </c>
      <c r="F183" s="14"/>
      <c r="G183" s="14" t="s">
        <v>6</v>
      </c>
      <c r="H183" s="14"/>
      <c r="I183" s="14" t="str">
        <f>VLOOKUP(C183,DATABASE!A:C,3,0)</f>
        <v>M88THS</v>
      </c>
    </row>
    <row r="184" spans="1:9" x14ac:dyDescent="0.25">
      <c r="A184" s="14" t="s">
        <v>8</v>
      </c>
      <c r="B184" s="14" t="s">
        <v>5</v>
      </c>
      <c r="C184" s="14" t="s">
        <v>450</v>
      </c>
      <c r="D184" s="14"/>
      <c r="E184" s="14" t="s">
        <v>4023</v>
      </c>
      <c r="F184" s="14"/>
      <c r="G184" s="14" t="s">
        <v>6</v>
      </c>
      <c r="H184" s="14"/>
      <c r="I184" s="14" t="str">
        <f>VLOOKUP(C184,DATABASE!A:C,3,0)</f>
        <v>T68VCC</v>
      </c>
    </row>
    <row r="185" spans="1:9" x14ac:dyDescent="0.25">
      <c r="A185" s="14" t="s">
        <v>8</v>
      </c>
      <c r="B185" s="14" t="s">
        <v>5</v>
      </c>
      <c r="C185" s="14" t="s">
        <v>539</v>
      </c>
      <c r="D185" s="14"/>
      <c r="E185" s="14" t="s">
        <v>4023</v>
      </c>
      <c r="F185" s="14"/>
      <c r="G185" s="14" t="s">
        <v>6</v>
      </c>
      <c r="H185" s="14"/>
      <c r="I185" s="14" t="str">
        <f>VLOOKUP(C185,DATABASE!A:C,3,0)</f>
        <v>T68VCC</v>
      </c>
    </row>
    <row r="186" spans="1:9" x14ac:dyDescent="0.25">
      <c r="A186" s="14" t="s">
        <v>8</v>
      </c>
      <c r="B186" s="14" t="s">
        <v>5</v>
      </c>
      <c r="C186" s="14" t="s">
        <v>603</v>
      </c>
      <c r="D186" s="14"/>
      <c r="E186" s="14" t="s">
        <v>4023</v>
      </c>
      <c r="F186" s="14"/>
      <c r="G186" s="14" t="s">
        <v>6</v>
      </c>
      <c r="H186" s="14"/>
      <c r="I186" s="14" t="str">
        <f>VLOOKUP(C186,DATABASE!A:C,3,0)</f>
        <v>T68VCC</v>
      </c>
    </row>
    <row r="187" spans="1:9" x14ac:dyDescent="0.25">
      <c r="A187" s="14" t="s">
        <v>8</v>
      </c>
      <c r="B187" s="14" t="s">
        <v>5</v>
      </c>
      <c r="C187" s="14" t="s">
        <v>1175</v>
      </c>
      <c r="D187" s="14"/>
      <c r="E187" s="14" t="s">
        <v>4023</v>
      </c>
      <c r="F187" s="14"/>
      <c r="G187" s="14" t="s">
        <v>6</v>
      </c>
      <c r="H187" s="14"/>
      <c r="I187" s="14" t="str">
        <f>VLOOKUP(C187,DATABASE!A:C,3,0)</f>
        <v>T68VCC</v>
      </c>
    </row>
    <row r="188" spans="1:9" x14ac:dyDescent="0.25">
      <c r="A188" s="14" t="s">
        <v>8</v>
      </c>
      <c r="B188" s="14" t="s">
        <v>5</v>
      </c>
      <c r="C188" s="14" t="s">
        <v>3973</v>
      </c>
      <c r="D188" s="14"/>
      <c r="E188" s="14" t="s">
        <v>4023</v>
      </c>
      <c r="F188" s="14"/>
      <c r="G188" s="14" t="s">
        <v>6</v>
      </c>
      <c r="H188" s="14"/>
      <c r="I188" s="14" t="str">
        <f>VLOOKUP(C188,DATABASE!A:C,3,0)</f>
        <v>M88THS</v>
      </c>
    </row>
    <row r="189" spans="1:9" x14ac:dyDescent="0.25">
      <c r="A189" s="14" t="s">
        <v>8</v>
      </c>
      <c r="B189" s="14" t="s">
        <v>5</v>
      </c>
      <c r="C189" s="14" t="s">
        <v>1134</v>
      </c>
      <c r="D189" s="14"/>
      <c r="E189" s="14" t="s">
        <v>4023</v>
      </c>
      <c r="F189" s="14"/>
      <c r="G189" s="14" t="s">
        <v>6</v>
      </c>
      <c r="H189" s="14"/>
      <c r="I189" s="14" t="str">
        <f>VLOOKUP(C189,DATABASE!A:C,3,0)</f>
        <v>T70BLDC</v>
      </c>
    </row>
    <row r="190" spans="1:9" x14ac:dyDescent="0.25">
      <c r="A190" s="14" t="s">
        <v>8</v>
      </c>
      <c r="B190" s="14" t="s">
        <v>5</v>
      </c>
      <c r="C190" s="14" t="s">
        <v>867</v>
      </c>
      <c r="D190" s="14"/>
      <c r="E190" s="14" t="s">
        <v>4023</v>
      </c>
      <c r="F190" s="14"/>
      <c r="G190" s="14" t="s">
        <v>6</v>
      </c>
      <c r="H190" s="14"/>
      <c r="I190" s="14" t="str">
        <f>VLOOKUP(C190,DATABASE!A:C,3,0)</f>
        <v>T68VCC</v>
      </c>
    </row>
    <row r="191" spans="1:9" x14ac:dyDescent="0.25">
      <c r="A191" s="14" t="s">
        <v>8</v>
      </c>
      <c r="B191" s="14" t="s">
        <v>5</v>
      </c>
      <c r="C191" s="14" t="s">
        <v>2028</v>
      </c>
      <c r="D191" s="14"/>
      <c r="E191" s="14" t="s">
        <v>4023</v>
      </c>
      <c r="F191" s="14"/>
      <c r="G191" s="14" t="s">
        <v>6</v>
      </c>
      <c r="H191" s="14"/>
      <c r="I191" s="14" t="str">
        <f>VLOOKUP(C191,DATABASE!A:C,3,0)</f>
        <v>T68VCC</v>
      </c>
    </row>
    <row r="192" spans="1:9" x14ac:dyDescent="0.25">
      <c r="A192" s="14" t="s">
        <v>8</v>
      </c>
      <c r="B192" s="14" t="s">
        <v>5</v>
      </c>
      <c r="C192" s="14" t="s">
        <v>3603</v>
      </c>
      <c r="D192" s="14"/>
      <c r="E192" s="14" t="s">
        <v>4023</v>
      </c>
      <c r="F192" s="14"/>
      <c r="G192" s="14" t="s">
        <v>6</v>
      </c>
      <c r="H192" s="14"/>
      <c r="I192" s="14" t="str">
        <f>VLOOKUP(C192,DATABASE!A:C,3,0)</f>
        <v>T70BLDC</v>
      </c>
    </row>
    <row r="193" spans="1:9" x14ac:dyDescent="0.25">
      <c r="A193" s="14" t="s">
        <v>8</v>
      </c>
      <c r="B193" s="14" t="s">
        <v>5</v>
      </c>
      <c r="C193" s="14" t="s">
        <v>841</v>
      </c>
      <c r="D193" s="14"/>
      <c r="E193" s="14" t="s">
        <v>4023</v>
      </c>
      <c r="F193" s="14"/>
      <c r="G193" s="14" t="s">
        <v>6</v>
      </c>
      <c r="H193" s="14"/>
      <c r="I193" s="14" t="str">
        <f>VLOOKUP(C193,DATABASE!A:C,3,0)</f>
        <v>T68VCC</v>
      </c>
    </row>
    <row r="194" spans="1:9" x14ac:dyDescent="0.25">
      <c r="A194" s="14" t="s">
        <v>8</v>
      </c>
      <c r="B194" s="14" t="s">
        <v>5</v>
      </c>
      <c r="C194" s="14" t="s">
        <v>1233</v>
      </c>
      <c r="D194" s="14"/>
      <c r="E194" s="14" t="s">
        <v>4023</v>
      </c>
      <c r="F194" s="14"/>
      <c r="G194" s="14" t="s">
        <v>6</v>
      </c>
      <c r="H194" s="14"/>
      <c r="I194" s="14" t="str">
        <f>VLOOKUP(C194,DATABASE!A:C,3,0)</f>
        <v>M88THS</v>
      </c>
    </row>
    <row r="195" spans="1:9" x14ac:dyDescent="0.25">
      <c r="A195" s="14" t="s">
        <v>8</v>
      </c>
      <c r="B195" s="14" t="s">
        <v>5</v>
      </c>
      <c r="C195" s="14" t="s">
        <v>842</v>
      </c>
      <c r="D195" s="14"/>
      <c r="E195" s="14" t="s">
        <v>4023</v>
      </c>
      <c r="F195" s="14"/>
      <c r="G195" s="14" t="s">
        <v>6</v>
      </c>
      <c r="H195" s="14"/>
      <c r="I195" s="14" t="str">
        <f>VLOOKUP(C195,DATABASE!A:C,3,0)</f>
        <v>T68VCC</v>
      </c>
    </row>
    <row r="196" spans="1:9" x14ac:dyDescent="0.25">
      <c r="A196" s="14" t="s">
        <v>8</v>
      </c>
      <c r="B196" s="14" t="s">
        <v>5</v>
      </c>
      <c r="C196" s="14" t="s">
        <v>1234</v>
      </c>
      <c r="D196" s="14"/>
      <c r="E196" s="14" t="s">
        <v>4023</v>
      </c>
      <c r="F196" s="14"/>
      <c r="G196" s="14" t="s">
        <v>6</v>
      </c>
      <c r="H196" s="14"/>
      <c r="I196" s="14" t="str">
        <f>VLOOKUP(C196,DATABASE!A:C,3,0)</f>
        <v>M88THS</v>
      </c>
    </row>
    <row r="197" spans="1:9" x14ac:dyDescent="0.25">
      <c r="A197" s="14" t="s">
        <v>8</v>
      </c>
      <c r="B197" s="14" t="s">
        <v>5</v>
      </c>
      <c r="C197" s="14" t="s">
        <v>1235</v>
      </c>
      <c r="D197" s="14"/>
      <c r="E197" s="14" t="s">
        <v>4023</v>
      </c>
      <c r="F197" s="14"/>
      <c r="G197" s="14" t="s">
        <v>6</v>
      </c>
      <c r="H197" s="14"/>
      <c r="I197" s="14" t="str">
        <f>VLOOKUP(C197,DATABASE!A:C,3,0)</f>
        <v>M88THS</v>
      </c>
    </row>
    <row r="198" spans="1:9" x14ac:dyDescent="0.25">
      <c r="A198" s="14" t="s">
        <v>8</v>
      </c>
      <c r="B198" s="14" t="s">
        <v>5</v>
      </c>
      <c r="C198" s="14" t="s">
        <v>855</v>
      </c>
      <c r="D198" s="14"/>
      <c r="E198" s="14" t="s">
        <v>4023</v>
      </c>
      <c r="F198" s="14"/>
      <c r="G198" s="14" t="s">
        <v>6</v>
      </c>
      <c r="H198" s="14"/>
      <c r="I198" s="14" t="str">
        <f>VLOOKUP(C198,DATABASE!A:C,3,0)</f>
        <v>M88THS</v>
      </c>
    </row>
    <row r="199" spans="1:9" x14ac:dyDescent="0.25">
      <c r="A199" s="14" t="s">
        <v>8</v>
      </c>
      <c r="B199" s="14" t="s">
        <v>5</v>
      </c>
      <c r="C199" s="14" t="s">
        <v>856</v>
      </c>
      <c r="D199" s="14"/>
      <c r="E199" s="14" t="s">
        <v>4023</v>
      </c>
      <c r="F199" s="14"/>
      <c r="G199" s="14" t="s">
        <v>6</v>
      </c>
      <c r="H199" s="14"/>
      <c r="I199" s="14" t="str">
        <f>VLOOKUP(C199,DATABASE!A:C,3,0)</f>
        <v>M88THS</v>
      </c>
    </row>
    <row r="200" spans="1:9" x14ac:dyDescent="0.25">
      <c r="A200" s="14" t="s">
        <v>8</v>
      </c>
      <c r="B200" s="14" t="s">
        <v>5</v>
      </c>
      <c r="C200" s="14" t="s">
        <v>857</v>
      </c>
      <c r="D200" s="14"/>
      <c r="E200" s="14" t="s">
        <v>4023</v>
      </c>
      <c r="F200" s="14"/>
      <c r="G200" s="14" t="s">
        <v>6</v>
      </c>
      <c r="H200" s="14"/>
      <c r="I200" s="14" t="str">
        <f>VLOOKUP(C200,DATABASE!A:C,3,0)</f>
        <v>M88THS</v>
      </c>
    </row>
    <row r="201" spans="1:9" x14ac:dyDescent="0.25">
      <c r="A201" s="14" t="s">
        <v>8</v>
      </c>
      <c r="B201" s="14" t="s">
        <v>5</v>
      </c>
      <c r="C201" s="14" t="s">
        <v>853</v>
      </c>
      <c r="D201" s="14"/>
      <c r="E201" s="14" t="s">
        <v>4023</v>
      </c>
      <c r="F201" s="14"/>
      <c r="G201" s="14" t="s">
        <v>6</v>
      </c>
      <c r="H201" s="14"/>
      <c r="I201" s="14" t="str">
        <f>VLOOKUP(C201,DATABASE!A:C,3,0)</f>
        <v>T68VCC</v>
      </c>
    </row>
    <row r="202" spans="1:9" x14ac:dyDescent="0.25">
      <c r="A202" s="14" t="s">
        <v>8</v>
      </c>
      <c r="B202" s="14" t="s">
        <v>5</v>
      </c>
      <c r="C202" s="14" t="s">
        <v>1137</v>
      </c>
      <c r="D202" s="14"/>
      <c r="E202" s="14" t="s">
        <v>4023</v>
      </c>
      <c r="F202" s="14"/>
      <c r="G202" s="14" t="s">
        <v>6</v>
      </c>
      <c r="H202" s="14"/>
      <c r="I202" s="14" t="str">
        <f>VLOOKUP(C202,DATABASE!A:C,3,0)</f>
        <v>T70BLDC</v>
      </c>
    </row>
    <row r="203" spans="1:9" x14ac:dyDescent="0.25">
      <c r="A203" s="14" t="s">
        <v>8</v>
      </c>
      <c r="B203" s="14" t="s">
        <v>5</v>
      </c>
      <c r="C203" s="14" t="s">
        <v>3604</v>
      </c>
      <c r="D203" s="14"/>
      <c r="E203" s="14" t="s">
        <v>4023</v>
      </c>
      <c r="F203" s="14"/>
      <c r="G203" s="14" t="s">
        <v>6</v>
      </c>
      <c r="H203" s="14"/>
      <c r="I203" s="14" t="str">
        <f>VLOOKUP(C203,DATABASE!A:C,3,0)</f>
        <v>T70BLDC</v>
      </c>
    </row>
    <row r="204" spans="1:9" x14ac:dyDescent="0.25">
      <c r="A204" s="14" t="s">
        <v>8</v>
      </c>
      <c r="B204" s="14" t="s">
        <v>5</v>
      </c>
      <c r="C204" s="14" t="s">
        <v>1184</v>
      </c>
      <c r="D204" s="14"/>
      <c r="E204" s="14" t="s">
        <v>4023</v>
      </c>
      <c r="F204" s="14"/>
      <c r="G204" s="14" t="s">
        <v>6</v>
      </c>
      <c r="H204" s="14"/>
      <c r="I204" s="14" t="str">
        <f>VLOOKUP(C204,DATABASE!A:C,3,0)</f>
        <v>M88THS</v>
      </c>
    </row>
    <row r="205" spans="1:9" x14ac:dyDescent="0.25">
      <c r="A205" s="14" t="s">
        <v>8</v>
      </c>
      <c r="B205" s="14" t="s">
        <v>5</v>
      </c>
      <c r="C205" s="14" t="s">
        <v>522</v>
      </c>
      <c r="D205" s="14"/>
      <c r="E205" s="14" t="s">
        <v>4023</v>
      </c>
      <c r="F205" s="14"/>
      <c r="G205" s="14" t="s">
        <v>6</v>
      </c>
      <c r="H205" s="14"/>
      <c r="I205" s="14" t="str">
        <f>VLOOKUP(C205,DATABASE!A:C,3,0)</f>
        <v>T68VCC</v>
      </c>
    </row>
    <row r="206" spans="1:9" x14ac:dyDescent="0.25">
      <c r="A206" s="14" t="s">
        <v>8</v>
      </c>
      <c r="B206" s="14" t="s">
        <v>5</v>
      </c>
      <c r="C206" s="14" t="s">
        <v>523</v>
      </c>
      <c r="D206" s="14"/>
      <c r="E206" s="14" t="s">
        <v>4023</v>
      </c>
      <c r="F206" s="14"/>
      <c r="G206" s="14" t="s">
        <v>6</v>
      </c>
      <c r="H206" s="14"/>
      <c r="I206" s="14" t="str">
        <f>VLOOKUP(C206,DATABASE!A:C,3,0)</f>
        <v>T68VCC</v>
      </c>
    </row>
    <row r="207" spans="1:9" x14ac:dyDescent="0.25">
      <c r="A207" s="14" t="s">
        <v>8</v>
      </c>
      <c r="B207" s="14" t="s">
        <v>5</v>
      </c>
      <c r="C207" s="14" t="s">
        <v>1477</v>
      </c>
      <c r="D207" s="14"/>
      <c r="E207" s="14" t="s">
        <v>4023</v>
      </c>
      <c r="F207" s="14"/>
      <c r="G207" s="14" t="s">
        <v>6</v>
      </c>
      <c r="H207" s="14"/>
      <c r="I207" s="14" t="str">
        <f>VLOOKUP(C207,DATABASE!A:C,3,0)</f>
        <v>T70BLDC</v>
      </c>
    </row>
    <row r="208" spans="1:9" x14ac:dyDescent="0.25">
      <c r="A208" s="14" t="s">
        <v>8</v>
      </c>
      <c r="B208" s="14" t="s">
        <v>5</v>
      </c>
      <c r="C208" s="14" t="s">
        <v>1212</v>
      </c>
      <c r="D208" s="14"/>
      <c r="E208" s="14" t="s">
        <v>4023</v>
      </c>
      <c r="F208" s="14"/>
      <c r="G208" s="14" t="s">
        <v>6</v>
      </c>
      <c r="H208" s="14"/>
      <c r="I208" s="14" t="str">
        <f>VLOOKUP(C208,DATABASE!A:C,3,0)</f>
        <v>T70BLDC</v>
      </c>
    </row>
    <row r="209" spans="1:9" x14ac:dyDescent="0.25">
      <c r="A209" s="14" t="s">
        <v>8</v>
      </c>
      <c r="B209" s="14" t="s">
        <v>5</v>
      </c>
      <c r="C209" s="14" t="s">
        <v>1213</v>
      </c>
      <c r="D209" s="14"/>
      <c r="E209" s="14" t="s">
        <v>4023</v>
      </c>
      <c r="F209" s="14"/>
      <c r="G209" s="14" t="s">
        <v>6</v>
      </c>
      <c r="H209" s="14"/>
      <c r="I209" s="14" t="str">
        <f>VLOOKUP(C209,DATABASE!A:C,3,0)</f>
        <v>T70BLDC</v>
      </c>
    </row>
    <row r="210" spans="1:9" x14ac:dyDescent="0.25">
      <c r="A210" s="14" t="s">
        <v>8</v>
      </c>
      <c r="B210" s="14" t="s">
        <v>5</v>
      </c>
      <c r="C210" s="14" t="s">
        <v>1214</v>
      </c>
      <c r="D210" s="14"/>
      <c r="E210" s="14" t="s">
        <v>4023</v>
      </c>
      <c r="F210" s="14"/>
      <c r="G210" s="14" t="s">
        <v>6</v>
      </c>
      <c r="H210" s="14"/>
      <c r="I210" s="14" t="str">
        <f>VLOOKUP(C210,DATABASE!A:C,3,0)</f>
        <v>T70BLDC</v>
      </c>
    </row>
    <row r="211" spans="1:9" x14ac:dyDescent="0.25">
      <c r="A211" s="14" t="s">
        <v>8</v>
      </c>
      <c r="B211" s="14" t="s">
        <v>5</v>
      </c>
      <c r="C211" s="14" t="s">
        <v>1236</v>
      </c>
      <c r="D211" s="14"/>
      <c r="E211" s="14" t="s">
        <v>4023</v>
      </c>
      <c r="F211" s="14"/>
      <c r="G211" s="14" t="s">
        <v>6</v>
      </c>
      <c r="H211" s="14"/>
      <c r="I211" s="14" t="str">
        <f>VLOOKUP(C211,DATABASE!A:C,3,0)</f>
        <v>M88THS</v>
      </c>
    </row>
    <row r="212" spans="1:9" x14ac:dyDescent="0.25">
      <c r="A212" s="14" t="s">
        <v>8</v>
      </c>
      <c r="B212" s="14" t="s">
        <v>5</v>
      </c>
      <c r="C212" s="14" t="s">
        <v>1185</v>
      </c>
      <c r="D212" s="14"/>
      <c r="E212" s="14" t="s">
        <v>4023</v>
      </c>
      <c r="F212" s="14"/>
      <c r="G212" s="14" t="s">
        <v>6</v>
      </c>
      <c r="H212" s="14"/>
      <c r="I212" s="14" t="str">
        <f>VLOOKUP(C212,DATABASE!A:C,3,0)</f>
        <v>T68VCC</v>
      </c>
    </row>
    <row r="213" spans="1:9" x14ac:dyDescent="0.25">
      <c r="A213" s="14" t="s">
        <v>8</v>
      </c>
      <c r="B213" s="14" t="s">
        <v>5</v>
      </c>
      <c r="C213" s="14" t="s">
        <v>1238</v>
      </c>
      <c r="D213" s="14"/>
      <c r="E213" s="14" t="s">
        <v>4023</v>
      </c>
      <c r="F213" s="14"/>
      <c r="G213" s="14" t="s">
        <v>6</v>
      </c>
      <c r="H213" s="14"/>
      <c r="I213" s="14" t="str">
        <f>VLOOKUP(C213,DATABASE!A:C,3,0)</f>
        <v>M88THS</v>
      </c>
    </row>
    <row r="214" spans="1:9" x14ac:dyDescent="0.25">
      <c r="A214" s="14" t="s">
        <v>8</v>
      </c>
      <c r="B214" s="14" t="s">
        <v>5</v>
      </c>
      <c r="C214" s="14" t="s">
        <v>858</v>
      </c>
      <c r="D214" s="14"/>
      <c r="E214" s="14" t="s">
        <v>4023</v>
      </c>
      <c r="F214" s="14"/>
      <c r="G214" s="14" t="s">
        <v>6</v>
      </c>
      <c r="H214" s="14"/>
      <c r="I214" s="14" t="str">
        <f>VLOOKUP(C214,DATABASE!A:C,3,0)</f>
        <v>T68VCC</v>
      </c>
    </row>
    <row r="215" spans="1:9" x14ac:dyDescent="0.25">
      <c r="A215" s="14" t="s">
        <v>8</v>
      </c>
      <c r="B215" s="14" t="s">
        <v>5</v>
      </c>
      <c r="C215" s="14" t="s">
        <v>3610</v>
      </c>
      <c r="D215" s="14"/>
      <c r="E215" s="14" t="s">
        <v>4023</v>
      </c>
      <c r="F215" s="14"/>
      <c r="G215" s="14" t="s">
        <v>6</v>
      </c>
      <c r="H215" s="14"/>
      <c r="I215" s="14" t="str">
        <f>VLOOKUP(C215,DATABASE!A:C,3,0)</f>
        <v>T70BLDC</v>
      </c>
    </row>
    <row r="216" spans="1:9" x14ac:dyDescent="0.25">
      <c r="A216" s="14" t="s">
        <v>8</v>
      </c>
      <c r="B216" s="14" t="s">
        <v>5</v>
      </c>
      <c r="C216" s="14" t="s">
        <v>3605</v>
      </c>
      <c r="D216" s="14"/>
      <c r="E216" s="14" t="s">
        <v>4023</v>
      </c>
      <c r="F216" s="14"/>
      <c r="G216" s="14" t="s">
        <v>6</v>
      </c>
      <c r="H216" s="14"/>
      <c r="I216" s="14" t="str">
        <f>VLOOKUP(C216,DATABASE!A:C,3,0)</f>
        <v>T70BLDC</v>
      </c>
    </row>
    <row r="217" spans="1:9" x14ac:dyDescent="0.25">
      <c r="A217" s="14" t="s">
        <v>8</v>
      </c>
      <c r="B217" s="14" t="s">
        <v>5</v>
      </c>
      <c r="C217" s="14" t="s">
        <v>1138</v>
      </c>
      <c r="D217" s="14"/>
      <c r="E217" s="14" t="s">
        <v>4023</v>
      </c>
      <c r="F217" s="14"/>
      <c r="G217" s="14" t="s">
        <v>6</v>
      </c>
      <c r="H217" s="14"/>
      <c r="I217" s="14" t="str">
        <f>VLOOKUP(C217,DATABASE!A:C,3,0)</f>
        <v>T70BLDC</v>
      </c>
    </row>
    <row r="218" spans="1:9" x14ac:dyDescent="0.25">
      <c r="A218" s="14" t="s">
        <v>8</v>
      </c>
      <c r="B218" s="14" t="s">
        <v>5</v>
      </c>
      <c r="C218" s="14" t="s">
        <v>3611</v>
      </c>
      <c r="D218" s="14"/>
      <c r="E218" s="14" t="s">
        <v>4023</v>
      </c>
      <c r="F218" s="14"/>
      <c r="G218" s="14" t="s">
        <v>6</v>
      </c>
      <c r="H218" s="14"/>
      <c r="I218" s="14" t="str">
        <f>VLOOKUP(C218,DATABASE!A:C,3,0)</f>
        <v>T70BLDC</v>
      </c>
    </row>
    <row r="219" spans="1:9" x14ac:dyDescent="0.25">
      <c r="A219" s="14" t="s">
        <v>8</v>
      </c>
      <c r="B219" s="14" t="s">
        <v>5</v>
      </c>
      <c r="C219" s="14" t="s">
        <v>3606</v>
      </c>
      <c r="D219" s="14"/>
      <c r="E219" s="14" t="s">
        <v>4023</v>
      </c>
      <c r="F219" s="14"/>
      <c r="G219" s="14" t="s">
        <v>6</v>
      </c>
      <c r="H219" s="14"/>
      <c r="I219" s="14" t="str">
        <f>VLOOKUP(C219,DATABASE!A:C,3,0)</f>
        <v>T70BLDC</v>
      </c>
    </row>
    <row r="220" spans="1:9" x14ac:dyDescent="0.25">
      <c r="A220" s="14" t="s">
        <v>8</v>
      </c>
      <c r="B220" s="14" t="s">
        <v>5</v>
      </c>
      <c r="C220" s="14" t="s">
        <v>1140</v>
      </c>
      <c r="D220" s="14"/>
      <c r="E220" s="14" t="s">
        <v>4023</v>
      </c>
      <c r="F220" s="14"/>
      <c r="G220" s="14" t="s">
        <v>6</v>
      </c>
      <c r="H220" s="14"/>
      <c r="I220" s="14" t="str">
        <f>VLOOKUP(C220,DATABASE!A:C,3,0)</f>
        <v>T70BLDC</v>
      </c>
    </row>
    <row r="221" spans="1:9" x14ac:dyDescent="0.25">
      <c r="A221" s="14" t="s">
        <v>8</v>
      </c>
      <c r="B221" s="14" t="s">
        <v>5</v>
      </c>
      <c r="C221" s="14" t="s">
        <v>1141</v>
      </c>
      <c r="D221" s="14"/>
      <c r="E221" s="14" t="s">
        <v>4023</v>
      </c>
      <c r="F221" s="14"/>
      <c r="G221" s="14" t="s">
        <v>6</v>
      </c>
      <c r="H221" s="14"/>
      <c r="I221" s="14" t="str">
        <f>VLOOKUP(C221,DATABASE!A:C,3,0)</f>
        <v>T70BLDC</v>
      </c>
    </row>
    <row r="222" spans="1:9" x14ac:dyDescent="0.25">
      <c r="A222" s="14" t="s">
        <v>8</v>
      </c>
      <c r="B222" s="14" t="s">
        <v>5</v>
      </c>
      <c r="C222" s="14" t="s">
        <v>1142</v>
      </c>
      <c r="D222" s="14"/>
      <c r="E222" s="14" t="s">
        <v>4023</v>
      </c>
      <c r="F222" s="14"/>
      <c r="G222" s="14" t="s">
        <v>6</v>
      </c>
      <c r="H222" s="14"/>
      <c r="I222" s="14" t="str">
        <f>VLOOKUP(C222,DATABASE!A:C,3,0)</f>
        <v>T70BLDC</v>
      </c>
    </row>
    <row r="223" spans="1:9" x14ac:dyDescent="0.25">
      <c r="A223" s="14" t="s">
        <v>8</v>
      </c>
      <c r="B223" s="14" t="s">
        <v>5</v>
      </c>
      <c r="C223" s="14" t="s">
        <v>451</v>
      </c>
      <c r="D223" s="14"/>
      <c r="E223" s="14" t="s">
        <v>4023</v>
      </c>
      <c r="F223" s="14"/>
      <c r="G223" s="14" t="s">
        <v>6</v>
      </c>
      <c r="H223" s="14"/>
      <c r="I223" s="14" t="str">
        <f>VLOOKUP(C223,DATABASE!A:C,3,0)</f>
        <v>T68VCC</v>
      </c>
    </row>
    <row r="224" spans="1:9" x14ac:dyDescent="0.25">
      <c r="A224" s="14" t="s">
        <v>8</v>
      </c>
      <c r="B224" s="14" t="s">
        <v>5</v>
      </c>
      <c r="C224" s="14" t="s">
        <v>452</v>
      </c>
      <c r="D224" s="14"/>
      <c r="E224" s="14" t="s">
        <v>4023</v>
      </c>
      <c r="F224" s="14"/>
      <c r="G224" s="14" t="s">
        <v>6</v>
      </c>
      <c r="H224" s="14"/>
      <c r="I224" s="14" t="str">
        <f>VLOOKUP(C224,DATABASE!A:C,3,0)</f>
        <v>T68VCC</v>
      </c>
    </row>
    <row r="225" spans="1:9" x14ac:dyDescent="0.25">
      <c r="A225" s="14" t="s">
        <v>8</v>
      </c>
      <c r="B225" s="14" t="s">
        <v>5</v>
      </c>
      <c r="C225" s="14" t="s">
        <v>63</v>
      </c>
      <c r="D225" s="14"/>
      <c r="E225" s="14" t="s">
        <v>4023</v>
      </c>
      <c r="F225" s="14"/>
      <c r="G225" s="14" t="s">
        <v>6</v>
      </c>
      <c r="H225" s="14"/>
      <c r="I225" s="14" t="str">
        <f>VLOOKUP(C225,DATABASE!A:C,3,0)</f>
        <v>T68VCC</v>
      </c>
    </row>
    <row r="226" spans="1:9" x14ac:dyDescent="0.25">
      <c r="A226" s="14" t="s">
        <v>8</v>
      </c>
      <c r="B226" s="14" t="s">
        <v>5</v>
      </c>
      <c r="C226" s="14" t="s">
        <v>453</v>
      </c>
      <c r="D226" s="14"/>
      <c r="E226" s="14" t="s">
        <v>4023</v>
      </c>
      <c r="F226" s="14"/>
      <c r="G226" s="14" t="s">
        <v>6</v>
      </c>
      <c r="H226" s="14"/>
      <c r="I226" s="14" t="str">
        <f>VLOOKUP(C226,DATABASE!A:C,3,0)</f>
        <v>T68VCC</v>
      </c>
    </row>
    <row r="227" spans="1:9" x14ac:dyDescent="0.25">
      <c r="A227" s="14" t="s">
        <v>8</v>
      </c>
      <c r="B227" s="14" t="s">
        <v>5</v>
      </c>
      <c r="C227" s="14" t="s">
        <v>1070</v>
      </c>
      <c r="D227" s="14"/>
      <c r="E227" s="14" t="s">
        <v>4023</v>
      </c>
      <c r="F227" s="14"/>
      <c r="G227" s="14" t="s">
        <v>6</v>
      </c>
      <c r="H227" s="14"/>
      <c r="I227" s="14" t="str">
        <f>VLOOKUP(C227,DATABASE!A:C,3,0)</f>
        <v>M88THS</v>
      </c>
    </row>
    <row r="228" spans="1:9" x14ac:dyDescent="0.25">
      <c r="A228" s="14" t="s">
        <v>8</v>
      </c>
      <c r="B228" s="14" t="s">
        <v>5</v>
      </c>
      <c r="C228" s="14" t="s">
        <v>811</v>
      </c>
      <c r="D228" s="14"/>
      <c r="E228" s="14" t="s">
        <v>4023</v>
      </c>
      <c r="F228" s="14"/>
      <c r="G228" s="14" t="s">
        <v>6</v>
      </c>
      <c r="H228" s="14"/>
      <c r="I228" s="14" t="str">
        <f>VLOOKUP(C228,DATABASE!A:C,3,0)</f>
        <v>T68VCC</v>
      </c>
    </row>
    <row r="229" spans="1:9" x14ac:dyDescent="0.25">
      <c r="A229" s="14" t="s">
        <v>8</v>
      </c>
      <c r="B229" s="14" t="s">
        <v>5</v>
      </c>
      <c r="C229" s="14" t="s">
        <v>1606</v>
      </c>
      <c r="D229" s="14"/>
      <c r="E229" s="14" t="s">
        <v>4023</v>
      </c>
      <c r="F229" s="14"/>
      <c r="G229" s="14" t="s">
        <v>6</v>
      </c>
      <c r="H229" s="14"/>
      <c r="I229" s="14" t="str">
        <f>VLOOKUP(C229,DATABASE!A:C,3,0)</f>
        <v>M88THS</v>
      </c>
    </row>
    <row r="230" spans="1:9" x14ac:dyDescent="0.25">
      <c r="A230" s="14" t="s">
        <v>8</v>
      </c>
      <c r="B230" s="14" t="s">
        <v>5</v>
      </c>
      <c r="C230" s="14" t="s">
        <v>1143</v>
      </c>
      <c r="D230" s="14"/>
      <c r="E230" s="14" t="s">
        <v>4023</v>
      </c>
      <c r="F230" s="14"/>
      <c r="G230" s="14" t="s">
        <v>6</v>
      </c>
      <c r="H230" s="14"/>
      <c r="I230" s="14" t="str">
        <f>VLOOKUP(C230,DATABASE!A:C,3,0)</f>
        <v>T70BLDC</v>
      </c>
    </row>
    <row r="231" spans="1:9" x14ac:dyDescent="0.25">
      <c r="A231" s="14" t="s">
        <v>8</v>
      </c>
      <c r="B231" s="14" t="s">
        <v>5</v>
      </c>
      <c r="C231" s="14" t="s">
        <v>1144</v>
      </c>
      <c r="D231" s="14"/>
      <c r="E231" s="14" t="s">
        <v>4023</v>
      </c>
      <c r="F231" s="14"/>
      <c r="G231" s="14" t="s">
        <v>6</v>
      </c>
      <c r="H231" s="14"/>
      <c r="I231" s="14" t="str">
        <f>VLOOKUP(C231,DATABASE!A:C,3,0)</f>
        <v>T70BLDC</v>
      </c>
    </row>
    <row r="232" spans="1:9" x14ac:dyDescent="0.25">
      <c r="A232" s="14" t="s">
        <v>8</v>
      </c>
      <c r="B232" s="14" t="s">
        <v>5</v>
      </c>
      <c r="C232" s="14" t="s">
        <v>1145</v>
      </c>
      <c r="D232" s="14"/>
      <c r="E232" s="14" t="s">
        <v>4023</v>
      </c>
      <c r="F232" s="14"/>
      <c r="G232" s="14" t="s">
        <v>6</v>
      </c>
      <c r="H232" s="14"/>
      <c r="I232" s="14" t="str">
        <f>VLOOKUP(C232,DATABASE!A:C,3,0)</f>
        <v>T70BLDC</v>
      </c>
    </row>
    <row r="233" spans="1:9" x14ac:dyDescent="0.25">
      <c r="A233" s="14" t="s">
        <v>8</v>
      </c>
      <c r="B233" s="14" t="s">
        <v>5</v>
      </c>
      <c r="C233" s="14" t="s">
        <v>1146</v>
      </c>
      <c r="D233" s="14"/>
      <c r="E233" s="14" t="s">
        <v>4023</v>
      </c>
      <c r="F233" s="14"/>
      <c r="G233" s="14" t="s">
        <v>6</v>
      </c>
      <c r="H233" s="14"/>
      <c r="I233" s="14" t="str">
        <f>VLOOKUP(C233,DATABASE!A:C,3,0)</f>
        <v>T70BLDC</v>
      </c>
    </row>
    <row r="234" spans="1:9" x14ac:dyDescent="0.25">
      <c r="A234" s="14" t="s">
        <v>8</v>
      </c>
      <c r="B234" s="14" t="s">
        <v>5</v>
      </c>
      <c r="C234" s="14" t="s">
        <v>1195</v>
      </c>
      <c r="D234" s="14"/>
      <c r="E234" s="14" t="s">
        <v>4023</v>
      </c>
      <c r="F234" s="14"/>
      <c r="G234" s="14" t="s">
        <v>6</v>
      </c>
      <c r="H234" s="14"/>
      <c r="I234" s="14" t="str">
        <f>VLOOKUP(C234,DATABASE!A:C,3,0)</f>
        <v>M88THS</v>
      </c>
    </row>
    <row r="235" spans="1:9" x14ac:dyDescent="0.25">
      <c r="A235" s="14" t="s">
        <v>8</v>
      </c>
      <c r="B235" s="14" t="s">
        <v>5</v>
      </c>
      <c r="C235" s="14" t="s">
        <v>2506</v>
      </c>
      <c r="D235" s="14"/>
      <c r="E235" s="14" t="s">
        <v>4023</v>
      </c>
      <c r="F235" s="14"/>
      <c r="G235" s="14" t="s">
        <v>6</v>
      </c>
      <c r="H235" s="14"/>
      <c r="I235" s="14" t="str">
        <f>VLOOKUP(C235,DATABASE!A:C,3,0)</f>
        <v>M88THS</v>
      </c>
    </row>
    <row r="236" spans="1:9" x14ac:dyDescent="0.25">
      <c r="A236" s="14" t="s">
        <v>8</v>
      </c>
      <c r="B236" s="14" t="s">
        <v>5</v>
      </c>
      <c r="C236" s="14" t="s">
        <v>2029</v>
      </c>
      <c r="D236" s="14"/>
      <c r="E236" s="14" t="s">
        <v>4023</v>
      </c>
      <c r="F236" s="14"/>
      <c r="G236" s="14" t="s">
        <v>6</v>
      </c>
      <c r="H236" s="14"/>
      <c r="I236" s="14" t="str">
        <f>VLOOKUP(C236,DATABASE!A:C,3,0)</f>
        <v>M88THS</v>
      </c>
    </row>
    <row r="237" spans="1:9" x14ac:dyDescent="0.25">
      <c r="A237" s="14" t="s">
        <v>8</v>
      </c>
      <c r="B237" s="14" t="s">
        <v>5</v>
      </c>
      <c r="C237" s="14" t="s">
        <v>64</v>
      </c>
      <c r="D237" s="14"/>
      <c r="E237" s="14" t="s">
        <v>4023</v>
      </c>
      <c r="F237" s="14"/>
      <c r="G237" s="14" t="s">
        <v>6</v>
      </c>
      <c r="H237" s="14"/>
      <c r="I237" s="14" t="str">
        <f>VLOOKUP(C237,DATABASE!A:C,3,0)</f>
        <v>T68VCC</v>
      </c>
    </row>
    <row r="238" spans="1:9" x14ac:dyDescent="0.25">
      <c r="A238" s="14" t="s">
        <v>8</v>
      </c>
      <c r="B238" s="14" t="s">
        <v>5</v>
      </c>
      <c r="C238" s="14" t="s">
        <v>2030</v>
      </c>
      <c r="D238" s="14"/>
      <c r="E238" s="14" t="s">
        <v>4023</v>
      </c>
      <c r="F238" s="14"/>
      <c r="G238" s="14" t="s">
        <v>6</v>
      </c>
      <c r="H238" s="14"/>
      <c r="I238" s="14" t="str">
        <f>VLOOKUP(C238,DATABASE!A:C,3,0)</f>
        <v>M88THS</v>
      </c>
    </row>
    <row r="239" spans="1:9" x14ac:dyDescent="0.25">
      <c r="A239" s="14" t="s">
        <v>8</v>
      </c>
      <c r="B239" s="14" t="s">
        <v>5</v>
      </c>
      <c r="C239" s="14" t="s">
        <v>2031</v>
      </c>
      <c r="D239" s="14"/>
      <c r="E239" s="14" t="s">
        <v>4023</v>
      </c>
      <c r="F239" s="14"/>
      <c r="G239" s="14" t="s">
        <v>6</v>
      </c>
      <c r="H239" s="14"/>
      <c r="I239" s="14" t="str">
        <f>VLOOKUP(C239,DATABASE!A:C,3,0)</f>
        <v>M88THS</v>
      </c>
    </row>
    <row r="240" spans="1:9" x14ac:dyDescent="0.25">
      <c r="A240" s="14" t="s">
        <v>8</v>
      </c>
      <c r="B240" s="14" t="s">
        <v>5</v>
      </c>
      <c r="C240" s="14" t="s">
        <v>454</v>
      </c>
      <c r="D240" s="14"/>
      <c r="E240" s="14" t="s">
        <v>4023</v>
      </c>
      <c r="F240" s="14"/>
      <c r="G240" s="14" t="s">
        <v>6</v>
      </c>
      <c r="H240" s="14"/>
      <c r="I240" s="14" t="str">
        <f>VLOOKUP(C240,DATABASE!A:C,3,0)</f>
        <v>T68VCC</v>
      </c>
    </row>
    <row r="241" spans="1:9" x14ac:dyDescent="0.25">
      <c r="A241" s="14" t="s">
        <v>8</v>
      </c>
      <c r="B241" s="14" t="s">
        <v>5</v>
      </c>
      <c r="C241" s="14" t="s">
        <v>65</v>
      </c>
      <c r="D241" s="14"/>
      <c r="E241" s="14" t="s">
        <v>4023</v>
      </c>
      <c r="F241" s="14"/>
      <c r="G241" s="14" t="s">
        <v>6</v>
      </c>
      <c r="H241" s="14"/>
      <c r="I241" s="14" t="str">
        <f>VLOOKUP(C241,DATABASE!A:C,3,0)</f>
        <v>T68VCC</v>
      </c>
    </row>
    <row r="242" spans="1:9" x14ac:dyDescent="0.25">
      <c r="A242" s="14" t="s">
        <v>8</v>
      </c>
      <c r="B242" s="14" t="s">
        <v>5</v>
      </c>
      <c r="C242" s="14" t="s">
        <v>489</v>
      </c>
      <c r="D242" s="14"/>
      <c r="E242" s="14" t="s">
        <v>4023</v>
      </c>
      <c r="F242" s="14"/>
      <c r="G242" s="14" t="s">
        <v>6</v>
      </c>
      <c r="H242" s="14"/>
      <c r="I242" s="14" t="str">
        <f>VLOOKUP(C242,DATABASE!A:C,3,0)</f>
        <v>T68VCC</v>
      </c>
    </row>
    <row r="243" spans="1:9" x14ac:dyDescent="0.25">
      <c r="A243" s="14" t="s">
        <v>8</v>
      </c>
      <c r="B243" s="14" t="s">
        <v>5</v>
      </c>
      <c r="C243" s="14" t="s">
        <v>403</v>
      </c>
      <c r="D243" s="14"/>
      <c r="E243" s="14" t="s">
        <v>4023</v>
      </c>
      <c r="F243" s="14"/>
      <c r="G243" s="14" t="s">
        <v>6</v>
      </c>
      <c r="H243" s="14"/>
      <c r="I243" s="14" t="str">
        <f>VLOOKUP(C243,DATABASE!A:C,3,0)</f>
        <v>T68VCC</v>
      </c>
    </row>
    <row r="244" spans="1:9" x14ac:dyDescent="0.25">
      <c r="A244" s="14" t="s">
        <v>8</v>
      </c>
      <c r="B244" s="14" t="s">
        <v>5</v>
      </c>
      <c r="C244" s="14" t="s">
        <v>66</v>
      </c>
      <c r="D244" s="14"/>
      <c r="E244" s="14" t="s">
        <v>4023</v>
      </c>
      <c r="F244" s="14"/>
      <c r="G244" s="14" t="s">
        <v>6</v>
      </c>
      <c r="H244" s="14"/>
      <c r="I244" s="14" t="str">
        <f>VLOOKUP(C244,DATABASE!A:C,3,0)</f>
        <v>T68VCC</v>
      </c>
    </row>
    <row r="245" spans="1:9" x14ac:dyDescent="0.25">
      <c r="A245" s="14" t="s">
        <v>8</v>
      </c>
      <c r="B245" s="14" t="s">
        <v>5</v>
      </c>
      <c r="C245" s="14" t="s">
        <v>404</v>
      </c>
      <c r="D245" s="14"/>
      <c r="E245" s="14" t="s">
        <v>4023</v>
      </c>
      <c r="F245" s="14"/>
      <c r="G245" s="14" t="s">
        <v>6</v>
      </c>
      <c r="H245" s="14"/>
      <c r="I245" s="14" t="str">
        <f>VLOOKUP(C245,DATABASE!A:C,3,0)</f>
        <v>T68VCC</v>
      </c>
    </row>
    <row r="246" spans="1:9" x14ac:dyDescent="0.25">
      <c r="A246" s="14" t="s">
        <v>8</v>
      </c>
      <c r="B246" s="14" t="s">
        <v>5</v>
      </c>
      <c r="C246" s="14" t="s">
        <v>1061</v>
      </c>
      <c r="D246" s="14"/>
      <c r="E246" s="14" t="s">
        <v>4023</v>
      </c>
      <c r="F246" s="14"/>
      <c r="G246" s="14" t="s">
        <v>6</v>
      </c>
      <c r="H246" s="14"/>
      <c r="I246" s="14" t="str">
        <f>VLOOKUP(C246,DATABASE!A:C,3,0)</f>
        <v>M88THS</v>
      </c>
    </row>
    <row r="247" spans="1:9" x14ac:dyDescent="0.25">
      <c r="A247" s="14" t="s">
        <v>8</v>
      </c>
      <c r="B247" s="14" t="s">
        <v>5</v>
      </c>
      <c r="C247" s="14" t="s">
        <v>646</v>
      </c>
      <c r="D247" s="14"/>
      <c r="E247" s="14" t="s">
        <v>4023</v>
      </c>
      <c r="F247" s="14"/>
      <c r="G247" s="14" t="s">
        <v>6</v>
      </c>
      <c r="H247" s="14"/>
      <c r="I247" s="14" t="str">
        <f>VLOOKUP(C247,DATABASE!A:C,3,0)</f>
        <v>M88THS</v>
      </c>
    </row>
    <row r="248" spans="1:9" x14ac:dyDescent="0.25">
      <c r="A248" s="14" t="s">
        <v>8</v>
      </c>
      <c r="B248" s="14" t="s">
        <v>5</v>
      </c>
      <c r="C248" s="14" t="s">
        <v>647</v>
      </c>
      <c r="D248" s="14"/>
      <c r="E248" s="14" t="s">
        <v>4023</v>
      </c>
      <c r="F248" s="14"/>
      <c r="G248" s="14" t="s">
        <v>6</v>
      </c>
      <c r="H248" s="14"/>
      <c r="I248" s="14" t="str">
        <f>VLOOKUP(C248,DATABASE!A:C,3,0)</f>
        <v>M88THS</v>
      </c>
    </row>
    <row r="249" spans="1:9" x14ac:dyDescent="0.25">
      <c r="A249" s="14" t="s">
        <v>8</v>
      </c>
      <c r="B249" s="14" t="s">
        <v>5</v>
      </c>
      <c r="C249" s="14" t="s">
        <v>648</v>
      </c>
      <c r="D249" s="14"/>
      <c r="E249" s="14" t="s">
        <v>4023</v>
      </c>
      <c r="F249" s="14"/>
      <c r="G249" s="14" t="s">
        <v>6</v>
      </c>
      <c r="H249" s="14"/>
      <c r="I249" s="14" t="str">
        <f>VLOOKUP(C249,DATABASE!A:C,3,0)</f>
        <v>M88THS</v>
      </c>
    </row>
    <row r="250" spans="1:9" x14ac:dyDescent="0.25">
      <c r="A250" s="14" t="s">
        <v>8</v>
      </c>
      <c r="B250" s="14" t="s">
        <v>5</v>
      </c>
      <c r="C250" s="14" t="s">
        <v>430</v>
      </c>
      <c r="D250" s="14"/>
      <c r="E250" s="14" t="s">
        <v>4023</v>
      </c>
      <c r="F250" s="14"/>
      <c r="G250" s="14" t="s">
        <v>6</v>
      </c>
      <c r="H250" s="14"/>
      <c r="I250" s="14" t="str">
        <f>VLOOKUP(C250,DATABASE!A:C,3,0)</f>
        <v>T68VCC</v>
      </c>
    </row>
    <row r="251" spans="1:9" x14ac:dyDescent="0.25">
      <c r="A251" s="14" t="s">
        <v>8</v>
      </c>
      <c r="B251" s="14" t="s">
        <v>5</v>
      </c>
      <c r="C251" s="14" t="s">
        <v>455</v>
      </c>
      <c r="D251" s="14"/>
      <c r="E251" s="14" t="s">
        <v>4023</v>
      </c>
      <c r="F251" s="14"/>
      <c r="G251" s="14" t="s">
        <v>6</v>
      </c>
      <c r="H251" s="14"/>
      <c r="I251" s="14" t="str">
        <f>VLOOKUP(C251,DATABASE!A:C,3,0)</f>
        <v>T68VCC</v>
      </c>
    </row>
    <row r="252" spans="1:9" x14ac:dyDescent="0.25">
      <c r="A252" s="14" t="s">
        <v>8</v>
      </c>
      <c r="B252" s="14" t="s">
        <v>5</v>
      </c>
      <c r="C252" s="14" t="s">
        <v>456</v>
      </c>
      <c r="D252" s="14"/>
      <c r="E252" s="14" t="s">
        <v>4023</v>
      </c>
      <c r="F252" s="14"/>
      <c r="G252" s="14" t="s">
        <v>6</v>
      </c>
      <c r="H252" s="14"/>
      <c r="I252" s="14" t="str">
        <f>VLOOKUP(C252,DATABASE!A:C,3,0)</f>
        <v>T68VCC</v>
      </c>
    </row>
    <row r="253" spans="1:9" x14ac:dyDescent="0.25">
      <c r="A253" s="14" t="s">
        <v>8</v>
      </c>
      <c r="B253" s="14" t="s">
        <v>5</v>
      </c>
      <c r="C253" s="14" t="s">
        <v>457</v>
      </c>
      <c r="D253" s="14"/>
      <c r="E253" s="14" t="s">
        <v>4023</v>
      </c>
      <c r="F253" s="14"/>
      <c r="G253" s="14" t="s">
        <v>6</v>
      </c>
      <c r="H253" s="14"/>
      <c r="I253" s="14" t="str">
        <f>VLOOKUP(C253,DATABASE!A:C,3,0)</f>
        <v>T68VCC</v>
      </c>
    </row>
    <row r="254" spans="1:9" x14ac:dyDescent="0.25">
      <c r="A254" s="14" t="s">
        <v>8</v>
      </c>
      <c r="B254" s="14" t="s">
        <v>5</v>
      </c>
      <c r="C254" s="14" t="s">
        <v>458</v>
      </c>
      <c r="D254" s="14"/>
      <c r="E254" s="14" t="s">
        <v>4023</v>
      </c>
      <c r="F254" s="14"/>
      <c r="G254" s="14" t="s">
        <v>6</v>
      </c>
      <c r="H254" s="14"/>
      <c r="I254" s="14" t="str">
        <f>VLOOKUP(C254,DATABASE!A:C,3,0)</f>
        <v>T68VCC</v>
      </c>
    </row>
    <row r="255" spans="1:9" x14ac:dyDescent="0.25">
      <c r="A255" s="14" t="s">
        <v>8</v>
      </c>
      <c r="B255" s="14" t="s">
        <v>5</v>
      </c>
      <c r="C255" s="14" t="s">
        <v>388</v>
      </c>
      <c r="D255" s="14"/>
      <c r="E255" s="14" t="s">
        <v>4023</v>
      </c>
      <c r="F255" s="14"/>
      <c r="G255" s="14" t="s">
        <v>6</v>
      </c>
      <c r="H255" s="14"/>
      <c r="I255" s="14" t="str">
        <f>VLOOKUP(C255,DATABASE!A:C,3,0)</f>
        <v>T68VCC</v>
      </c>
    </row>
    <row r="256" spans="1:9" x14ac:dyDescent="0.25">
      <c r="A256" s="14" t="s">
        <v>8</v>
      </c>
      <c r="B256" s="14" t="s">
        <v>5</v>
      </c>
      <c r="C256" s="14" t="s">
        <v>459</v>
      </c>
      <c r="D256" s="14"/>
      <c r="E256" s="14" t="s">
        <v>4023</v>
      </c>
      <c r="F256" s="14"/>
      <c r="G256" s="14" t="s">
        <v>6</v>
      </c>
      <c r="H256" s="14"/>
      <c r="I256" s="14" t="str">
        <f>VLOOKUP(C256,DATABASE!A:C,3,0)</f>
        <v>T68VCC</v>
      </c>
    </row>
    <row r="257" spans="1:9" x14ac:dyDescent="0.25">
      <c r="A257" s="14" t="s">
        <v>8</v>
      </c>
      <c r="B257" s="14" t="s">
        <v>5</v>
      </c>
      <c r="C257" s="14" t="s">
        <v>2521</v>
      </c>
      <c r="D257" s="14"/>
      <c r="E257" s="14" t="s">
        <v>4023</v>
      </c>
      <c r="F257" s="14"/>
      <c r="G257" s="14" t="s">
        <v>6</v>
      </c>
      <c r="H257" s="14"/>
      <c r="I257" s="14" t="str">
        <f>VLOOKUP(C257,DATABASE!A:C,3,0)</f>
        <v>T70BLDC</v>
      </c>
    </row>
    <row r="258" spans="1:9" x14ac:dyDescent="0.25">
      <c r="A258" s="14" t="s">
        <v>8</v>
      </c>
      <c r="B258" s="14" t="s">
        <v>5</v>
      </c>
      <c r="C258" s="14" t="s">
        <v>735</v>
      </c>
      <c r="D258" s="14"/>
      <c r="E258" s="14" t="s">
        <v>4023</v>
      </c>
      <c r="F258" s="14"/>
      <c r="G258" s="14" t="s">
        <v>6</v>
      </c>
      <c r="H258" s="14"/>
      <c r="I258" s="14" t="str">
        <f>VLOOKUP(C258,DATABASE!A:C,3,0)</f>
        <v>T68VCC</v>
      </c>
    </row>
    <row r="259" spans="1:9" x14ac:dyDescent="0.25">
      <c r="A259" s="14" t="s">
        <v>8</v>
      </c>
      <c r="B259" s="14" t="s">
        <v>5</v>
      </c>
      <c r="C259" s="14" t="s">
        <v>736</v>
      </c>
      <c r="D259" s="14"/>
      <c r="E259" s="14" t="s">
        <v>4023</v>
      </c>
      <c r="F259" s="14"/>
      <c r="G259" s="14" t="s">
        <v>6</v>
      </c>
      <c r="H259" s="14"/>
      <c r="I259" s="14" t="str">
        <f>VLOOKUP(C259,DATABASE!A:C,3,0)</f>
        <v>T68VCC</v>
      </c>
    </row>
    <row r="260" spans="1:9" x14ac:dyDescent="0.25">
      <c r="A260" s="14" t="s">
        <v>8</v>
      </c>
      <c r="B260" s="14" t="s">
        <v>5</v>
      </c>
      <c r="C260" s="14" t="s">
        <v>389</v>
      </c>
      <c r="D260" s="14"/>
      <c r="E260" s="14" t="s">
        <v>4023</v>
      </c>
      <c r="F260" s="14"/>
      <c r="G260" s="14" t="s">
        <v>6</v>
      </c>
      <c r="H260" s="14"/>
      <c r="I260" s="14" t="str">
        <f>VLOOKUP(C260,DATABASE!A:C,3,0)</f>
        <v>T68VCC</v>
      </c>
    </row>
    <row r="261" spans="1:9" x14ac:dyDescent="0.25">
      <c r="A261" s="14" t="s">
        <v>8</v>
      </c>
      <c r="B261" s="14" t="s">
        <v>5</v>
      </c>
      <c r="C261" s="14" t="s">
        <v>1913</v>
      </c>
      <c r="D261" s="14"/>
      <c r="E261" s="14" t="s">
        <v>4023</v>
      </c>
      <c r="F261" s="14"/>
      <c r="G261" s="14" t="s">
        <v>6</v>
      </c>
      <c r="H261" s="14"/>
      <c r="I261" s="14" t="str">
        <f>VLOOKUP(C261,DATABASE!A:C,3,0)</f>
        <v>T70BLDC</v>
      </c>
    </row>
    <row r="262" spans="1:9" x14ac:dyDescent="0.25">
      <c r="A262" s="14" t="s">
        <v>8</v>
      </c>
      <c r="B262" s="14" t="s">
        <v>5</v>
      </c>
      <c r="C262" s="14" t="s">
        <v>2045</v>
      </c>
      <c r="D262" s="14"/>
      <c r="E262" s="14" t="s">
        <v>4023</v>
      </c>
      <c r="F262" s="14"/>
      <c r="G262" s="14" t="s">
        <v>6</v>
      </c>
      <c r="H262" s="14"/>
      <c r="I262" s="14" t="str">
        <f>VLOOKUP(C262,DATABASE!A:C,3,0)</f>
        <v>T70BLDC</v>
      </c>
    </row>
    <row r="263" spans="1:9" x14ac:dyDescent="0.25">
      <c r="A263" s="14" t="s">
        <v>8</v>
      </c>
      <c r="B263" s="14" t="s">
        <v>5</v>
      </c>
      <c r="C263" s="14" t="s">
        <v>737</v>
      </c>
      <c r="D263" s="14"/>
      <c r="E263" s="14" t="s">
        <v>4023</v>
      </c>
      <c r="F263" s="14"/>
      <c r="G263" s="14" t="s">
        <v>6</v>
      </c>
      <c r="H263" s="14"/>
      <c r="I263" s="14" t="str">
        <f>VLOOKUP(C263,DATABASE!A:C,3,0)</f>
        <v>T68VCC</v>
      </c>
    </row>
    <row r="264" spans="1:9" x14ac:dyDescent="0.25">
      <c r="A264" s="14" t="s">
        <v>8</v>
      </c>
      <c r="B264" s="14" t="s">
        <v>5</v>
      </c>
      <c r="C264" s="14" t="s">
        <v>738</v>
      </c>
      <c r="D264" s="14"/>
      <c r="E264" s="14" t="s">
        <v>4023</v>
      </c>
      <c r="F264" s="14"/>
      <c r="G264" s="14" t="s">
        <v>6</v>
      </c>
      <c r="H264" s="14"/>
      <c r="I264" s="14" t="str">
        <f>VLOOKUP(C264,DATABASE!A:C,3,0)</f>
        <v>T68VCC</v>
      </c>
    </row>
    <row r="265" spans="1:9" x14ac:dyDescent="0.25">
      <c r="A265" s="14" t="s">
        <v>8</v>
      </c>
      <c r="B265" s="14" t="s">
        <v>5</v>
      </c>
      <c r="C265" s="14" t="s">
        <v>739</v>
      </c>
      <c r="D265" s="14"/>
      <c r="E265" s="14" t="s">
        <v>4023</v>
      </c>
      <c r="F265" s="14"/>
      <c r="G265" s="14" t="s">
        <v>6</v>
      </c>
      <c r="H265" s="14"/>
      <c r="I265" s="14" t="str">
        <f>VLOOKUP(C265,DATABASE!A:C,3,0)</f>
        <v>T68VCC</v>
      </c>
    </row>
    <row r="266" spans="1:9" x14ac:dyDescent="0.25">
      <c r="A266" s="14" t="s">
        <v>8</v>
      </c>
      <c r="B266" s="14" t="s">
        <v>5</v>
      </c>
      <c r="C266" s="14" t="s">
        <v>1101</v>
      </c>
      <c r="D266" s="14"/>
      <c r="E266" s="14" t="s">
        <v>4023</v>
      </c>
      <c r="F266" s="14"/>
      <c r="G266" s="14" t="s">
        <v>6</v>
      </c>
      <c r="H266" s="14"/>
      <c r="I266" s="14" t="str">
        <f>VLOOKUP(C266,DATABASE!A:C,3,0)</f>
        <v>T68VCC</v>
      </c>
    </row>
    <row r="267" spans="1:9" x14ac:dyDescent="0.25">
      <c r="A267" s="14" t="s">
        <v>8</v>
      </c>
      <c r="B267" s="14" t="s">
        <v>5</v>
      </c>
      <c r="C267" s="14" t="s">
        <v>405</v>
      </c>
      <c r="D267" s="14"/>
      <c r="E267" s="14" t="s">
        <v>4023</v>
      </c>
      <c r="F267" s="14"/>
      <c r="G267" s="14" t="s">
        <v>6</v>
      </c>
      <c r="H267" s="14"/>
      <c r="I267" s="14" t="str">
        <f>VLOOKUP(C267,DATABASE!A:C,3,0)</f>
        <v>T68VCC</v>
      </c>
    </row>
    <row r="268" spans="1:9" x14ac:dyDescent="0.25">
      <c r="A268" s="14" t="s">
        <v>8</v>
      </c>
      <c r="B268" s="14" t="s">
        <v>5</v>
      </c>
      <c r="C268" s="14" t="s">
        <v>1239</v>
      </c>
      <c r="D268" s="14"/>
      <c r="E268" s="14" t="s">
        <v>4023</v>
      </c>
      <c r="F268" s="14"/>
      <c r="G268" s="14" t="s">
        <v>6</v>
      </c>
      <c r="H268" s="14"/>
      <c r="I268" s="14" t="str">
        <f>VLOOKUP(C268,DATABASE!A:C,3,0)</f>
        <v>M88THS</v>
      </c>
    </row>
    <row r="269" spans="1:9" x14ac:dyDescent="0.25">
      <c r="A269" s="14" t="s">
        <v>8</v>
      </c>
      <c r="B269" s="14" t="s">
        <v>5</v>
      </c>
      <c r="C269" s="14" t="s">
        <v>1240</v>
      </c>
      <c r="D269" s="14"/>
      <c r="E269" s="14" t="s">
        <v>4023</v>
      </c>
      <c r="F269" s="14"/>
      <c r="G269" s="14" t="s">
        <v>6</v>
      </c>
      <c r="H269" s="14"/>
      <c r="I269" s="14" t="str">
        <f>VLOOKUP(C269,DATABASE!A:C,3,0)</f>
        <v>M88THS</v>
      </c>
    </row>
    <row r="270" spans="1:9" x14ac:dyDescent="0.25">
      <c r="A270" s="14" t="s">
        <v>8</v>
      </c>
      <c r="B270" s="14" t="s">
        <v>5</v>
      </c>
      <c r="C270" s="14" t="s">
        <v>1177</v>
      </c>
      <c r="D270" s="14"/>
      <c r="E270" s="14" t="s">
        <v>4022</v>
      </c>
      <c r="F270" s="14"/>
      <c r="G270" s="14" t="s">
        <v>6</v>
      </c>
      <c r="H270" s="14"/>
      <c r="I270" s="14" t="str">
        <f>VLOOKUP(C270,DATABASE!A:C,3,0)</f>
        <v>M88THS</v>
      </c>
    </row>
    <row r="271" spans="1:9" x14ac:dyDescent="0.25">
      <c r="A271" s="14" t="s">
        <v>8</v>
      </c>
      <c r="B271" s="14" t="s">
        <v>5</v>
      </c>
      <c r="C271" s="14" t="s">
        <v>1178</v>
      </c>
      <c r="D271" s="14"/>
      <c r="E271" s="14" t="s">
        <v>4022</v>
      </c>
      <c r="F271" s="14"/>
      <c r="G271" s="14" t="s">
        <v>6</v>
      </c>
      <c r="H271" s="14"/>
      <c r="I271" s="14" t="str">
        <f>VLOOKUP(C271,DATABASE!A:C,3,0)</f>
        <v>M88THS</v>
      </c>
    </row>
    <row r="272" spans="1:9" x14ac:dyDescent="0.25">
      <c r="A272" s="14" t="s">
        <v>8</v>
      </c>
      <c r="B272" s="14" t="s">
        <v>5</v>
      </c>
      <c r="C272" s="14" t="s">
        <v>822</v>
      </c>
      <c r="D272" s="14"/>
      <c r="E272" s="14" t="s">
        <v>4023</v>
      </c>
      <c r="F272" s="14"/>
      <c r="G272" s="14" t="s">
        <v>6</v>
      </c>
      <c r="H272" s="14"/>
      <c r="I272" s="14" t="str">
        <f>VLOOKUP(C272,DATABASE!A:C,3,0)</f>
        <v>T68VCC</v>
      </c>
    </row>
    <row r="273" spans="1:9" x14ac:dyDescent="0.25">
      <c r="A273" s="14" t="s">
        <v>8</v>
      </c>
      <c r="B273" s="14" t="s">
        <v>5</v>
      </c>
      <c r="C273" s="14" t="s">
        <v>823</v>
      </c>
      <c r="D273" s="14"/>
      <c r="E273" s="14" t="s">
        <v>4023</v>
      </c>
      <c r="F273" s="14"/>
      <c r="G273" s="14" t="s">
        <v>6</v>
      </c>
      <c r="H273" s="14"/>
      <c r="I273" s="14" t="str">
        <f>VLOOKUP(C273,DATABASE!A:C,3,0)</f>
        <v>T68VCC</v>
      </c>
    </row>
    <row r="274" spans="1:9" x14ac:dyDescent="0.25">
      <c r="A274" s="14" t="s">
        <v>8</v>
      </c>
      <c r="B274" s="14" t="s">
        <v>5</v>
      </c>
      <c r="C274" s="14" t="s">
        <v>1242</v>
      </c>
      <c r="D274" s="14"/>
      <c r="E274" s="14" t="s">
        <v>4023</v>
      </c>
      <c r="F274" s="14"/>
      <c r="G274" s="14" t="s">
        <v>6</v>
      </c>
      <c r="H274" s="14"/>
      <c r="I274" s="14" t="str">
        <f>VLOOKUP(C274,DATABASE!A:C,3,0)</f>
        <v>T68VCC</v>
      </c>
    </row>
    <row r="275" spans="1:9" x14ac:dyDescent="0.25">
      <c r="A275" s="14" t="s">
        <v>8</v>
      </c>
      <c r="B275" s="14" t="s">
        <v>5</v>
      </c>
      <c r="C275" s="14" t="s">
        <v>825</v>
      </c>
      <c r="D275" s="14"/>
      <c r="E275" s="14" t="s">
        <v>4023</v>
      </c>
      <c r="F275" s="14"/>
      <c r="G275" s="14" t="s">
        <v>6</v>
      </c>
      <c r="H275" s="14"/>
      <c r="I275" s="14" t="str">
        <f>VLOOKUP(C275,DATABASE!A:C,3,0)</f>
        <v>T68VCC</v>
      </c>
    </row>
    <row r="276" spans="1:9" x14ac:dyDescent="0.25">
      <c r="A276" s="14" t="s">
        <v>8</v>
      </c>
      <c r="B276" s="14" t="s">
        <v>5</v>
      </c>
      <c r="C276" s="14" t="s">
        <v>2065</v>
      </c>
      <c r="D276" s="14"/>
      <c r="E276" s="14" t="s">
        <v>4023</v>
      </c>
      <c r="F276" s="14"/>
      <c r="G276" s="14" t="s">
        <v>6</v>
      </c>
      <c r="H276" s="14"/>
      <c r="I276" s="14" t="str">
        <f>VLOOKUP(C276,DATABASE!A:C,3,0)</f>
        <v>T68VCC</v>
      </c>
    </row>
    <row r="277" spans="1:9" x14ac:dyDescent="0.25">
      <c r="A277" s="14" t="s">
        <v>8</v>
      </c>
      <c r="B277" s="14" t="s">
        <v>5</v>
      </c>
      <c r="C277" s="14" t="s">
        <v>826</v>
      </c>
      <c r="D277" s="14"/>
      <c r="E277" s="14" t="s">
        <v>4023</v>
      </c>
      <c r="F277" s="14"/>
      <c r="G277" s="14" t="s">
        <v>6</v>
      </c>
      <c r="H277" s="14"/>
      <c r="I277" s="14" t="str">
        <f>VLOOKUP(C277,DATABASE!A:C,3,0)</f>
        <v>T68VCC</v>
      </c>
    </row>
    <row r="278" spans="1:9" x14ac:dyDescent="0.25">
      <c r="A278" s="14" t="s">
        <v>8</v>
      </c>
      <c r="B278" s="14" t="s">
        <v>5</v>
      </c>
      <c r="C278" s="14" t="s">
        <v>1102</v>
      </c>
      <c r="D278" s="14"/>
      <c r="E278" s="14" t="s">
        <v>4023</v>
      </c>
      <c r="F278" s="14"/>
      <c r="G278" s="14" t="s">
        <v>6</v>
      </c>
      <c r="H278" s="14"/>
      <c r="I278" s="14" t="str">
        <f>VLOOKUP(C278,DATABASE!A:C,3,0)</f>
        <v>T68VCC</v>
      </c>
    </row>
    <row r="279" spans="1:9" x14ac:dyDescent="0.25">
      <c r="A279" s="14" t="s">
        <v>8</v>
      </c>
      <c r="B279" s="14" t="s">
        <v>5</v>
      </c>
      <c r="C279" s="14" t="s">
        <v>1103</v>
      </c>
      <c r="D279" s="14"/>
      <c r="E279" s="14" t="s">
        <v>4023</v>
      </c>
      <c r="F279" s="14"/>
      <c r="G279" s="14" t="s">
        <v>6</v>
      </c>
      <c r="H279" s="14"/>
      <c r="I279" s="14" t="str">
        <f>VLOOKUP(C279,DATABASE!A:C,3,0)</f>
        <v>T68VCC</v>
      </c>
    </row>
    <row r="280" spans="1:9" x14ac:dyDescent="0.25">
      <c r="A280" s="14" t="s">
        <v>8</v>
      </c>
      <c r="B280" s="14" t="s">
        <v>5</v>
      </c>
      <c r="C280" s="14" t="s">
        <v>1104</v>
      </c>
      <c r="D280" s="14"/>
      <c r="E280" s="14" t="s">
        <v>4023</v>
      </c>
      <c r="F280" s="14"/>
      <c r="G280" s="14" t="s">
        <v>6</v>
      </c>
      <c r="H280" s="14"/>
      <c r="I280" s="14" t="str">
        <f>VLOOKUP(C280,DATABASE!A:C,3,0)</f>
        <v>T68VCC</v>
      </c>
    </row>
    <row r="281" spans="1:9" x14ac:dyDescent="0.25">
      <c r="A281" s="14" t="s">
        <v>8</v>
      </c>
      <c r="B281" s="14" t="s">
        <v>5</v>
      </c>
      <c r="C281" s="14" t="s">
        <v>1105</v>
      </c>
      <c r="D281" s="14"/>
      <c r="E281" s="14" t="s">
        <v>4023</v>
      </c>
      <c r="F281" s="14"/>
      <c r="G281" s="14" t="s">
        <v>6</v>
      </c>
      <c r="H281" s="14"/>
      <c r="I281" s="14" t="str">
        <f>VLOOKUP(C281,DATABASE!A:C,3,0)</f>
        <v>T68VCC</v>
      </c>
    </row>
    <row r="282" spans="1:9" x14ac:dyDescent="0.25">
      <c r="A282" s="14" t="s">
        <v>8</v>
      </c>
      <c r="B282" s="14" t="s">
        <v>5</v>
      </c>
      <c r="C282" s="14" t="s">
        <v>406</v>
      </c>
      <c r="D282" s="14"/>
      <c r="E282" s="14" t="s">
        <v>4023</v>
      </c>
      <c r="F282" s="14"/>
      <c r="G282" s="14" t="s">
        <v>6</v>
      </c>
      <c r="H282" s="14"/>
      <c r="I282" s="14" t="str">
        <f>VLOOKUP(C282,DATABASE!A:C,3,0)</f>
        <v>T68VCC</v>
      </c>
    </row>
    <row r="283" spans="1:9" x14ac:dyDescent="0.25">
      <c r="A283" s="14" t="s">
        <v>8</v>
      </c>
      <c r="B283" s="14" t="s">
        <v>5</v>
      </c>
      <c r="C283" s="14" t="s">
        <v>1106</v>
      </c>
      <c r="D283" s="14"/>
      <c r="E283" s="14" t="s">
        <v>4023</v>
      </c>
      <c r="F283" s="14"/>
      <c r="G283" s="14" t="s">
        <v>6</v>
      </c>
      <c r="H283" s="14"/>
      <c r="I283" s="14" t="str">
        <f>VLOOKUP(C283,DATABASE!A:C,3,0)</f>
        <v>T68VCC</v>
      </c>
    </row>
    <row r="284" spans="1:9" x14ac:dyDescent="0.25">
      <c r="A284" s="14" t="s">
        <v>8</v>
      </c>
      <c r="B284" s="14" t="s">
        <v>5</v>
      </c>
      <c r="C284" s="14" t="s">
        <v>1498</v>
      </c>
      <c r="D284" s="14"/>
      <c r="E284" s="14" t="s">
        <v>4023</v>
      </c>
      <c r="F284" s="14"/>
      <c r="G284" s="14" t="s">
        <v>6</v>
      </c>
      <c r="H284" s="14"/>
      <c r="I284" s="14" t="str">
        <f>VLOOKUP(C284,DATABASE!A:C,3,0)</f>
        <v>T68VCC</v>
      </c>
    </row>
    <row r="285" spans="1:9" x14ac:dyDescent="0.25">
      <c r="A285" s="14" t="s">
        <v>8</v>
      </c>
      <c r="B285" s="14" t="s">
        <v>5</v>
      </c>
      <c r="C285" s="14" t="s">
        <v>833</v>
      </c>
      <c r="D285" s="14"/>
      <c r="E285" s="14" t="s">
        <v>4023</v>
      </c>
      <c r="F285" s="14"/>
      <c r="G285" s="14" t="s">
        <v>6</v>
      </c>
      <c r="H285" s="14"/>
      <c r="I285" s="14" t="str">
        <f>VLOOKUP(C285,DATABASE!A:C,3,0)</f>
        <v>T68VCC</v>
      </c>
    </row>
    <row r="286" spans="1:9" x14ac:dyDescent="0.25">
      <c r="A286" s="14" t="s">
        <v>8</v>
      </c>
      <c r="B286" s="14" t="s">
        <v>5</v>
      </c>
      <c r="C286" s="14" t="s">
        <v>1148</v>
      </c>
      <c r="D286" s="14"/>
      <c r="E286" s="14" t="s">
        <v>4024</v>
      </c>
      <c r="F286" s="14"/>
      <c r="G286" s="14" t="s">
        <v>6</v>
      </c>
      <c r="H286" s="14"/>
      <c r="I286" s="14" t="str">
        <f>VLOOKUP(C286,DATABASE!A:C,3,0)</f>
        <v>T70BLDC</v>
      </c>
    </row>
    <row r="287" spans="1:9" x14ac:dyDescent="0.25">
      <c r="A287" s="14" t="s">
        <v>8</v>
      </c>
      <c r="B287" s="14" t="s">
        <v>5</v>
      </c>
      <c r="C287" s="14" t="s">
        <v>1499</v>
      </c>
      <c r="D287" s="14"/>
      <c r="E287" s="14" t="s">
        <v>4022</v>
      </c>
      <c r="F287" s="14"/>
      <c r="G287" s="14" t="s">
        <v>6</v>
      </c>
      <c r="H287" s="14"/>
      <c r="I287" s="14" t="str">
        <f>VLOOKUP(C287,DATABASE!A:C,3,0)</f>
        <v>M88THS</v>
      </c>
    </row>
    <row r="288" spans="1:9" x14ac:dyDescent="0.25">
      <c r="A288" s="14" t="s">
        <v>8</v>
      </c>
      <c r="B288" s="14" t="s">
        <v>5</v>
      </c>
      <c r="C288" s="14" t="s">
        <v>813</v>
      </c>
      <c r="D288" s="14"/>
      <c r="E288" s="14" t="s">
        <v>4023</v>
      </c>
      <c r="F288" s="14"/>
      <c r="G288" s="14" t="s">
        <v>6</v>
      </c>
      <c r="H288" s="14"/>
      <c r="I288" s="14" t="str">
        <f>VLOOKUP(C288,DATABASE!A:C,3,0)</f>
        <v>T68VCC</v>
      </c>
    </row>
    <row r="289" spans="1:9" x14ac:dyDescent="0.25">
      <c r="A289" s="14" t="s">
        <v>8</v>
      </c>
      <c r="B289" s="14" t="s">
        <v>5</v>
      </c>
      <c r="C289" s="14" t="s">
        <v>2032</v>
      </c>
      <c r="D289" s="14"/>
      <c r="E289" s="14" t="s">
        <v>4023</v>
      </c>
      <c r="F289" s="14"/>
      <c r="G289" s="14" t="s">
        <v>6</v>
      </c>
      <c r="H289" s="14"/>
      <c r="I289" s="14" t="str">
        <f>VLOOKUP(C289,DATABASE!A:C,3,0)</f>
        <v>T68VCC</v>
      </c>
    </row>
    <row r="290" spans="1:9" x14ac:dyDescent="0.25">
      <c r="A290" s="14" t="s">
        <v>8</v>
      </c>
      <c r="B290" s="14" t="s">
        <v>5</v>
      </c>
      <c r="C290" s="14" t="s">
        <v>1150</v>
      </c>
      <c r="D290" s="14"/>
      <c r="E290" s="14" t="s">
        <v>4023</v>
      </c>
      <c r="F290" s="14"/>
      <c r="G290" s="14" t="s">
        <v>6</v>
      </c>
      <c r="H290" s="14"/>
      <c r="I290" s="14" t="str">
        <f>VLOOKUP(C290,DATABASE!A:C,3,0)</f>
        <v>M88THS</v>
      </c>
    </row>
    <row r="291" spans="1:9" x14ac:dyDescent="0.25">
      <c r="A291" s="14" t="s">
        <v>8</v>
      </c>
      <c r="B291" s="14" t="s">
        <v>5</v>
      </c>
      <c r="C291" s="14" t="s">
        <v>365</v>
      </c>
      <c r="D291" s="14"/>
      <c r="E291" s="14" t="s">
        <v>4025</v>
      </c>
      <c r="F291" s="14"/>
      <c r="G291" s="14" t="s">
        <v>6</v>
      </c>
      <c r="H291" s="14"/>
      <c r="I291" s="14" t="str">
        <f>VLOOKUP(C291,DATABASE!A:C,3,0)</f>
        <v>T68VCC</v>
      </c>
    </row>
    <row r="292" spans="1:9" x14ac:dyDescent="0.25">
      <c r="A292" s="14" t="s">
        <v>8</v>
      </c>
      <c r="B292" s="14" t="s">
        <v>5</v>
      </c>
      <c r="C292" s="14" t="s">
        <v>1151</v>
      </c>
      <c r="D292" s="14"/>
      <c r="E292" s="14" t="s">
        <v>4023</v>
      </c>
      <c r="F292" s="14"/>
      <c r="G292" s="14" t="s">
        <v>6</v>
      </c>
      <c r="H292" s="14"/>
      <c r="I292" s="14" t="str">
        <f>VLOOKUP(C292,DATABASE!A:C,3,0)</f>
        <v>M88THS</v>
      </c>
    </row>
    <row r="293" spans="1:9" x14ac:dyDescent="0.25">
      <c r="A293" s="14" t="s">
        <v>8</v>
      </c>
      <c r="B293" s="14" t="s">
        <v>5</v>
      </c>
      <c r="C293" s="14" t="s">
        <v>758</v>
      </c>
      <c r="D293" s="14"/>
      <c r="E293" s="14" t="s">
        <v>4023</v>
      </c>
      <c r="F293" s="14"/>
      <c r="G293" s="14" t="s">
        <v>6</v>
      </c>
      <c r="H293" s="14"/>
      <c r="I293" s="14" t="str">
        <f>VLOOKUP(C293,DATABASE!A:C,3,0)</f>
        <v>T68VCC</v>
      </c>
    </row>
    <row r="294" spans="1:9" x14ac:dyDescent="0.25">
      <c r="A294" s="14" t="s">
        <v>8</v>
      </c>
      <c r="B294" s="14" t="s">
        <v>5</v>
      </c>
      <c r="C294" s="14" t="s">
        <v>1491</v>
      </c>
      <c r="D294" s="14"/>
      <c r="E294" s="14" t="s">
        <v>4025</v>
      </c>
      <c r="F294" s="14"/>
      <c r="G294" s="14" t="s">
        <v>6</v>
      </c>
      <c r="H294" s="14"/>
      <c r="I294" s="14" t="str">
        <f>VLOOKUP(C294,DATABASE!A:C,3,0)</f>
        <v>T68VCC</v>
      </c>
    </row>
    <row r="295" spans="1:9" x14ac:dyDescent="0.25">
      <c r="A295" s="14" t="s">
        <v>8</v>
      </c>
      <c r="B295" s="14" t="s">
        <v>5</v>
      </c>
      <c r="C295" s="14" t="s">
        <v>1492</v>
      </c>
      <c r="D295" s="14"/>
      <c r="E295" s="14" t="s">
        <v>4025</v>
      </c>
      <c r="F295" s="14"/>
      <c r="G295" s="14" t="s">
        <v>6</v>
      </c>
      <c r="H295" s="14"/>
      <c r="I295" s="14" t="str">
        <f>VLOOKUP(C295,DATABASE!A:C,3,0)</f>
        <v>M88THS</v>
      </c>
    </row>
    <row r="296" spans="1:9" x14ac:dyDescent="0.25">
      <c r="A296" s="14" t="s">
        <v>8</v>
      </c>
      <c r="B296" s="14" t="s">
        <v>5</v>
      </c>
      <c r="C296" s="14" t="s">
        <v>759</v>
      </c>
      <c r="D296" s="14"/>
      <c r="E296" s="14" t="s">
        <v>4023</v>
      </c>
      <c r="F296" s="14"/>
      <c r="G296" s="14" t="s">
        <v>6</v>
      </c>
      <c r="H296" s="14"/>
      <c r="I296" s="14" t="str">
        <f>VLOOKUP(C296,DATABASE!A:C,3,0)</f>
        <v>T68VCC</v>
      </c>
    </row>
    <row r="297" spans="1:9" x14ac:dyDescent="0.25">
      <c r="A297" s="14" t="s">
        <v>8</v>
      </c>
      <c r="B297" s="14" t="s">
        <v>5</v>
      </c>
      <c r="C297" s="14" t="s">
        <v>366</v>
      </c>
      <c r="D297" s="14"/>
      <c r="E297" s="14" t="s">
        <v>4023</v>
      </c>
      <c r="F297" s="14"/>
      <c r="G297" s="14" t="s">
        <v>6</v>
      </c>
      <c r="H297" s="14"/>
      <c r="I297" s="14" t="str">
        <f>VLOOKUP(C297,DATABASE!A:C,3,0)</f>
        <v>M88THS</v>
      </c>
    </row>
    <row r="298" spans="1:9" x14ac:dyDescent="0.25">
      <c r="A298" s="14" t="s">
        <v>8</v>
      </c>
      <c r="B298" s="14" t="s">
        <v>5</v>
      </c>
      <c r="C298" s="14" t="s">
        <v>1152</v>
      </c>
      <c r="D298" s="14"/>
      <c r="E298" s="14" t="s">
        <v>4023</v>
      </c>
      <c r="F298" s="14"/>
      <c r="G298" s="14" t="s">
        <v>6</v>
      </c>
      <c r="H298" s="14"/>
      <c r="I298" s="14" t="str">
        <f>VLOOKUP(C298,DATABASE!A:C,3,0)</f>
        <v>T70BLDC</v>
      </c>
    </row>
    <row r="299" spans="1:9" x14ac:dyDescent="0.25">
      <c r="A299" s="14" t="s">
        <v>8</v>
      </c>
      <c r="B299" s="14" t="s">
        <v>5</v>
      </c>
      <c r="C299" s="14" t="s">
        <v>2564</v>
      </c>
      <c r="D299" s="14"/>
      <c r="E299" s="14" t="s">
        <v>4023</v>
      </c>
      <c r="F299" s="14"/>
      <c r="G299" s="14" t="s">
        <v>6</v>
      </c>
      <c r="H299" s="14"/>
      <c r="I299" s="14" t="str">
        <f>VLOOKUP(C299,DATABASE!A:C,3,0)</f>
        <v>M88THS</v>
      </c>
    </row>
    <row r="300" spans="1:9" x14ac:dyDescent="0.25">
      <c r="A300" s="14" t="s">
        <v>8</v>
      </c>
      <c r="B300" s="14" t="s">
        <v>5</v>
      </c>
      <c r="C300" s="14" t="s">
        <v>1107</v>
      </c>
      <c r="D300" s="14"/>
      <c r="E300" s="14" t="s">
        <v>4023</v>
      </c>
      <c r="F300" s="14"/>
      <c r="G300" s="14" t="s">
        <v>6</v>
      </c>
      <c r="H300" s="14"/>
      <c r="I300" s="14" t="str">
        <f>VLOOKUP(C300,DATABASE!A:C,3,0)</f>
        <v>T68VCC</v>
      </c>
    </row>
    <row r="301" spans="1:9" x14ac:dyDescent="0.25">
      <c r="A301" s="14" t="s">
        <v>8</v>
      </c>
      <c r="B301" s="14" t="s">
        <v>5</v>
      </c>
      <c r="C301" s="14" t="s">
        <v>804</v>
      </c>
      <c r="D301" s="14"/>
      <c r="E301" s="14" t="s">
        <v>4023</v>
      </c>
      <c r="F301" s="14"/>
      <c r="G301" s="14" t="s">
        <v>6</v>
      </c>
      <c r="H301" s="14"/>
      <c r="I301" s="14" t="str">
        <f>VLOOKUP(C301,DATABASE!A:C,3,0)</f>
        <v>T68VCC</v>
      </c>
    </row>
    <row r="302" spans="1:9" x14ac:dyDescent="0.25">
      <c r="A302" s="14" t="s">
        <v>8</v>
      </c>
      <c r="B302" s="14" t="s">
        <v>5</v>
      </c>
      <c r="C302" s="14" t="s">
        <v>1987</v>
      </c>
      <c r="D302" s="14"/>
      <c r="E302" s="14" t="s">
        <v>4023</v>
      </c>
      <c r="F302" s="14"/>
      <c r="G302" s="14" t="s">
        <v>6</v>
      </c>
      <c r="H302" s="14"/>
      <c r="I302" s="14" t="str">
        <f>VLOOKUP(C302,DATABASE!A:C,3,0)</f>
        <v>T68VCC</v>
      </c>
    </row>
    <row r="303" spans="1:9" x14ac:dyDescent="0.25">
      <c r="A303" s="14" t="s">
        <v>8</v>
      </c>
      <c r="B303" s="14" t="s">
        <v>5</v>
      </c>
      <c r="C303" s="14" t="s">
        <v>460</v>
      </c>
      <c r="D303" s="14"/>
      <c r="E303" s="14" t="s">
        <v>4023</v>
      </c>
      <c r="F303" s="14"/>
      <c r="G303" s="14" t="s">
        <v>6</v>
      </c>
      <c r="H303" s="14"/>
      <c r="I303" s="14" t="str">
        <f>VLOOKUP(C303,DATABASE!A:C,3,0)</f>
        <v>T68VCC</v>
      </c>
    </row>
    <row r="304" spans="1:9" x14ac:dyDescent="0.25">
      <c r="A304" s="14" t="s">
        <v>8</v>
      </c>
      <c r="B304" s="14" t="s">
        <v>5</v>
      </c>
      <c r="C304" s="14" t="s">
        <v>769</v>
      </c>
      <c r="D304" s="14"/>
      <c r="E304" s="14" t="s">
        <v>4023</v>
      </c>
      <c r="F304" s="14"/>
      <c r="G304" s="14" t="s">
        <v>6</v>
      </c>
      <c r="H304" s="14"/>
      <c r="I304" s="14" t="str">
        <f>VLOOKUP(C304,DATABASE!A:C,3,0)</f>
        <v>T68VCC</v>
      </c>
    </row>
    <row r="305" spans="1:9" x14ac:dyDescent="0.25">
      <c r="A305" s="14" t="s">
        <v>8</v>
      </c>
      <c r="B305" s="14" t="s">
        <v>5</v>
      </c>
      <c r="C305" s="14" t="s">
        <v>770</v>
      </c>
      <c r="D305" s="14"/>
      <c r="E305" s="14" t="s">
        <v>4023</v>
      </c>
      <c r="F305" s="14"/>
      <c r="G305" s="14" t="s">
        <v>6</v>
      </c>
      <c r="H305" s="14"/>
      <c r="I305" s="14" t="str">
        <f>VLOOKUP(C305,DATABASE!A:C,3,0)</f>
        <v>T68VCC</v>
      </c>
    </row>
    <row r="306" spans="1:9" x14ac:dyDescent="0.25">
      <c r="A306" s="14" t="s">
        <v>8</v>
      </c>
      <c r="B306" s="14" t="s">
        <v>5</v>
      </c>
      <c r="C306" s="14" t="s">
        <v>2577</v>
      </c>
      <c r="D306" s="14"/>
      <c r="E306" s="14" t="s">
        <v>4023</v>
      </c>
      <c r="F306" s="14"/>
      <c r="G306" s="14" t="s">
        <v>6</v>
      </c>
      <c r="H306" s="14"/>
      <c r="I306" s="14" t="str">
        <f>VLOOKUP(C306,DATABASE!A:C,3,0)</f>
        <v>T68VCC</v>
      </c>
    </row>
    <row r="307" spans="1:9" x14ac:dyDescent="0.25">
      <c r="A307" s="14" t="s">
        <v>8</v>
      </c>
      <c r="B307" s="14" t="s">
        <v>5</v>
      </c>
      <c r="C307" s="14" t="s">
        <v>1243</v>
      </c>
      <c r="D307" s="14"/>
      <c r="E307" s="14" t="s">
        <v>4023</v>
      </c>
      <c r="F307" s="14"/>
      <c r="G307" s="14" t="s">
        <v>6</v>
      </c>
      <c r="H307" s="14"/>
      <c r="I307" s="14" t="str">
        <f>VLOOKUP(C307,DATABASE!A:C,3,0)</f>
        <v>T68VCC</v>
      </c>
    </row>
    <row r="308" spans="1:9" x14ac:dyDescent="0.25">
      <c r="A308" s="14" t="s">
        <v>8</v>
      </c>
      <c r="B308" s="14" t="s">
        <v>5</v>
      </c>
      <c r="C308" s="14" t="s">
        <v>1153</v>
      </c>
      <c r="D308" s="14"/>
      <c r="E308" s="14" t="s">
        <v>4023</v>
      </c>
      <c r="F308" s="14"/>
      <c r="G308" s="14" t="s">
        <v>6</v>
      </c>
      <c r="H308" s="14"/>
      <c r="I308" s="14" t="str">
        <f>VLOOKUP(C308,DATABASE!A:C,3,0)</f>
        <v>T68VCC</v>
      </c>
    </row>
    <row r="309" spans="1:9" x14ac:dyDescent="0.25">
      <c r="A309" s="14" t="s">
        <v>8</v>
      </c>
      <c r="B309" s="14" t="s">
        <v>5</v>
      </c>
      <c r="C309" s="14" t="s">
        <v>771</v>
      </c>
      <c r="D309" s="14"/>
      <c r="E309" s="14" t="s">
        <v>4023</v>
      </c>
      <c r="F309" s="14"/>
      <c r="G309" s="14" t="s">
        <v>6</v>
      </c>
      <c r="H309" s="14"/>
      <c r="I309" s="14" t="str">
        <f>VLOOKUP(C309,DATABASE!A:C,3,0)</f>
        <v>T68VCC</v>
      </c>
    </row>
    <row r="310" spans="1:9" x14ac:dyDescent="0.25">
      <c r="A310" s="14" t="s">
        <v>8</v>
      </c>
      <c r="B310" s="14" t="s">
        <v>5</v>
      </c>
      <c r="C310" s="14" t="s">
        <v>772</v>
      </c>
      <c r="D310" s="14"/>
      <c r="E310" s="14" t="s">
        <v>4023</v>
      </c>
      <c r="F310" s="14"/>
      <c r="G310" s="14" t="s">
        <v>6</v>
      </c>
      <c r="H310" s="14"/>
      <c r="I310" s="14" t="str">
        <f>VLOOKUP(C310,DATABASE!A:C,3,0)</f>
        <v>T68VCC</v>
      </c>
    </row>
    <row r="311" spans="1:9" x14ac:dyDescent="0.25">
      <c r="A311" s="14" t="s">
        <v>8</v>
      </c>
      <c r="B311" s="14" t="s">
        <v>5</v>
      </c>
      <c r="C311" s="14" t="s">
        <v>773</v>
      </c>
      <c r="D311" s="14"/>
      <c r="E311" s="14" t="s">
        <v>4023</v>
      </c>
      <c r="F311" s="14"/>
      <c r="G311" s="14" t="s">
        <v>6</v>
      </c>
      <c r="H311" s="14"/>
      <c r="I311" s="14" t="str">
        <f>VLOOKUP(C311,DATABASE!A:C,3,0)</f>
        <v>T68VCC</v>
      </c>
    </row>
    <row r="312" spans="1:9" x14ac:dyDescent="0.25">
      <c r="A312" s="14" t="s">
        <v>8</v>
      </c>
      <c r="B312" s="14" t="s">
        <v>5</v>
      </c>
      <c r="C312" s="14" t="s">
        <v>2581</v>
      </c>
      <c r="D312" s="14"/>
      <c r="E312" s="14" t="s">
        <v>4023</v>
      </c>
      <c r="F312" s="14"/>
      <c r="G312" s="14" t="s">
        <v>6</v>
      </c>
      <c r="H312" s="14"/>
      <c r="I312" s="14" t="str">
        <f>VLOOKUP(C312,DATABASE!A:C,3,0)</f>
        <v>T68VCC</v>
      </c>
    </row>
    <row r="313" spans="1:9" x14ac:dyDescent="0.25">
      <c r="A313" s="14" t="s">
        <v>8</v>
      </c>
      <c r="B313" s="14" t="s">
        <v>5</v>
      </c>
      <c r="C313" s="14" t="s">
        <v>367</v>
      </c>
      <c r="D313" s="14"/>
      <c r="E313" s="14" t="s">
        <v>4023</v>
      </c>
      <c r="F313" s="14"/>
      <c r="G313" s="14" t="s">
        <v>6</v>
      </c>
      <c r="H313" s="14"/>
      <c r="I313" s="14" t="str">
        <f>VLOOKUP(C313,DATABASE!A:C,3,0)</f>
        <v>M88THS</v>
      </c>
    </row>
    <row r="314" spans="1:9" x14ac:dyDescent="0.25">
      <c r="A314" s="14" t="s">
        <v>8</v>
      </c>
      <c r="B314" s="14" t="s">
        <v>5</v>
      </c>
      <c r="C314" s="14" t="s">
        <v>817</v>
      </c>
      <c r="D314" s="14"/>
      <c r="E314" s="14" t="s">
        <v>4023</v>
      </c>
      <c r="F314" s="14"/>
      <c r="G314" s="14" t="s">
        <v>6</v>
      </c>
      <c r="H314" s="14"/>
      <c r="I314" s="14" t="str">
        <f>VLOOKUP(C314,DATABASE!A:C,3,0)</f>
        <v>T68VCC</v>
      </c>
    </row>
    <row r="315" spans="1:9" x14ac:dyDescent="0.25">
      <c r="A315" s="14" t="s">
        <v>8</v>
      </c>
      <c r="B315" s="14" t="s">
        <v>5</v>
      </c>
      <c r="C315" s="14" t="s">
        <v>818</v>
      </c>
      <c r="D315" s="14"/>
      <c r="E315" s="14" t="s">
        <v>4023</v>
      </c>
      <c r="F315" s="14"/>
      <c r="G315" s="14" t="s">
        <v>6</v>
      </c>
      <c r="H315" s="14"/>
      <c r="I315" s="14" t="str">
        <f>VLOOKUP(C315,DATABASE!A:C,3,0)</f>
        <v>T68VCC</v>
      </c>
    </row>
    <row r="316" spans="1:9" x14ac:dyDescent="0.25">
      <c r="A316" s="14" t="s">
        <v>8</v>
      </c>
      <c r="B316" s="14" t="s">
        <v>5</v>
      </c>
      <c r="C316" s="14" t="s">
        <v>1179</v>
      </c>
      <c r="D316" s="14"/>
      <c r="E316" s="14" t="s">
        <v>4023</v>
      </c>
      <c r="F316" s="14"/>
      <c r="G316" s="14" t="s">
        <v>6</v>
      </c>
      <c r="H316" s="14"/>
      <c r="I316" s="14" t="str">
        <f>VLOOKUP(C316,DATABASE!A:C,3,0)</f>
        <v>T68VCC</v>
      </c>
    </row>
    <row r="317" spans="1:9" x14ac:dyDescent="0.25">
      <c r="A317" s="14" t="s">
        <v>8</v>
      </c>
      <c r="B317" s="14" t="s">
        <v>5</v>
      </c>
      <c r="C317" s="14" t="s">
        <v>490</v>
      </c>
      <c r="D317" s="14"/>
      <c r="E317" s="14" t="s">
        <v>4023</v>
      </c>
      <c r="F317" s="14"/>
      <c r="G317" s="14" t="s">
        <v>6</v>
      </c>
      <c r="H317" s="14"/>
      <c r="I317" s="14" t="str">
        <f>VLOOKUP(C317,DATABASE!A:C,3,0)</f>
        <v>T68VCC</v>
      </c>
    </row>
    <row r="318" spans="1:9" x14ac:dyDescent="0.25">
      <c r="A318" s="14" t="s">
        <v>8</v>
      </c>
      <c r="B318" s="14" t="s">
        <v>5</v>
      </c>
      <c r="C318" s="14" t="s">
        <v>491</v>
      </c>
      <c r="D318" s="14"/>
      <c r="E318" s="14" t="s">
        <v>4023</v>
      </c>
      <c r="F318" s="14"/>
      <c r="G318" s="14" t="s">
        <v>6</v>
      </c>
      <c r="H318" s="14"/>
      <c r="I318" s="14" t="str">
        <f>VLOOKUP(C318,DATABASE!A:C,3,0)</f>
        <v>T68VCC</v>
      </c>
    </row>
    <row r="319" spans="1:9" x14ac:dyDescent="0.25">
      <c r="A319" s="14" t="s">
        <v>8</v>
      </c>
      <c r="B319" s="14" t="s">
        <v>5</v>
      </c>
      <c r="C319" s="14" t="s">
        <v>492</v>
      </c>
      <c r="D319" s="14"/>
      <c r="E319" s="14" t="s">
        <v>4023</v>
      </c>
      <c r="F319" s="14"/>
      <c r="G319" s="14" t="s">
        <v>6</v>
      </c>
      <c r="H319" s="14"/>
      <c r="I319" s="14" t="str">
        <f>VLOOKUP(C319,DATABASE!A:C,3,0)</f>
        <v>T68VCC</v>
      </c>
    </row>
    <row r="320" spans="1:9" x14ac:dyDescent="0.25">
      <c r="A320" s="14" t="s">
        <v>8</v>
      </c>
      <c r="B320" s="14" t="s">
        <v>5</v>
      </c>
      <c r="C320" s="14" t="s">
        <v>494</v>
      </c>
      <c r="D320" s="14"/>
      <c r="E320" s="14" t="s">
        <v>4023</v>
      </c>
      <c r="F320" s="14"/>
      <c r="G320" s="14" t="s">
        <v>6</v>
      </c>
      <c r="H320" s="14"/>
      <c r="I320" s="14" t="str">
        <f>VLOOKUP(C320,DATABASE!A:C,3,0)</f>
        <v>T68VCC</v>
      </c>
    </row>
    <row r="321" spans="1:9" x14ac:dyDescent="0.25">
      <c r="A321" s="14" t="s">
        <v>8</v>
      </c>
      <c r="B321" s="14" t="s">
        <v>5</v>
      </c>
      <c r="C321" s="14" t="s">
        <v>495</v>
      </c>
      <c r="D321" s="14"/>
      <c r="E321" s="14" t="s">
        <v>4023</v>
      </c>
      <c r="F321" s="14"/>
      <c r="G321" s="14" t="s">
        <v>6</v>
      </c>
      <c r="H321" s="14"/>
      <c r="I321" s="14" t="str">
        <f>VLOOKUP(C321,DATABASE!A:C,3,0)</f>
        <v>T68VCC</v>
      </c>
    </row>
    <row r="322" spans="1:9" x14ac:dyDescent="0.25">
      <c r="A322" s="14" t="s">
        <v>8</v>
      </c>
      <c r="B322" s="14" t="s">
        <v>5</v>
      </c>
      <c r="C322" s="14" t="s">
        <v>1154</v>
      </c>
      <c r="D322" s="14"/>
      <c r="E322" s="14" t="s">
        <v>4023</v>
      </c>
      <c r="F322" s="14"/>
      <c r="G322" s="14" t="s">
        <v>6</v>
      </c>
      <c r="H322" s="14"/>
      <c r="I322" s="14" t="str">
        <f>VLOOKUP(C322,DATABASE!A:C,3,0)</f>
        <v>T70BLDC</v>
      </c>
    </row>
    <row r="323" spans="1:9" x14ac:dyDescent="0.25">
      <c r="A323" s="14" t="s">
        <v>8</v>
      </c>
      <c r="B323" s="14" t="s">
        <v>5</v>
      </c>
      <c r="C323" s="14" t="s">
        <v>1155</v>
      </c>
      <c r="D323" s="14"/>
      <c r="E323" s="14" t="s">
        <v>4023</v>
      </c>
      <c r="F323" s="14"/>
      <c r="G323" s="14" t="s">
        <v>6</v>
      </c>
      <c r="H323" s="14"/>
      <c r="I323" s="14" t="str">
        <f>VLOOKUP(C323,DATABASE!A:C,3,0)</f>
        <v>T70BLDC</v>
      </c>
    </row>
    <row r="324" spans="1:9" x14ac:dyDescent="0.25">
      <c r="A324" s="14" t="s">
        <v>8</v>
      </c>
      <c r="B324" s="14" t="s">
        <v>5</v>
      </c>
      <c r="C324" s="14" t="s">
        <v>1156</v>
      </c>
      <c r="D324" s="14"/>
      <c r="E324" s="14" t="s">
        <v>4023</v>
      </c>
      <c r="F324" s="14"/>
      <c r="G324" s="14" t="s">
        <v>6</v>
      </c>
      <c r="H324" s="14"/>
      <c r="I324" s="14" t="str">
        <f>VLOOKUP(C324,DATABASE!A:C,3,0)</f>
        <v>T70BLDC</v>
      </c>
    </row>
    <row r="325" spans="1:9" x14ac:dyDescent="0.25">
      <c r="A325" s="14" t="s">
        <v>8</v>
      </c>
      <c r="B325" s="14" t="s">
        <v>5</v>
      </c>
      <c r="C325" s="14" t="s">
        <v>3789</v>
      </c>
      <c r="D325" s="14"/>
      <c r="E325" s="14" t="s">
        <v>4023</v>
      </c>
      <c r="F325" s="14"/>
      <c r="G325" s="14" t="s">
        <v>6</v>
      </c>
      <c r="H325" s="14"/>
      <c r="I325" s="14" t="str">
        <f>VLOOKUP(C325,DATABASE!A:C,3,0)</f>
        <v>T70BLDC</v>
      </c>
    </row>
    <row r="326" spans="1:9" x14ac:dyDescent="0.25">
      <c r="A326" s="14" t="s">
        <v>8</v>
      </c>
      <c r="B326" s="14" t="s">
        <v>5</v>
      </c>
      <c r="C326" s="14" t="s">
        <v>390</v>
      </c>
      <c r="D326" s="14"/>
      <c r="E326" s="14" t="s">
        <v>4023</v>
      </c>
      <c r="F326" s="14"/>
      <c r="G326" s="14" t="s">
        <v>6</v>
      </c>
      <c r="H326" s="14"/>
      <c r="I326" s="14" t="str">
        <f>VLOOKUP(C326,DATABASE!A:C,3,0)</f>
        <v>T68VCC</v>
      </c>
    </row>
    <row r="327" spans="1:9" x14ac:dyDescent="0.25">
      <c r="A327" s="14" t="s">
        <v>8</v>
      </c>
      <c r="B327" s="14" t="s">
        <v>5</v>
      </c>
      <c r="C327" s="14" t="s">
        <v>704</v>
      </c>
      <c r="D327" s="14"/>
      <c r="E327" s="14" t="s">
        <v>4023</v>
      </c>
      <c r="F327" s="14"/>
      <c r="G327" s="14" t="s">
        <v>6</v>
      </c>
      <c r="H327" s="14"/>
      <c r="I327" s="14" t="str">
        <f>VLOOKUP(C327,DATABASE!A:C,3,0)</f>
        <v>T68VCC</v>
      </c>
    </row>
    <row r="328" spans="1:9" x14ac:dyDescent="0.25">
      <c r="A328" s="14" t="s">
        <v>8</v>
      </c>
      <c r="B328" s="14" t="s">
        <v>5</v>
      </c>
      <c r="C328" s="14" t="s">
        <v>524</v>
      </c>
      <c r="D328" s="14"/>
      <c r="E328" s="14" t="s">
        <v>4023</v>
      </c>
      <c r="F328" s="14"/>
      <c r="G328" s="14" t="s">
        <v>6</v>
      </c>
      <c r="H328" s="14"/>
      <c r="I328" s="14" t="str">
        <f>VLOOKUP(C328,DATABASE!A:C,3,0)</f>
        <v>T68VCC</v>
      </c>
    </row>
    <row r="329" spans="1:9" x14ac:dyDescent="0.25">
      <c r="A329" s="14" t="s">
        <v>8</v>
      </c>
      <c r="B329" s="14" t="s">
        <v>5</v>
      </c>
      <c r="C329" s="14" t="s">
        <v>740</v>
      </c>
      <c r="D329" s="14"/>
      <c r="E329" s="14" t="s">
        <v>4023</v>
      </c>
      <c r="F329" s="14"/>
      <c r="G329" s="14" t="s">
        <v>6</v>
      </c>
      <c r="H329" s="14"/>
      <c r="I329" s="14" t="str">
        <f>VLOOKUP(C329,DATABASE!A:C,3,0)</f>
        <v>T68VCC</v>
      </c>
    </row>
    <row r="330" spans="1:9" x14ac:dyDescent="0.25">
      <c r="A330" s="14" t="s">
        <v>8</v>
      </c>
      <c r="B330" s="14" t="s">
        <v>5</v>
      </c>
      <c r="C330" s="14" t="s">
        <v>605</v>
      </c>
      <c r="D330" s="14"/>
      <c r="E330" s="14" t="s">
        <v>4023</v>
      </c>
      <c r="F330" s="14"/>
      <c r="G330" s="14" t="s">
        <v>6</v>
      </c>
      <c r="H330" s="14"/>
      <c r="I330" s="14" t="str">
        <f>VLOOKUP(C330,DATABASE!A:C,3,0)</f>
        <v>T68VCC</v>
      </c>
    </row>
    <row r="331" spans="1:9" x14ac:dyDescent="0.25">
      <c r="A331" s="14" t="s">
        <v>8</v>
      </c>
      <c r="B331" s="14" t="s">
        <v>5</v>
      </c>
      <c r="C331" s="14" t="s">
        <v>606</v>
      </c>
      <c r="D331" s="14"/>
      <c r="E331" s="14" t="s">
        <v>4023</v>
      </c>
      <c r="F331" s="14"/>
      <c r="G331" s="14" t="s">
        <v>6</v>
      </c>
      <c r="H331" s="14"/>
      <c r="I331" s="14" t="str">
        <f>VLOOKUP(C331,DATABASE!A:C,3,0)</f>
        <v>T68VCC</v>
      </c>
    </row>
    <row r="332" spans="1:9" x14ac:dyDescent="0.25">
      <c r="A332" s="14" t="s">
        <v>8</v>
      </c>
      <c r="B332" s="14" t="s">
        <v>5</v>
      </c>
      <c r="C332" s="14" t="s">
        <v>1157</v>
      </c>
      <c r="D332" s="14"/>
      <c r="E332" s="14" t="s">
        <v>4023</v>
      </c>
      <c r="F332" s="14"/>
      <c r="G332" s="14" t="s">
        <v>6</v>
      </c>
      <c r="H332" s="14"/>
      <c r="I332" s="14" t="str">
        <f>VLOOKUP(C332,DATABASE!A:C,3,0)</f>
        <v>T70BLDC</v>
      </c>
    </row>
    <row r="333" spans="1:9" x14ac:dyDescent="0.25">
      <c r="A333" s="14" t="s">
        <v>8</v>
      </c>
      <c r="B333" s="14" t="s">
        <v>5</v>
      </c>
      <c r="C333" s="14" t="s">
        <v>1245</v>
      </c>
      <c r="D333" s="14"/>
      <c r="E333" s="14" t="s">
        <v>4023</v>
      </c>
      <c r="F333" s="14"/>
      <c r="G333" s="14" t="s">
        <v>6</v>
      </c>
      <c r="H333" s="14"/>
      <c r="I333" s="14" t="str">
        <f>VLOOKUP(C333,DATABASE!A:C,3,0)</f>
        <v>M88THS</v>
      </c>
    </row>
    <row r="334" spans="1:9" x14ac:dyDescent="0.25">
      <c r="A334" s="14" t="s">
        <v>8</v>
      </c>
      <c r="B334" s="14" t="s">
        <v>5</v>
      </c>
      <c r="C334" s="14" t="s">
        <v>1158</v>
      </c>
      <c r="D334" s="14"/>
      <c r="E334" s="14" t="s">
        <v>4024</v>
      </c>
      <c r="F334" s="14"/>
      <c r="G334" s="14" t="s">
        <v>6</v>
      </c>
      <c r="H334" s="14"/>
      <c r="I334" s="14" t="str">
        <f>VLOOKUP(C334,DATABASE!A:C,3,0)</f>
        <v>T70BLDC</v>
      </c>
    </row>
    <row r="335" spans="1:9" x14ac:dyDescent="0.25">
      <c r="A335" s="14" t="s">
        <v>8</v>
      </c>
      <c r="B335" s="14" t="s">
        <v>5</v>
      </c>
      <c r="C335" s="14" t="s">
        <v>1159</v>
      </c>
      <c r="D335" s="14"/>
      <c r="E335" s="14" t="s">
        <v>4024</v>
      </c>
      <c r="F335" s="14"/>
      <c r="G335" s="14" t="s">
        <v>6</v>
      </c>
      <c r="H335" s="14"/>
      <c r="I335" s="14" t="str">
        <f>VLOOKUP(C335,DATABASE!A:C,3,0)</f>
        <v>T70BLDC</v>
      </c>
    </row>
    <row r="336" spans="1:9" x14ac:dyDescent="0.25">
      <c r="A336" s="14" t="s">
        <v>8</v>
      </c>
      <c r="B336" s="14" t="s">
        <v>5</v>
      </c>
      <c r="C336" s="14" t="s">
        <v>650</v>
      </c>
      <c r="D336" s="14"/>
      <c r="E336" s="14" t="s">
        <v>4023</v>
      </c>
      <c r="F336" s="14"/>
      <c r="G336" s="14" t="s">
        <v>6</v>
      </c>
      <c r="H336" s="14"/>
      <c r="I336" s="14" t="str">
        <f>VLOOKUP(C336,DATABASE!A:C,3,0)</f>
        <v>T68VCC</v>
      </c>
    </row>
    <row r="337" spans="1:9" x14ac:dyDescent="0.25">
      <c r="A337" s="14" t="s">
        <v>8</v>
      </c>
      <c r="B337" s="14" t="s">
        <v>5</v>
      </c>
      <c r="C337" s="14" t="s">
        <v>1979</v>
      </c>
      <c r="D337" s="14"/>
      <c r="E337" s="14" t="s">
        <v>4023</v>
      </c>
      <c r="F337" s="14"/>
      <c r="G337" s="14" t="s">
        <v>6</v>
      </c>
      <c r="H337" s="14"/>
      <c r="I337" s="14" t="str">
        <f>VLOOKUP(C337,DATABASE!A:C,3,0)</f>
        <v>T70BLDC</v>
      </c>
    </row>
    <row r="338" spans="1:9" x14ac:dyDescent="0.25">
      <c r="A338" s="14" t="s">
        <v>8</v>
      </c>
      <c r="B338" s="14" t="s">
        <v>5</v>
      </c>
      <c r="C338" s="14" t="s">
        <v>1160</v>
      </c>
      <c r="D338" s="14"/>
      <c r="E338" s="14" t="s">
        <v>4023</v>
      </c>
      <c r="F338" s="14"/>
      <c r="G338" s="14" t="s">
        <v>6</v>
      </c>
      <c r="H338" s="14"/>
      <c r="I338" s="14" t="str">
        <f>VLOOKUP(C338,DATABASE!A:C,3,0)</f>
        <v>T70BLDC</v>
      </c>
    </row>
    <row r="339" spans="1:9" x14ac:dyDescent="0.25">
      <c r="A339" s="14" t="s">
        <v>8</v>
      </c>
      <c r="B339" s="14" t="s">
        <v>5</v>
      </c>
      <c r="C339" s="14" t="s">
        <v>1161</v>
      </c>
      <c r="D339" s="14"/>
      <c r="E339" s="14" t="s">
        <v>4023</v>
      </c>
      <c r="F339" s="14"/>
      <c r="G339" s="14" t="s">
        <v>6</v>
      </c>
      <c r="H339" s="14"/>
      <c r="I339" s="14" t="str">
        <f>VLOOKUP(C339,DATABASE!A:C,3,0)</f>
        <v>T70BLDC</v>
      </c>
    </row>
    <row r="340" spans="1:9" x14ac:dyDescent="0.25">
      <c r="A340" s="14" t="s">
        <v>8</v>
      </c>
      <c r="B340" s="14" t="s">
        <v>5</v>
      </c>
      <c r="C340" s="14" t="s">
        <v>1162</v>
      </c>
      <c r="D340" s="14"/>
      <c r="E340" s="14" t="s">
        <v>4023</v>
      </c>
      <c r="F340" s="14"/>
      <c r="G340" s="14" t="s">
        <v>6</v>
      </c>
      <c r="H340" s="14"/>
      <c r="I340" s="14" t="str">
        <f>VLOOKUP(C340,DATABASE!A:C,3,0)</f>
        <v>T70BLDC</v>
      </c>
    </row>
    <row r="341" spans="1:9" x14ac:dyDescent="0.25">
      <c r="A341" s="14" t="s">
        <v>8</v>
      </c>
      <c r="B341" s="14" t="s">
        <v>5</v>
      </c>
      <c r="C341" s="14" t="s">
        <v>1163</v>
      </c>
      <c r="D341" s="14"/>
      <c r="E341" s="14" t="s">
        <v>4024</v>
      </c>
      <c r="F341" s="14"/>
      <c r="G341" s="14" t="s">
        <v>6</v>
      </c>
      <c r="H341" s="14"/>
      <c r="I341" s="14" t="str">
        <f>VLOOKUP(C341,DATABASE!A:C,3,0)</f>
        <v>T70BLDC</v>
      </c>
    </row>
    <row r="342" spans="1:9" x14ac:dyDescent="0.25">
      <c r="A342" s="14" t="s">
        <v>8</v>
      </c>
      <c r="B342" s="14" t="s">
        <v>5</v>
      </c>
      <c r="C342" s="14" t="s">
        <v>1164</v>
      </c>
      <c r="D342" s="14"/>
      <c r="E342" s="14" t="s">
        <v>4023</v>
      </c>
      <c r="F342" s="14"/>
      <c r="G342" s="14" t="s">
        <v>6</v>
      </c>
      <c r="H342" s="14"/>
      <c r="I342" s="14" t="str">
        <f>VLOOKUP(C342,DATABASE!A:C,3,0)</f>
        <v>T70BLDC</v>
      </c>
    </row>
    <row r="343" spans="1:9" x14ac:dyDescent="0.25">
      <c r="A343" s="14" t="s">
        <v>8</v>
      </c>
      <c r="B343" s="14" t="s">
        <v>5</v>
      </c>
      <c r="C343" s="14" t="s">
        <v>1165</v>
      </c>
      <c r="D343" s="14"/>
      <c r="E343" s="14" t="s">
        <v>4023</v>
      </c>
      <c r="F343" s="14"/>
      <c r="G343" s="14" t="s">
        <v>6</v>
      </c>
      <c r="H343" s="14"/>
      <c r="I343" s="14" t="str">
        <f>VLOOKUP(C343,DATABASE!A:C,3,0)</f>
        <v>T70BLDC</v>
      </c>
    </row>
    <row r="344" spans="1:9" x14ac:dyDescent="0.25">
      <c r="A344" s="14" t="s">
        <v>8</v>
      </c>
      <c r="B344" s="14" t="s">
        <v>5</v>
      </c>
      <c r="C344" s="14" t="s">
        <v>407</v>
      </c>
      <c r="D344" s="14"/>
      <c r="E344" s="14" t="s">
        <v>4023</v>
      </c>
      <c r="F344" s="14"/>
      <c r="G344" s="14" t="s">
        <v>6</v>
      </c>
      <c r="H344" s="14"/>
      <c r="I344" s="14" t="str">
        <f>VLOOKUP(C344,DATABASE!A:C,3,0)</f>
        <v>T68VCC</v>
      </c>
    </row>
    <row r="345" spans="1:9" x14ac:dyDescent="0.25">
      <c r="A345" s="14" t="s">
        <v>8</v>
      </c>
      <c r="B345" s="14" t="s">
        <v>5</v>
      </c>
      <c r="C345" s="14" t="s">
        <v>832</v>
      </c>
      <c r="D345" s="14"/>
      <c r="E345" s="14" t="s">
        <v>4023</v>
      </c>
      <c r="F345" s="14"/>
      <c r="G345" s="14" t="s">
        <v>6</v>
      </c>
      <c r="H345" s="14"/>
      <c r="I345" s="14" t="str">
        <f>VLOOKUP(C345,DATABASE!A:C,3,0)</f>
        <v>T68VCC</v>
      </c>
    </row>
    <row r="346" spans="1:9" x14ac:dyDescent="0.25">
      <c r="A346" s="14" t="s">
        <v>8</v>
      </c>
      <c r="B346" s="14" t="s">
        <v>5</v>
      </c>
      <c r="C346" s="14" t="s">
        <v>408</v>
      </c>
      <c r="D346" s="14"/>
      <c r="E346" s="14" t="s">
        <v>4023</v>
      </c>
      <c r="F346" s="14"/>
      <c r="G346" s="14" t="s">
        <v>6</v>
      </c>
      <c r="H346" s="14"/>
      <c r="I346" s="14" t="str">
        <f>VLOOKUP(C346,DATABASE!A:C,3,0)</f>
        <v>T68VCC</v>
      </c>
    </row>
    <row r="347" spans="1:9" x14ac:dyDescent="0.25">
      <c r="A347" s="14" t="s">
        <v>8</v>
      </c>
      <c r="B347" s="14" t="s">
        <v>5</v>
      </c>
      <c r="C347" s="14" t="s">
        <v>379</v>
      </c>
      <c r="D347" s="14"/>
      <c r="E347" s="14" t="s">
        <v>4023</v>
      </c>
      <c r="F347" s="14"/>
      <c r="G347" s="14" t="s">
        <v>6</v>
      </c>
      <c r="H347" s="14"/>
      <c r="I347" s="14" t="str">
        <f>VLOOKUP(C347,DATABASE!A:C,3,0)</f>
        <v>T68VCC</v>
      </c>
    </row>
    <row r="348" spans="1:9" x14ac:dyDescent="0.25">
      <c r="A348" s="14" t="s">
        <v>8</v>
      </c>
      <c r="B348" s="14" t="s">
        <v>5</v>
      </c>
      <c r="C348" s="14" t="s">
        <v>1079</v>
      </c>
      <c r="D348" s="14"/>
      <c r="E348" s="14" t="s">
        <v>4023</v>
      </c>
      <c r="F348" s="14"/>
      <c r="G348" s="14" t="s">
        <v>6</v>
      </c>
      <c r="H348" s="14"/>
      <c r="I348" s="14" t="str">
        <f>VLOOKUP(C348,DATABASE!A:C,3,0)</f>
        <v>M88THS</v>
      </c>
    </row>
    <row r="349" spans="1:9" x14ac:dyDescent="0.25">
      <c r="A349" s="14" t="s">
        <v>8</v>
      </c>
      <c r="B349" s="14" t="s">
        <v>5</v>
      </c>
      <c r="C349" s="14" t="s">
        <v>1083</v>
      </c>
      <c r="D349" s="14"/>
      <c r="E349" s="14" t="s">
        <v>4023</v>
      </c>
      <c r="F349" s="14"/>
      <c r="G349" s="14" t="s">
        <v>6</v>
      </c>
      <c r="H349" s="14"/>
      <c r="I349" s="14" t="str">
        <f>VLOOKUP(C349,DATABASE!A:C,3,0)</f>
        <v>T68VCC</v>
      </c>
    </row>
    <row r="350" spans="1:9" x14ac:dyDescent="0.25">
      <c r="A350" s="14" t="s">
        <v>8</v>
      </c>
      <c r="B350" s="14" t="s">
        <v>5</v>
      </c>
      <c r="C350" s="14" t="s">
        <v>1108</v>
      </c>
      <c r="D350" s="14"/>
      <c r="E350" s="14" t="s">
        <v>4023</v>
      </c>
      <c r="F350" s="14"/>
      <c r="G350" s="14" t="s">
        <v>6</v>
      </c>
      <c r="H350" s="14"/>
      <c r="I350" s="14" t="str">
        <f>VLOOKUP(C350,DATABASE!A:C,3,0)</f>
        <v>T68VCC</v>
      </c>
    </row>
    <row r="351" spans="1:9" x14ac:dyDescent="0.25">
      <c r="A351" s="14" t="s">
        <v>8</v>
      </c>
      <c r="B351" s="14" t="s">
        <v>5</v>
      </c>
      <c r="C351" s="14" t="s">
        <v>1109</v>
      </c>
      <c r="D351" s="14"/>
      <c r="E351" s="14" t="s">
        <v>4023</v>
      </c>
      <c r="F351" s="14"/>
      <c r="G351" s="14" t="s">
        <v>6</v>
      </c>
      <c r="H351" s="14"/>
      <c r="I351" s="14" t="str">
        <f>VLOOKUP(C351,DATABASE!A:C,3,0)</f>
        <v>T68VCC</v>
      </c>
    </row>
    <row r="352" spans="1:9" x14ac:dyDescent="0.25">
      <c r="A352" s="14" t="s">
        <v>8</v>
      </c>
      <c r="B352" s="14" t="s">
        <v>5</v>
      </c>
      <c r="C352" s="14" t="s">
        <v>1110</v>
      </c>
      <c r="D352" s="14"/>
      <c r="E352" s="14" t="s">
        <v>4023</v>
      </c>
      <c r="F352" s="14"/>
      <c r="G352" s="14" t="s">
        <v>6</v>
      </c>
      <c r="H352" s="14"/>
      <c r="I352" s="14" t="str">
        <f>VLOOKUP(C352,DATABASE!A:C,3,0)</f>
        <v>T68VCC</v>
      </c>
    </row>
    <row r="353" spans="1:9" x14ac:dyDescent="0.25">
      <c r="A353" s="14" t="s">
        <v>8</v>
      </c>
      <c r="B353" s="14" t="s">
        <v>5</v>
      </c>
      <c r="C353" s="14" t="s">
        <v>1111</v>
      </c>
      <c r="D353" s="14"/>
      <c r="E353" s="14" t="s">
        <v>4023</v>
      </c>
      <c r="F353" s="14"/>
      <c r="G353" s="14" t="s">
        <v>6</v>
      </c>
      <c r="H353" s="14"/>
      <c r="I353" s="14" t="str">
        <f>VLOOKUP(C353,DATABASE!A:C,3,0)</f>
        <v>T68VCC</v>
      </c>
    </row>
    <row r="354" spans="1:9" x14ac:dyDescent="0.25">
      <c r="A354" s="14" t="s">
        <v>8</v>
      </c>
      <c r="B354" s="14" t="s">
        <v>5</v>
      </c>
      <c r="C354" s="14" t="s">
        <v>2614</v>
      </c>
      <c r="D354" s="14"/>
      <c r="E354" s="14" t="s">
        <v>4023</v>
      </c>
      <c r="F354" s="14"/>
      <c r="G354" s="14" t="s">
        <v>6</v>
      </c>
      <c r="H354" s="14"/>
      <c r="I354" s="14" t="str">
        <f>VLOOKUP(C354,DATABASE!A:C,3,0)</f>
        <v>T70BLDC</v>
      </c>
    </row>
    <row r="355" spans="1:9" x14ac:dyDescent="0.25">
      <c r="A355" s="14" t="s">
        <v>8</v>
      </c>
      <c r="B355" s="14" t="s">
        <v>5</v>
      </c>
      <c r="C355" s="14" t="s">
        <v>3689</v>
      </c>
      <c r="D355" s="14"/>
      <c r="E355" s="14" t="s">
        <v>4023</v>
      </c>
      <c r="F355" s="14"/>
      <c r="G355" s="14" t="s">
        <v>6</v>
      </c>
      <c r="H355" s="14"/>
      <c r="I355" s="14" t="str">
        <f>VLOOKUP(C355,DATABASE!A:C,3,0)</f>
        <v>T70BLDC</v>
      </c>
    </row>
    <row r="356" spans="1:9" x14ac:dyDescent="0.25">
      <c r="A356" s="14" t="s">
        <v>8</v>
      </c>
      <c r="B356" s="14" t="s">
        <v>5</v>
      </c>
      <c r="C356" s="14" t="s">
        <v>3690</v>
      </c>
      <c r="D356" s="14"/>
      <c r="E356" s="14" t="s">
        <v>4023</v>
      </c>
      <c r="F356" s="14"/>
      <c r="G356" s="14" t="s">
        <v>6</v>
      </c>
      <c r="H356" s="14"/>
      <c r="I356" s="14" t="str">
        <f>VLOOKUP(C356,DATABASE!A:C,3,0)</f>
        <v>T70BLDC</v>
      </c>
    </row>
    <row r="357" spans="1:9" x14ac:dyDescent="0.25">
      <c r="A357" s="14" t="s">
        <v>8</v>
      </c>
      <c r="B357" s="14" t="s">
        <v>5</v>
      </c>
      <c r="C357" s="14" t="s">
        <v>67</v>
      </c>
      <c r="D357" s="14"/>
      <c r="E357" s="14" t="s">
        <v>4023</v>
      </c>
      <c r="F357" s="14"/>
      <c r="G357" s="14" t="s">
        <v>6</v>
      </c>
      <c r="H357" s="14"/>
      <c r="I357" s="14" t="str">
        <f>VLOOKUP(C357,DATABASE!A:C,3,0)</f>
        <v>T68VCC</v>
      </c>
    </row>
    <row r="358" spans="1:9" x14ac:dyDescent="0.25">
      <c r="A358" s="14" t="s">
        <v>8</v>
      </c>
      <c r="B358" s="14" t="s">
        <v>5</v>
      </c>
      <c r="C358" s="14" t="s">
        <v>741</v>
      </c>
      <c r="D358" s="14"/>
      <c r="E358" s="14" t="s">
        <v>4023</v>
      </c>
      <c r="F358" s="14"/>
      <c r="G358" s="14" t="s">
        <v>6</v>
      </c>
      <c r="H358" s="14"/>
      <c r="I358" s="14" t="str">
        <f>VLOOKUP(C358,DATABASE!A:C,3,0)</f>
        <v>T68VCC</v>
      </c>
    </row>
    <row r="359" spans="1:9" x14ac:dyDescent="0.25">
      <c r="A359" s="14" t="s">
        <v>8</v>
      </c>
      <c r="B359" s="14" t="s">
        <v>5</v>
      </c>
      <c r="C359" s="14" t="s">
        <v>743</v>
      </c>
      <c r="D359" s="14"/>
      <c r="E359" s="14" t="s">
        <v>4023</v>
      </c>
      <c r="F359" s="14"/>
      <c r="G359" s="14" t="s">
        <v>6</v>
      </c>
      <c r="H359" s="14"/>
      <c r="I359" s="14" t="str">
        <f>VLOOKUP(C359,DATABASE!A:C,3,0)</f>
        <v>T68VCC</v>
      </c>
    </row>
    <row r="360" spans="1:9" x14ac:dyDescent="0.25">
      <c r="A360" s="14" t="s">
        <v>8</v>
      </c>
      <c r="B360" s="14" t="s">
        <v>5</v>
      </c>
      <c r="C360" s="14" t="s">
        <v>68</v>
      </c>
      <c r="D360" s="14"/>
      <c r="E360" s="14" t="s">
        <v>4023</v>
      </c>
      <c r="F360" s="14"/>
      <c r="G360" s="14" t="s">
        <v>6</v>
      </c>
      <c r="H360" s="14"/>
      <c r="I360" s="14" t="str">
        <f>VLOOKUP(C360,DATABASE!A:C,3,0)</f>
        <v>T68VCC</v>
      </c>
    </row>
    <row r="361" spans="1:9" x14ac:dyDescent="0.25">
      <c r="A361" s="14" t="s">
        <v>8</v>
      </c>
      <c r="B361" s="14" t="s">
        <v>5</v>
      </c>
      <c r="C361" s="14" t="s">
        <v>744</v>
      </c>
      <c r="D361" s="14"/>
      <c r="E361" s="14" t="s">
        <v>4023</v>
      </c>
      <c r="F361" s="14"/>
      <c r="G361" s="14" t="s">
        <v>6</v>
      </c>
      <c r="H361" s="14"/>
      <c r="I361" s="14" t="str">
        <f>VLOOKUP(C361,DATABASE!A:C,3,0)</f>
        <v>T68VCC</v>
      </c>
    </row>
    <row r="362" spans="1:9" x14ac:dyDescent="0.25">
      <c r="A362" s="14" t="s">
        <v>8</v>
      </c>
      <c r="B362" s="14" t="s">
        <v>5</v>
      </c>
      <c r="C362" s="14" t="s">
        <v>745</v>
      </c>
      <c r="D362" s="14"/>
      <c r="E362" s="14" t="s">
        <v>4023</v>
      </c>
      <c r="F362" s="14"/>
      <c r="G362" s="14" t="s">
        <v>6</v>
      </c>
      <c r="H362" s="14"/>
      <c r="I362" s="14" t="str">
        <f>VLOOKUP(C362,DATABASE!A:C,3,0)</f>
        <v>T68VCC</v>
      </c>
    </row>
    <row r="363" spans="1:9" x14ac:dyDescent="0.25">
      <c r="A363" s="14" t="s">
        <v>8</v>
      </c>
      <c r="B363" s="14" t="s">
        <v>5</v>
      </c>
      <c r="C363" s="14" t="s">
        <v>1217</v>
      </c>
      <c r="D363" s="14"/>
      <c r="E363" s="14" t="s">
        <v>4023</v>
      </c>
      <c r="F363" s="14"/>
      <c r="G363" s="14" t="s">
        <v>6</v>
      </c>
      <c r="H363" s="14"/>
      <c r="I363" s="14" t="str">
        <f>VLOOKUP(C363,DATABASE!A:C,3,0)</f>
        <v>M88THS</v>
      </c>
    </row>
    <row r="364" spans="1:9" x14ac:dyDescent="0.25">
      <c r="A364" s="14" t="s">
        <v>8</v>
      </c>
      <c r="B364" s="14" t="s">
        <v>5</v>
      </c>
      <c r="C364" s="14" t="s">
        <v>1218</v>
      </c>
      <c r="D364" s="14"/>
      <c r="E364" s="14" t="s">
        <v>4023</v>
      </c>
      <c r="F364" s="14"/>
      <c r="G364" s="14" t="s">
        <v>6</v>
      </c>
      <c r="H364" s="14"/>
      <c r="I364" s="14" t="str">
        <f>VLOOKUP(C364,DATABASE!A:C,3,0)</f>
        <v>M88THS</v>
      </c>
    </row>
    <row r="365" spans="1:9" x14ac:dyDescent="0.25">
      <c r="A365" s="14" t="s">
        <v>8</v>
      </c>
      <c r="B365" s="14" t="s">
        <v>5</v>
      </c>
      <c r="C365" s="14" t="s">
        <v>1219</v>
      </c>
      <c r="D365" s="14"/>
      <c r="E365" s="14" t="s">
        <v>4023</v>
      </c>
      <c r="F365" s="14"/>
      <c r="G365" s="14" t="s">
        <v>6</v>
      </c>
      <c r="H365" s="14"/>
      <c r="I365" s="14" t="str">
        <f>VLOOKUP(C365,DATABASE!A:C,3,0)</f>
        <v>M88THS</v>
      </c>
    </row>
    <row r="366" spans="1:9" x14ac:dyDescent="0.25">
      <c r="A366" s="14" t="s">
        <v>8</v>
      </c>
      <c r="B366" s="14" t="s">
        <v>5</v>
      </c>
      <c r="C366" s="14" t="s">
        <v>1186</v>
      </c>
      <c r="D366" s="14"/>
      <c r="E366" s="14" t="s">
        <v>4023</v>
      </c>
      <c r="F366" s="14"/>
      <c r="G366" s="14" t="s">
        <v>6</v>
      </c>
      <c r="H366" s="14"/>
      <c r="I366" s="14" t="str">
        <f>VLOOKUP(C366,DATABASE!A:C,3,0)</f>
        <v>M88THS</v>
      </c>
    </row>
    <row r="367" spans="1:9" x14ac:dyDescent="0.25">
      <c r="A367" s="14" t="s">
        <v>8</v>
      </c>
      <c r="B367" s="14" t="s">
        <v>5</v>
      </c>
      <c r="C367" s="14" t="s">
        <v>1500</v>
      </c>
      <c r="D367" s="14"/>
      <c r="E367" s="14" t="s">
        <v>4022</v>
      </c>
      <c r="F367" s="14"/>
      <c r="G367" s="14" t="s">
        <v>6</v>
      </c>
      <c r="H367" s="14"/>
      <c r="I367" s="14" t="str">
        <f>VLOOKUP(C367,DATABASE!A:C,3,0)</f>
        <v>M88THS</v>
      </c>
    </row>
    <row r="368" spans="1:9" x14ac:dyDescent="0.25">
      <c r="A368" s="14" t="s">
        <v>8</v>
      </c>
      <c r="B368" s="14" t="s">
        <v>5</v>
      </c>
      <c r="C368" s="14" t="s">
        <v>1187</v>
      </c>
      <c r="D368" s="14"/>
      <c r="E368" s="14" t="s">
        <v>4023</v>
      </c>
      <c r="F368" s="14"/>
      <c r="G368" s="14" t="s">
        <v>6</v>
      </c>
      <c r="H368" s="14"/>
      <c r="I368" s="14" t="str">
        <f>VLOOKUP(C368,DATABASE!A:C,3,0)</f>
        <v>M88THS</v>
      </c>
    </row>
    <row r="369" spans="1:9" x14ac:dyDescent="0.25">
      <c r="A369" s="14" t="s">
        <v>8</v>
      </c>
      <c r="B369" s="14" t="s">
        <v>5</v>
      </c>
      <c r="C369" s="14" t="s">
        <v>1180</v>
      </c>
      <c r="D369" s="14"/>
      <c r="E369" s="14" t="s">
        <v>4023</v>
      </c>
      <c r="F369" s="14"/>
      <c r="G369" s="14" t="s">
        <v>6</v>
      </c>
      <c r="H369" s="14"/>
      <c r="I369" s="14" t="str">
        <f>VLOOKUP(C369,DATABASE!A:C,3,0)</f>
        <v>M88THS</v>
      </c>
    </row>
    <row r="370" spans="1:9" x14ac:dyDescent="0.25">
      <c r="A370" s="14" t="s">
        <v>8</v>
      </c>
      <c r="B370" s="14" t="s">
        <v>5</v>
      </c>
      <c r="C370" s="14" t="s">
        <v>1181</v>
      </c>
      <c r="D370" s="14"/>
      <c r="E370" s="14" t="s">
        <v>4023</v>
      </c>
      <c r="F370" s="14"/>
      <c r="G370" s="14" t="s">
        <v>6</v>
      </c>
      <c r="H370" s="14"/>
      <c r="I370" s="14" t="str">
        <f>VLOOKUP(C370,DATABASE!A:C,3,0)</f>
        <v>M88THS</v>
      </c>
    </row>
    <row r="371" spans="1:9" x14ac:dyDescent="0.25">
      <c r="A371" s="14" t="s">
        <v>8</v>
      </c>
      <c r="B371" s="14" t="s">
        <v>5</v>
      </c>
      <c r="C371" s="14" t="s">
        <v>409</v>
      </c>
      <c r="D371" s="14"/>
      <c r="E371" s="14" t="s">
        <v>4023</v>
      </c>
      <c r="F371" s="14"/>
      <c r="G371" s="14" t="s">
        <v>6</v>
      </c>
      <c r="H371" s="14"/>
      <c r="I371" s="14" t="str">
        <f>VLOOKUP(C371,DATABASE!A:C,3,0)</f>
        <v>T68VCC</v>
      </c>
    </row>
    <row r="372" spans="1:9" x14ac:dyDescent="0.25">
      <c r="A372" s="14" t="s">
        <v>8</v>
      </c>
      <c r="B372" s="14" t="s">
        <v>5</v>
      </c>
      <c r="C372" s="14" t="s">
        <v>69</v>
      </c>
      <c r="D372" s="14"/>
      <c r="E372" s="14" t="s">
        <v>4023</v>
      </c>
      <c r="F372" s="14"/>
      <c r="G372" s="14" t="s">
        <v>6</v>
      </c>
      <c r="H372" s="14"/>
      <c r="I372" s="14" t="str">
        <f>VLOOKUP(C372,DATABASE!A:C,3,0)</f>
        <v>T68VCC</v>
      </c>
    </row>
    <row r="373" spans="1:9" x14ac:dyDescent="0.25">
      <c r="A373" s="14" t="s">
        <v>8</v>
      </c>
      <c r="B373" s="14" t="s">
        <v>5</v>
      </c>
      <c r="C373" s="14" t="s">
        <v>746</v>
      </c>
      <c r="D373" s="14"/>
      <c r="E373" s="14" t="s">
        <v>4023</v>
      </c>
      <c r="F373" s="14"/>
      <c r="G373" s="14" t="s">
        <v>6</v>
      </c>
      <c r="H373" s="14"/>
      <c r="I373" s="14" t="str">
        <f>VLOOKUP(C373,DATABASE!A:C,3,0)</f>
        <v>T68VCC</v>
      </c>
    </row>
    <row r="374" spans="1:9" x14ac:dyDescent="0.25">
      <c r="A374" s="14" t="s">
        <v>8</v>
      </c>
      <c r="B374" s="14" t="s">
        <v>5</v>
      </c>
      <c r="C374" s="14" t="s">
        <v>2046</v>
      </c>
      <c r="D374" s="14"/>
      <c r="E374" s="14" t="s">
        <v>4023</v>
      </c>
      <c r="F374" s="14"/>
      <c r="G374" s="14" t="s">
        <v>6</v>
      </c>
      <c r="H374" s="14"/>
      <c r="I374" s="14" t="str">
        <f>VLOOKUP(C374,DATABASE!A:C,3,0)</f>
        <v>T70BLDC</v>
      </c>
    </row>
    <row r="375" spans="1:9" x14ac:dyDescent="0.25">
      <c r="A375" s="14" t="s">
        <v>8</v>
      </c>
      <c r="B375" s="14" t="s">
        <v>5</v>
      </c>
      <c r="C375" s="14" t="s">
        <v>747</v>
      </c>
      <c r="D375" s="14"/>
      <c r="E375" s="14" t="s">
        <v>4023</v>
      </c>
      <c r="F375" s="14"/>
      <c r="G375" s="14" t="s">
        <v>6</v>
      </c>
      <c r="H375" s="14"/>
      <c r="I375" s="14" t="str">
        <f>VLOOKUP(C375,DATABASE!A:C,3,0)</f>
        <v>T68VCC</v>
      </c>
    </row>
    <row r="376" spans="1:9" x14ac:dyDescent="0.25">
      <c r="A376" s="14" t="s">
        <v>8</v>
      </c>
      <c r="B376" s="14" t="s">
        <v>5</v>
      </c>
      <c r="C376" s="14" t="s">
        <v>569</v>
      </c>
      <c r="D376" s="14"/>
      <c r="E376" s="14" t="s">
        <v>4023</v>
      </c>
      <c r="F376" s="14"/>
      <c r="G376" s="14" t="s">
        <v>6</v>
      </c>
      <c r="H376" s="14"/>
      <c r="I376" s="14" t="str">
        <f>VLOOKUP(C376,DATABASE!A:C,3,0)</f>
        <v>T68VCC</v>
      </c>
    </row>
    <row r="377" spans="1:9" x14ac:dyDescent="0.25">
      <c r="A377" s="14" t="s">
        <v>8</v>
      </c>
      <c r="B377" s="14" t="s">
        <v>5</v>
      </c>
      <c r="C377" s="14" t="s">
        <v>2628</v>
      </c>
      <c r="D377" s="14"/>
      <c r="E377" s="14" t="s">
        <v>4023</v>
      </c>
      <c r="F377" s="14"/>
      <c r="G377" s="14" t="s">
        <v>6</v>
      </c>
      <c r="H377" s="14"/>
      <c r="I377" s="14" t="str">
        <f>VLOOKUP(C377,DATABASE!A:C,3,0)</f>
        <v>M88THS</v>
      </c>
    </row>
    <row r="378" spans="1:9" x14ac:dyDescent="0.25">
      <c r="A378" s="14" t="s">
        <v>8</v>
      </c>
      <c r="B378" s="14" t="s">
        <v>5</v>
      </c>
      <c r="C378" s="14" t="s">
        <v>3691</v>
      </c>
      <c r="D378" s="14"/>
      <c r="E378" s="14" t="s">
        <v>4023</v>
      </c>
      <c r="F378" s="14"/>
      <c r="G378" s="14" t="s">
        <v>6</v>
      </c>
      <c r="H378" s="14"/>
      <c r="I378" s="14" t="str">
        <f>VLOOKUP(C378,DATABASE!A:C,3,0)</f>
        <v>M88THS</v>
      </c>
    </row>
    <row r="379" spans="1:9" x14ac:dyDescent="0.25">
      <c r="A379" s="14" t="s">
        <v>8</v>
      </c>
      <c r="B379" s="14" t="s">
        <v>5</v>
      </c>
      <c r="C379" s="14" t="s">
        <v>461</v>
      </c>
      <c r="D379" s="14"/>
      <c r="E379" s="14" t="s">
        <v>4023</v>
      </c>
      <c r="F379" s="14"/>
      <c r="G379" s="14" t="s">
        <v>6</v>
      </c>
      <c r="H379" s="14"/>
      <c r="I379" s="14" t="str">
        <f>VLOOKUP(C379,DATABASE!A:C,3,0)</f>
        <v>T68VCC</v>
      </c>
    </row>
    <row r="380" spans="1:9" x14ac:dyDescent="0.25">
      <c r="A380" s="14" t="s">
        <v>8</v>
      </c>
      <c r="B380" s="14" t="s">
        <v>5</v>
      </c>
      <c r="C380" s="14" t="s">
        <v>462</v>
      </c>
      <c r="D380" s="14"/>
      <c r="E380" s="14" t="s">
        <v>4023</v>
      </c>
      <c r="F380" s="14"/>
      <c r="G380" s="14" t="s">
        <v>6</v>
      </c>
      <c r="H380" s="14"/>
      <c r="I380" s="14" t="str">
        <f>VLOOKUP(C380,DATABASE!A:C,3,0)</f>
        <v>T68VCC</v>
      </c>
    </row>
    <row r="381" spans="1:9" x14ac:dyDescent="0.25">
      <c r="A381" s="14" t="s">
        <v>8</v>
      </c>
      <c r="B381" s="14" t="s">
        <v>5</v>
      </c>
      <c r="C381" s="14" t="s">
        <v>380</v>
      </c>
      <c r="D381" s="14"/>
      <c r="E381" s="14" t="s">
        <v>4023</v>
      </c>
      <c r="F381" s="14"/>
      <c r="G381" s="14" t="s">
        <v>6</v>
      </c>
      <c r="H381" s="14"/>
      <c r="I381" s="14" t="str">
        <f>VLOOKUP(C381,DATABASE!A:C,3,0)</f>
        <v>T68VCC</v>
      </c>
    </row>
    <row r="382" spans="1:9" x14ac:dyDescent="0.25">
      <c r="A382" s="14" t="s">
        <v>8</v>
      </c>
      <c r="B382" s="14" t="s">
        <v>5</v>
      </c>
      <c r="C382" s="14" t="s">
        <v>381</v>
      </c>
      <c r="D382" s="14"/>
      <c r="E382" s="14" t="s">
        <v>4023</v>
      </c>
      <c r="F382" s="14"/>
      <c r="G382" s="14" t="s">
        <v>6</v>
      </c>
      <c r="H382" s="14"/>
      <c r="I382" s="14" t="str">
        <f>VLOOKUP(C382,DATABASE!A:C,3,0)</f>
        <v>T68VCC</v>
      </c>
    </row>
    <row r="383" spans="1:9" x14ac:dyDescent="0.25">
      <c r="A383" s="14" t="s">
        <v>8</v>
      </c>
      <c r="B383" s="14" t="s">
        <v>5</v>
      </c>
      <c r="C383" s="14" t="s">
        <v>496</v>
      </c>
      <c r="D383" s="14"/>
      <c r="E383" s="14" t="s">
        <v>4023</v>
      </c>
      <c r="F383" s="14"/>
      <c r="G383" s="14" t="s">
        <v>6</v>
      </c>
      <c r="H383" s="14"/>
      <c r="I383" s="14" t="str">
        <f>VLOOKUP(C383,DATABASE!A:C,3,0)</f>
        <v>T68VCC</v>
      </c>
    </row>
    <row r="384" spans="1:9" x14ac:dyDescent="0.25">
      <c r="A384" s="14" t="s">
        <v>8</v>
      </c>
      <c r="B384" s="14" t="s">
        <v>5</v>
      </c>
      <c r="C384" s="14" t="s">
        <v>382</v>
      </c>
      <c r="D384" s="14"/>
      <c r="E384" s="14" t="s">
        <v>4023</v>
      </c>
      <c r="F384" s="14"/>
      <c r="G384" s="14" t="s">
        <v>6</v>
      </c>
      <c r="H384" s="14"/>
      <c r="I384" s="14" t="str">
        <f>VLOOKUP(C384,DATABASE!A:C,3,0)</f>
        <v>T68VCC</v>
      </c>
    </row>
    <row r="385" spans="1:9" x14ac:dyDescent="0.25">
      <c r="A385" s="14" t="s">
        <v>8</v>
      </c>
      <c r="B385" s="14" t="s">
        <v>5</v>
      </c>
      <c r="C385" s="14" t="s">
        <v>2033</v>
      </c>
      <c r="D385" s="14"/>
      <c r="E385" s="14" t="s">
        <v>4023</v>
      </c>
      <c r="F385" s="14"/>
      <c r="G385" s="14" t="s">
        <v>6</v>
      </c>
      <c r="H385" s="14"/>
      <c r="I385" s="14" t="str">
        <f>VLOOKUP(C385,DATABASE!A:C,3,0)</f>
        <v>T70BLDC</v>
      </c>
    </row>
    <row r="386" spans="1:9" x14ac:dyDescent="0.25">
      <c r="A386" s="14" t="s">
        <v>8</v>
      </c>
      <c r="B386" s="14" t="s">
        <v>5</v>
      </c>
      <c r="C386" s="14" t="s">
        <v>1080</v>
      </c>
      <c r="D386" s="14"/>
      <c r="E386" s="14" t="s">
        <v>4023</v>
      </c>
      <c r="F386" s="14"/>
      <c r="G386" s="14" t="s">
        <v>6</v>
      </c>
      <c r="H386" s="14"/>
      <c r="I386" s="14" t="str">
        <f>VLOOKUP(C386,DATABASE!A:C,3,0)</f>
        <v>T68VCC</v>
      </c>
    </row>
    <row r="387" spans="1:9" x14ac:dyDescent="0.25">
      <c r="A387" s="14" t="s">
        <v>8</v>
      </c>
      <c r="B387" s="14" t="s">
        <v>5</v>
      </c>
      <c r="C387" s="14" t="s">
        <v>4026</v>
      </c>
      <c r="D387" s="14"/>
      <c r="E387" s="14" t="s">
        <v>4023</v>
      </c>
      <c r="F387" s="14"/>
      <c r="G387" s="14" t="s">
        <v>6</v>
      </c>
      <c r="H387" s="14"/>
      <c r="I387" s="14" t="str">
        <f>VLOOKUP(C387,DATABASE!A:C,3,0)</f>
        <v>T70BLDC</v>
      </c>
    </row>
    <row r="388" spans="1:9" x14ac:dyDescent="0.25">
      <c r="A388" s="14" t="s">
        <v>8</v>
      </c>
      <c r="B388" s="14" t="s">
        <v>5</v>
      </c>
      <c r="C388" s="14" t="s">
        <v>1168</v>
      </c>
      <c r="D388" s="14"/>
      <c r="E388" s="14" t="s">
        <v>4023</v>
      </c>
      <c r="F388" s="14"/>
      <c r="G388" s="14" t="s">
        <v>6</v>
      </c>
      <c r="H388" s="14"/>
      <c r="I388" s="14" t="str">
        <f>VLOOKUP(C388,DATABASE!A:C,3,0)</f>
        <v>T68VCC</v>
      </c>
    </row>
    <row r="389" spans="1:9" x14ac:dyDescent="0.25">
      <c r="A389" s="14" t="s">
        <v>8</v>
      </c>
      <c r="B389" s="14" t="s">
        <v>5</v>
      </c>
      <c r="C389" s="14" t="s">
        <v>873</v>
      </c>
      <c r="D389" s="14"/>
      <c r="E389" s="14" t="s">
        <v>4023</v>
      </c>
      <c r="F389" s="14"/>
      <c r="G389" s="14" t="s">
        <v>6</v>
      </c>
      <c r="H389" s="14"/>
      <c r="I389" s="14" t="str">
        <f>VLOOKUP(C389,DATABASE!A:C,3,0)</f>
        <v>M88THS</v>
      </c>
    </row>
    <row r="390" spans="1:9" x14ac:dyDescent="0.25">
      <c r="A390" s="14" t="s">
        <v>8</v>
      </c>
      <c r="B390" s="14" t="s">
        <v>5</v>
      </c>
      <c r="C390" s="14" t="s">
        <v>3612</v>
      </c>
      <c r="D390" s="14"/>
      <c r="E390" s="14" t="s">
        <v>4023</v>
      </c>
      <c r="F390" s="14"/>
      <c r="G390" s="14" t="s">
        <v>6</v>
      </c>
      <c r="H390" s="14"/>
      <c r="I390" s="14" t="str">
        <f>VLOOKUP(C390,DATABASE!A:C,3,0)</f>
        <v>M88THS</v>
      </c>
    </row>
    <row r="391" spans="1:9" x14ac:dyDescent="0.25">
      <c r="A391" s="14" t="s">
        <v>8</v>
      </c>
      <c r="B391" s="14" t="s">
        <v>5</v>
      </c>
      <c r="C391" s="14" t="s">
        <v>864</v>
      </c>
      <c r="D391" s="14"/>
      <c r="E391" s="14" t="s">
        <v>4023</v>
      </c>
      <c r="F391" s="14"/>
      <c r="G391" s="14" t="s">
        <v>6</v>
      </c>
      <c r="H391" s="14"/>
      <c r="I391" s="14" t="str">
        <f>VLOOKUP(C391,DATABASE!A:C,3,0)</f>
        <v>M88THS</v>
      </c>
    </row>
    <row r="392" spans="1:9" x14ac:dyDescent="0.25">
      <c r="A392" s="14" t="s">
        <v>8</v>
      </c>
      <c r="B392" s="14" t="s">
        <v>5</v>
      </c>
      <c r="C392" s="14" t="s">
        <v>3949</v>
      </c>
      <c r="D392" s="14"/>
      <c r="E392" s="14" t="s">
        <v>4023</v>
      </c>
      <c r="F392" s="14"/>
      <c r="G392" s="14" t="s">
        <v>6</v>
      </c>
      <c r="H392" s="14"/>
      <c r="I392" s="14" t="str">
        <f>VLOOKUP(C392,DATABASE!A:C,3,0)</f>
        <v>M88THS</v>
      </c>
    </row>
    <row r="393" spans="1:9" x14ac:dyDescent="0.25">
      <c r="A393" s="14" t="s">
        <v>8</v>
      </c>
      <c r="B393" s="14" t="s">
        <v>5</v>
      </c>
      <c r="C393" s="14" t="s">
        <v>865</v>
      </c>
      <c r="D393" s="14"/>
      <c r="E393" s="14" t="s">
        <v>4023</v>
      </c>
      <c r="F393" s="14"/>
      <c r="G393" s="14" t="s">
        <v>6</v>
      </c>
      <c r="H393" s="14"/>
      <c r="I393" s="14" t="str">
        <f>VLOOKUP(C393,DATABASE!A:C,3,0)</f>
        <v>M88THS</v>
      </c>
    </row>
    <row r="394" spans="1:9" x14ac:dyDescent="0.25">
      <c r="A394" s="14" t="s">
        <v>8</v>
      </c>
      <c r="B394" s="14" t="s">
        <v>5</v>
      </c>
      <c r="C394" s="14" t="s">
        <v>3613</v>
      </c>
      <c r="D394" s="14"/>
      <c r="E394" s="14" t="s">
        <v>4023</v>
      </c>
      <c r="F394" s="14"/>
      <c r="G394" s="14" t="s">
        <v>6</v>
      </c>
      <c r="H394" s="14"/>
      <c r="I394" s="14" t="str">
        <f>VLOOKUP(C394,DATABASE!A:C,3,0)</f>
        <v>M88THS</v>
      </c>
    </row>
    <row r="395" spans="1:9" x14ac:dyDescent="0.25">
      <c r="A395" s="14" t="s">
        <v>8</v>
      </c>
      <c r="B395" s="14" t="s">
        <v>5</v>
      </c>
      <c r="C395" s="14" t="s">
        <v>410</v>
      </c>
      <c r="D395" s="14"/>
      <c r="E395" s="14" t="s">
        <v>4023</v>
      </c>
      <c r="F395" s="14"/>
      <c r="G395" s="14" t="s">
        <v>6</v>
      </c>
      <c r="H395" s="14"/>
      <c r="I395" s="14" t="str">
        <f>VLOOKUP(C395,DATABASE!A:C,3,0)</f>
        <v>T68VCC</v>
      </c>
    </row>
    <row r="396" spans="1:9" x14ac:dyDescent="0.25">
      <c r="A396" s="14" t="s">
        <v>8</v>
      </c>
      <c r="B396" s="14" t="s">
        <v>5</v>
      </c>
      <c r="C396" s="14" t="s">
        <v>2034</v>
      </c>
      <c r="D396" s="14"/>
      <c r="E396" s="14" t="s">
        <v>4023</v>
      </c>
      <c r="F396" s="14"/>
      <c r="G396" s="14" t="s">
        <v>6</v>
      </c>
      <c r="H396" s="14"/>
      <c r="I396" s="14" t="str">
        <f>VLOOKUP(C396,DATABASE!A:C,3,0)</f>
        <v>M88THS</v>
      </c>
    </row>
    <row r="397" spans="1:9" x14ac:dyDescent="0.25">
      <c r="A397" s="14" t="s">
        <v>8</v>
      </c>
      <c r="B397" s="14" t="s">
        <v>5</v>
      </c>
      <c r="C397" s="14" t="s">
        <v>861</v>
      </c>
      <c r="D397" s="14"/>
      <c r="E397" s="14" t="s">
        <v>4023</v>
      </c>
      <c r="F397" s="14"/>
      <c r="G397" s="14" t="s">
        <v>6</v>
      </c>
      <c r="H397" s="14"/>
      <c r="I397" s="14" t="str">
        <f>VLOOKUP(C397,DATABASE!A:C,3,0)</f>
        <v>M88THS</v>
      </c>
    </row>
    <row r="398" spans="1:9" x14ac:dyDescent="0.25">
      <c r="A398" s="14" t="s">
        <v>8</v>
      </c>
      <c r="B398" s="14" t="s">
        <v>5</v>
      </c>
      <c r="C398" s="14" t="s">
        <v>862</v>
      </c>
      <c r="D398" s="14"/>
      <c r="E398" s="14" t="s">
        <v>4023</v>
      </c>
      <c r="F398" s="14"/>
      <c r="G398" s="14" t="s">
        <v>6</v>
      </c>
      <c r="H398" s="14"/>
      <c r="I398" s="14" t="str">
        <f>VLOOKUP(C398,DATABASE!A:C,3,0)</f>
        <v>M88THS</v>
      </c>
    </row>
    <row r="399" spans="1:9" x14ac:dyDescent="0.25">
      <c r="A399" s="14" t="s">
        <v>8</v>
      </c>
      <c r="B399" s="14" t="s">
        <v>5</v>
      </c>
      <c r="C399" s="14" t="s">
        <v>525</v>
      </c>
      <c r="D399" s="14"/>
      <c r="E399" s="14" t="s">
        <v>4023</v>
      </c>
      <c r="F399" s="14"/>
      <c r="G399" s="14" t="s">
        <v>6</v>
      </c>
      <c r="H399" s="14"/>
      <c r="I399" s="14" t="str">
        <f>VLOOKUP(C399,DATABASE!A:C,3,0)</f>
        <v>T68VCC</v>
      </c>
    </row>
    <row r="400" spans="1:9" x14ac:dyDescent="0.25">
      <c r="A400" s="14" t="s">
        <v>8</v>
      </c>
      <c r="B400" s="14" t="s">
        <v>5</v>
      </c>
      <c r="C400" s="14" t="s">
        <v>871</v>
      </c>
      <c r="D400" s="14"/>
      <c r="E400" s="14" t="s">
        <v>4023</v>
      </c>
      <c r="F400" s="14"/>
      <c r="G400" s="14" t="s">
        <v>6</v>
      </c>
      <c r="H400" s="14"/>
      <c r="I400" s="14" t="str">
        <f>VLOOKUP(C400,DATABASE!A:C,3,0)</f>
        <v>M88THS</v>
      </c>
    </row>
    <row r="401" spans="1:9" x14ac:dyDescent="0.25">
      <c r="A401" s="14" t="s">
        <v>8</v>
      </c>
      <c r="B401" s="14" t="s">
        <v>5</v>
      </c>
      <c r="C401" s="14" t="s">
        <v>1115</v>
      </c>
      <c r="D401" s="14"/>
      <c r="E401" s="14" t="s">
        <v>4023</v>
      </c>
      <c r="F401" s="14"/>
      <c r="G401" s="14" t="s">
        <v>6</v>
      </c>
      <c r="H401" s="14"/>
      <c r="I401" s="14" t="str">
        <f>VLOOKUP(C401,DATABASE!A:C,3,0)</f>
        <v>M88THS</v>
      </c>
    </row>
    <row r="402" spans="1:9" x14ac:dyDescent="0.25">
      <c r="A402" s="14" t="s">
        <v>8</v>
      </c>
      <c r="B402" s="14" t="s">
        <v>5</v>
      </c>
      <c r="C402" s="14" t="s">
        <v>2680</v>
      </c>
      <c r="D402" s="14"/>
      <c r="E402" s="14" t="s">
        <v>4023</v>
      </c>
      <c r="F402" s="14"/>
      <c r="G402" s="14" t="s">
        <v>6</v>
      </c>
      <c r="H402" s="14"/>
      <c r="I402" s="14" t="str">
        <f>VLOOKUP(C402,DATABASE!A:C,3,0)</f>
        <v>T68VCC</v>
      </c>
    </row>
    <row r="403" spans="1:9" x14ac:dyDescent="0.25">
      <c r="A403" s="14" t="s">
        <v>8</v>
      </c>
      <c r="B403" s="14" t="s">
        <v>5</v>
      </c>
      <c r="C403" s="14" t="s">
        <v>3974</v>
      </c>
      <c r="D403" s="14"/>
      <c r="E403" s="14" t="s">
        <v>4023</v>
      </c>
      <c r="F403" s="14"/>
      <c r="G403" s="14" t="s">
        <v>6</v>
      </c>
      <c r="H403" s="14"/>
      <c r="I403" s="14" t="str">
        <f>VLOOKUP(C403,DATABASE!A:C,3,0)</f>
        <v>M88THS</v>
      </c>
    </row>
    <row r="404" spans="1:9" x14ac:dyDescent="0.25">
      <c r="A404" s="14" t="s">
        <v>8</v>
      </c>
      <c r="B404" s="14" t="s">
        <v>5</v>
      </c>
      <c r="C404" s="14" t="s">
        <v>803</v>
      </c>
      <c r="D404" s="14"/>
      <c r="E404" s="14" t="s">
        <v>4023</v>
      </c>
      <c r="F404" s="14"/>
      <c r="G404" s="14" t="s">
        <v>6</v>
      </c>
      <c r="H404" s="14"/>
      <c r="I404" s="14" t="str">
        <f>VLOOKUP(C404,DATABASE!A:C,3,0)</f>
        <v>T68VCC</v>
      </c>
    </row>
    <row r="405" spans="1:9" x14ac:dyDescent="0.25">
      <c r="A405" s="14" t="s">
        <v>8</v>
      </c>
      <c r="B405" s="14" t="s">
        <v>5</v>
      </c>
      <c r="C405" s="14" t="s">
        <v>70</v>
      </c>
      <c r="D405" s="14"/>
      <c r="E405" s="14" t="s">
        <v>4023</v>
      </c>
      <c r="F405" s="14"/>
      <c r="G405" s="14" t="s">
        <v>6</v>
      </c>
      <c r="H405" s="14"/>
      <c r="I405" s="14" t="str">
        <f>VLOOKUP(C405,DATABASE!A:C,3,0)</f>
        <v>T68VCC</v>
      </c>
    </row>
    <row r="406" spans="1:9" x14ac:dyDescent="0.25">
      <c r="A406" s="14" t="s">
        <v>8</v>
      </c>
      <c r="B406" s="14" t="s">
        <v>5</v>
      </c>
      <c r="C406" s="14" t="s">
        <v>526</v>
      </c>
      <c r="D406" s="14"/>
      <c r="E406" s="14" t="s">
        <v>4023</v>
      </c>
      <c r="F406" s="14"/>
      <c r="G406" s="14" t="s">
        <v>6</v>
      </c>
      <c r="H406" s="14"/>
      <c r="I406" s="14" t="str">
        <f>VLOOKUP(C406,DATABASE!A:C,3,0)</f>
        <v>T68VCC</v>
      </c>
    </row>
    <row r="407" spans="1:9" x14ac:dyDescent="0.25">
      <c r="A407" s="14" t="s">
        <v>8</v>
      </c>
      <c r="B407" s="14" t="s">
        <v>5</v>
      </c>
      <c r="C407" s="14" t="s">
        <v>1182</v>
      </c>
      <c r="D407" s="14"/>
      <c r="E407" s="14" t="s">
        <v>4023</v>
      </c>
      <c r="F407" s="14"/>
      <c r="G407" s="14" t="s">
        <v>6</v>
      </c>
      <c r="H407" s="14"/>
      <c r="I407" s="14" t="str">
        <f>VLOOKUP(C407,DATABASE!A:C,3,0)</f>
        <v>M88THS</v>
      </c>
    </row>
    <row r="408" spans="1:9" x14ac:dyDescent="0.25">
      <c r="A408" s="14" t="s">
        <v>8</v>
      </c>
      <c r="B408" s="14" t="s">
        <v>5</v>
      </c>
      <c r="C408" s="14" t="s">
        <v>1074</v>
      </c>
      <c r="D408" s="14"/>
      <c r="E408" s="14" t="s">
        <v>4023</v>
      </c>
      <c r="F408" s="14"/>
      <c r="G408" s="14" t="s">
        <v>6</v>
      </c>
      <c r="H408" s="14"/>
      <c r="I408" s="14" t="str">
        <f>VLOOKUP(C408,DATABASE!A:C,3,0)</f>
        <v>M88THS</v>
      </c>
    </row>
    <row r="409" spans="1:9" x14ac:dyDescent="0.25">
      <c r="A409" s="14" t="s">
        <v>8</v>
      </c>
      <c r="B409" s="14" t="s">
        <v>5</v>
      </c>
      <c r="C409" s="14" t="s">
        <v>1029</v>
      </c>
      <c r="D409" s="14"/>
      <c r="E409" s="14" t="s">
        <v>4023</v>
      </c>
      <c r="F409" s="14"/>
      <c r="G409" s="14" t="s">
        <v>6</v>
      </c>
      <c r="H409" s="14"/>
      <c r="I409" s="14" t="str">
        <f>VLOOKUP(C409,DATABASE!A:C,3,0)</f>
        <v>M88THS</v>
      </c>
    </row>
    <row r="410" spans="1:9" x14ac:dyDescent="0.25">
      <c r="A410" s="14" t="s">
        <v>8</v>
      </c>
      <c r="B410" s="14" t="s">
        <v>5</v>
      </c>
      <c r="C410" s="14" t="s">
        <v>1980</v>
      </c>
      <c r="D410" s="14"/>
      <c r="E410" s="14" t="s">
        <v>4023</v>
      </c>
      <c r="F410" s="14"/>
      <c r="G410" s="14" t="s">
        <v>6</v>
      </c>
      <c r="H410" s="14"/>
      <c r="I410" s="14" t="str">
        <f>VLOOKUP(C410,DATABASE!A:C,3,0)</f>
        <v>T70BLDC</v>
      </c>
    </row>
    <row r="411" spans="1:9" x14ac:dyDescent="0.25">
      <c r="A411" s="14" t="s">
        <v>8</v>
      </c>
      <c r="B411" s="14" t="s">
        <v>5</v>
      </c>
      <c r="C411" s="14" t="s">
        <v>749</v>
      </c>
      <c r="D411" s="14"/>
      <c r="E411" s="14" t="s">
        <v>4023</v>
      </c>
      <c r="F411" s="14"/>
      <c r="G411" s="14" t="s">
        <v>6</v>
      </c>
      <c r="H411" s="14"/>
      <c r="I411" s="14" t="str">
        <f>VLOOKUP(C411,DATABASE!A:C,3,0)</f>
        <v>T68VCC</v>
      </c>
    </row>
    <row r="412" spans="1:9" x14ac:dyDescent="0.25">
      <c r="A412" s="14" t="s">
        <v>8</v>
      </c>
      <c r="B412" s="14" t="s">
        <v>5</v>
      </c>
      <c r="C412" s="14" t="s">
        <v>1126</v>
      </c>
      <c r="D412" s="14"/>
      <c r="E412" s="14" t="s">
        <v>4023</v>
      </c>
      <c r="F412" s="14"/>
      <c r="G412" s="14" t="s">
        <v>6</v>
      </c>
      <c r="H412" s="14"/>
      <c r="I412" s="14" t="str">
        <f>VLOOKUP(C412,DATABASE!A:C,3,0)</f>
        <v>T68VCC</v>
      </c>
    </row>
    <row r="413" spans="1:9" x14ac:dyDescent="0.25">
      <c r="A413" s="14" t="s">
        <v>8</v>
      </c>
      <c r="B413" s="14" t="s">
        <v>5</v>
      </c>
      <c r="C413" s="14" t="s">
        <v>1112</v>
      </c>
      <c r="D413" s="14"/>
      <c r="E413" s="14" t="s">
        <v>4023</v>
      </c>
      <c r="F413" s="14"/>
      <c r="G413" s="14" t="s">
        <v>6</v>
      </c>
      <c r="H413" s="14"/>
      <c r="I413" s="14" t="str">
        <f>VLOOKUP(C413,DATABASE!A:C,3,0)</f>
        <v>T68VCC</v>
      </c>
    </row>
    <row r="414" spans="1:9" x14ac:dyDescent="0.25">
      <c r="A414" s="14" t="s">
        <v>8</v>
      </c>
      <c r="B414" s="14" t="s">
        <v>5</v>
      </c>
      <c r="C414" s="14" t="s">
        <v>652</v>
      </c>
      <c r="D414" s="14"/>
      <c r="E414" s="14" t="s">
        <v>4023</v>
      </c>
      <c r="F414" s="14"/>
      <c r="G414" s="14" t="s">
        <v>6</v>
      </c>
      <c r="H414" s="14"/>
      <c r="I414" s="14" t="str">
        <f>VLOOKUP(C414,DATABASE!A:C,3,0)</f>
        <v>M88THS</v>
      </c>
    </row>
    <row r="415" spans="1:9" x14ac:dyDescent="0.25">
      <c r="A415" s="14" t="s">
        <v>8</v>
      </c>
      <c r="B415" s="14" t="s">
        <v>5</v>
      </c>
      <c r="C415" s="14" t="s">
        <v>3607</v>
      </c>
      <c r="D415" s="14"/>
      <c r="E415" s="14" t="s">
        <v>4023</v>
      </c>
      <c r="F415" s="14"/>
      <c r="G415" s="14" t="s">
        <v>6</v>
      </c>
      <c r="H415" s="14"/>
      <c r="I415" s="14" t="str">
        <f>VLOOKUP(C415,DATABASE!A:C,3,0)</f>
        <v>M88THS</v>
      </c>
    </row>
    <row r="416" spans="1:9" x14ac:dyDescent="0.25">
      <c r="A416" s="14" t="s">
        <v>8</v>
      </c>
      <c r="B416" s="14" t="s">
        <v>5</v>
      </c>
      <c r="C416" s="14" t="s">
        <v>653</v>
      </c>
      <c r="D416" s="14"/>
      <c r="E416" s="14" t="s">
        <v>4023</v>
      </c>
      <c r="F416" s="14"/>
      <c r="G416" s="14" t="s">
        <v>6</v>
      </c>
      <c r="H416" s="14"/>
      <c r="I416" s="14" t="str">
        <f>VLOOKUP(C416,DATABASE!A:C,3,0)</f>
        <v>T68VCC</v>
      </c>
    </row>
    <row r="417" spans="1:9" x14ac:dyDescent="0.25">
      <c r="A417" s="14" t="s">
        <v>8</v>
      </c>
      <c r="B417" s="14" t="s">
        <v>5</v>
      </c>
      <c r="C417" s="14" t="s">
        <v>1025</v>
      </c>
      <c r="D417" s="14"/>
      <c r="E417" s="14" t="s">
        <v>4023</v>
      </c>
      <c r="F417" s="14"/>
      <c r="G417" s="14" t="s">
        <v>6</v>
      </c>
      <c r="H417" s="14"/>
      <c r="I417" s="14" t="str">
        <f>VLOOKUP(C417,DATABASE!A:C,3,0)</f>
        <v>T68VCC</v>
      </c>
    </row>
    <row r="418" spans="1:9" x14ac:dyDescent="0.25">
      <c r="A418" s="14" t="s">
        <v>8</v>
      </c>
      <c r="B418" s="14" t="s">
        <v>5</v>
      </c>
      <c r="C418" s="14" t="s">
        <v>654</v>
      </c>
      <c r="D418" s="14"/>
      <c r="E418" s="14" t="s">
        <v>4023</v>
      </c>
      <c r="F418" s="14"/>
      <c r="G418" s="14" t="s">
        <v>6</v>
      </c>
      <c r="H418" s="14"/>
      <c r="I418" s="14" t="str">
        <f>VLOOKUP(C418,DATABASE!A:C,3,0)</f>
        <v>T68VCC</v>
      </c>
    </row>
    <row r="419" spans="1:9" x14ac:dyDescent="0.25">
      <c r="A419" s="14" t="s">
        <v>8</v>
      </c>
      <c r="B419" s="14" t="s">
        <v>5</v>
      </c>
      <c r="C419" s="14" t="s">
        <v>655</v>
      </c>
      <c r="D419" s="14"/>
      <c r="E419" s="14" t="s">
        <v>4023</v>
      </c>
      <c r="F419" s="14"/>
      <c r="G419" s="14" t="s">
        <v>6</v>
      </c>
      <c r="H419" s="14"/>
      <c r="I419" s="14" t="str">
        <f>VLOOKUP(C419,DATABASE!A:C,3,0)</f>
        <v>T68VCC</v>
      </c>
    </row>
    <row r="420" spans="1:9" x14ac:dyDescent="0.25">
      <c r="A420" s="14" t="s">
        <v>8</v>
      </c>
      <c r="B420" s="14" t="s">
        <v>5</v>
      </c>
      <c r="C420" s="14" t="s">
        <v>656</v>
      </c>
      <c r="D420" s="14"/>
      <c r="E420" s="14" t="s">
        <v>4023</v>
      </c>
      <c r="F420" s="14"/>
      <c r="G420" s="14" t="s">
        <v>6</v>
      </c>
      <c r="H420" s="14"/>
      <c r="I420" s="14" t="str">
        <f>VLOOKUP(C420,DATABASE!A:C,3,0)</f>
        <v>T68VCC</v>
      </c>
    </row>
    <row r="421" spans="1:9" x14ac:dyDescent="0.25">
      <c r="A421" s="14" t="s">
        <v>8</v>
      </c>
      <c r="B421" s="14" t="s">
        <v>5</v>
      </c>
      <c r="C421" s="14" t="s">
        <v>752</v>
      </c>
      <c r="D421" s="14"/>
      <c r="E421" s="14" t="s">
        <v>4023</v>
      </c>
      <c r="F421" s="14"/>
      <c r="G421" s="14" t="s">
        <v>6</v>
      </c>
      <c r="H421" s="14"/>
      <c r="I421" s="14" t="str">
        <f>VLOOKUP(C421,DATABASE!A:C,3,0)</f>
        <v>T68VCC</v>
      </c>
    </row>
    <row r="422" spans="1:9" x14ac:dyDescent="0.25">
      <c r="A422" s="14" t="s">
        <v>8</v>
      </c>
      <c r="B422" s="14" t="s">
        <v>5</v>
      </c>
      <c r="C422" s="14" t="s">
        <v>497</v>
      </c>
      <c r="D422" s="14"/>
      <c r="E422" s="14" t="s">
        <v>4023</v>
      </c>
      <c r="F422" s="14"/>
      <c r="G422" s="14" t="s">
        <v>6</v>
      </c>
      <c r="H422" s="14"/>
      <c r="I422" s="14" t="str">
        <f>VLOOKUP(C422,DATABASE!A:C,3,0)</f>
        <v>T68VCC</v>
      </c>
    </row>
    <row r="423" spans="1:9" x14ac:dyDescent="0.25">
      <c r="A423" s="14" t="s">
        <v>8</v>
      </c>
      <c r="B423" s="14" t="s">
        <v>5</v>
      </c>
      <c r="C423" s="14" t="s">
        <v>498</v>
      </c>
      <c r="D423" s="14"/>
      <c r="E423" s="14" t="s">
        <v>4023</v>
      </c>
      <c r="F423" s="14"/>
      <c r="G423" s="14" t="s">
        <v>6</v>
      </c>
      <c r="H423" s="14"/>
      <c r="I423" s="14" t="str">
        <f>VLOOKUP(C423,DATABASE!A:C,3,0)</f>
        <v>T68VCC</v>
      </c>
    </row>
    <row r="424" spans="1:9" x14ac:dyDescent="0.25">
      <c r="A424" s="14" t="s">
        <v>8</v>
      </c>
      <c r="B424" s="14" t="s">
        <v>5</v>
      </c>
      <c r="C424" s="14" t="s">
        <v>499</v>
      </c>
      <c r="D424" s="14"/>
      <c r="E424" s="14" t="s">
        <v>4023</v>
      </c>
      <c r="F424" s="14"/>
      <c r="G424" s="14" t="s">
        <v>6</v>
      </c>
      <c r="H424" s="14"/>
      <c r="I424" s="14" t="str">
        <f>VLOOKUP(C424,DATABASE!A:C,3,0)</f>
        <v>T68VCC</v>
      </c>
    </row>
    <row r="425" spans="1:9" x14ac:dyDescent="0.25">
      <c r="A425" s="14" t="s">
        <v>8</v>
      </c>
      <c r="B425" s="14" t="s">
        <v>5</v>
      </c>
      <c r="C425" s="14" t="s">
        <v>500</v>
      </c>
      <c r="D425" s="14"/>
      <c r="E425" s="14" t="s">
        <v>4023</v>
      </c>
      <c r="F425" s="14"/>
      <c r="G425" s="14" t="s">
        <v>6</v>
      </c>
      <c r="H425" s="14"/>
      <c r="I425" s="14" t="str">
        <f>VLOOKUP(C425,DATABASE!A:C,3,0)</f>
        <v>T68VCC</v>
      </c>
    </row>
    <row r="426" spans="1:9" x14ac:dyDescent="0.25">
      <c r="A426" s="14" t="s">
        <v>8</v>
      </c>
      <c r="B426" s="14" t="s">
        <v>5</v>
      </c>
      <c r="C426" s="14" t="s">
        <v>71</v>
      </c>
      <c r="D426" s="14"/>
      <c r="E426" s="14" t="s">
        <v>4023</v>
      </c>
      <c r="F426" s="14"/>
      <c r="G426" s="14" t="s">
        <v>6</v>
      </c>
      <c r="H426" s="14"/>
      <c r="I426" s="14" t="str">
        <f>VLOOKUP(C426,DATABASE!A:C,3,0)</f>
        <v>T68VCC</v>
      </c>
    </row>
    <row r="427" spans="1:9" x14ac:dyDescent="0.25">
      <c r="A427" s="14" t="s">
        <v>8</v>
      </c>
      <c r="B427" s="14" t="s">
        <v>5</v>
      </c>
      <c r="C427" s="14" t="s">
        <v>3876</v>
      </c>
      <c r="D427" s="14"/>
      <c r="E427" s="14" t="s">
        <v>4023</v>
      </c>
      <c r="F427" s="14"/>
      <c r="G427" s="14" t="s">
        <v>6</v>
      </c>
      <c r="H427" s="14"/>
      <c r="I427" s="14" t="str">
        <f>VLOOKUP(C427,DATABASE!A:C,3,0)</f>
        <v>T68VCC</v>
      </c>
    </row>
    <row r="428" spans="1:9" x14ac:dyDescent="0.25">
      <c r="A428" s="14" t="s">
        <v>8</v>
      </c>
      <c r="B428" s="14" t="s">
        <v>5</v>
      </c>
      <c r="C428" s="14" t="s">
        <v>72</v>
      </c>
      <c r="D428" s="14"/>
      <c r="E428" s="14" t="s">
        <v>4023</v>
      </c>
      <c r="F428" s="14"/>
      <c r="G428" s="14" t="s">
        <v>6</v>
      </c>
      <c r="H428" s="14"/>
      <c r="I428" s="14" t="str">
        <f>VLOOKUP(C428,DATABASE!A:C,3,0)</f>
        <v>T68VCC</v>
      </c>
    </row>
    <row r="429" spans="1:9" x14ac:dyDescent="0.25">
      <c r="A429" s="14" t="s">
        <v>8</v>
      </c>
      <c r="B429" s="14" t="s">
        <v>5</v>
      </c>
      <c r="C429" s="14" t="s">
        <v>73</v>
      </c>
      <c r="D429" s="14"/>
      <c r="E429" s="14" t="s">
        <v>4023</v>
      </c>
      <c r="F429" s="14"/>
      <c r="G429" s="14" t="s">
        <v>6</v>
      </c>
      <c r="H429" s="14"/>
      <c r="I429" s="14" t="str">
        <f>VLOOKUP(C429,DATABASE!A:C,3,0)</f>
        <v>T68VCC</v>
      </c>
    </row>
    <row r="430" spans="1:9" x14ac:dyDescent="0.25">
      <c r="A430" s="14" t="s">
        <v>8</v>
      </c>
      <c r="B430" s="14" t="s">
        <v>5</v>
      </c>
      <c r="C430" s="14" t="s">
        <v>74</v>
      </c>
      <c r="D430" s="14"/>
      <c r="E430" s="14" t="s">
        <v>4023</v>
      </c>
      <c r="F430" s="14"/>
      <c r="G430" s="14" t="s">
        <v>6</v>
      </c>
      <c r="H430" s="14"/>
      <c r="I430" s="14" t="str">
        <f>VLOOKUP(C430,DATABASE!A:C,3,0)</f>
        <v>T68VCC</v>
      </c>
    </row>
    <row r="431" spans="1:9" x14ac:dyDescent="0.25">
      <c r="A431" s="14" t="s">
        <v>8</v>
      </c>
      <c r="B431" s="14" t="s">
        <v>5</v>
      </c>
      <c r="C431" s="14" t="s">
        <v>75</v>
      </c>
      <c r="D431" s="14"/>
      <c r="E431" s="14" t="s">
        <v>4023</v>
      </c>
      <c r="F431" s="14"/>
      <c r="G431" s="14" t="s">
        <v>6</v>
      </c>
      <c r="H431" s="14"/>
      <c r="I431" s="14" t="str">
        <f>VLOOKUP(C431,DATABASE!A:C,3,0)</f>
        <v>T68VCC</v>
      </c>
    </row>
    <row r="432" spans="1:9" x14ac:dyDescent="0.25">
      <c r="A432" s="14" t="s">
        <v>8</v>
      </c>
      <c r="B432" s="14" t="s">
        <v>5</v>
      </c>
      <c r="C432" s="14" t="s">
        <v>1097</v>
      </c>
      <c r="D432" s="14"/>
      <c r="E432" s="14" t="s">
        <v>4023</v>
      </c>
      <c r="F432" s="14"/>
      <c r="G432" s="14" t="s">
        <v>6</v>
      </c>
      <c r="H432" s="14"/>
      <c r="I432" s="14" t="str">
        <f>VLOOKUP(C432,DATABASE!A:C,3,0)</f>
        <v>T68VCC</v>
      </c>
    </row>
    <row r="433" spans="1:9" x14ac:dyDescent="0.25">
      <c r="A433" s="14" t="s">
        <v>8</v>
      </c>
      <c r="B433" s="14" t="s">
        <v>5</v>
      </c>
      <c r="C433" s="14" t="s">
        <v>1098</v>
      </c>
      <c r="D433" s="14"/>
      <c r="E433" s="14" t="s">
        <v>4023</v>
      </c>
      <c r="F433" s="14"/>
      <c r="G433" s="14" t="s">
        <v>6</v>
      </c>
      <c r="H433" s="14"/>
      <c r="I433" s="14" t="str">
        <f>VLOOKUP(C433,DATABASE!A:C,3,0)</f>
        <v>T68VCC</v>
      </c>
    </row>
    <row r="434" spans="1:9" x14ac:dyDescent="0.25">
      <c r="A434" s="14" t="s">
        <v>8</v>
      </c>
      <c r="B434" s="14" t="s">
        <v>5</v>
      </c>
      <c r="C434" s="14" t="s">
        <v>411</v>
      </c>
      <c r="D434" s="14"/>
      <c r="E434" s="14" t="s">
        <v>4023</v>
      </c>
      <c r="F434" s="14"/>
      <c r="G434" s="14" t="s">
        <v>6</v>
      </c>
      <c r="H434" s="14"/>
      <c r="I434" s="14" t="str">
        <f>VLOOKUP(C434,DATABASE!A:C,3,0)</f>
        <v>T68VCC</v>
      </c>
    </row>
    <row r="435" spans="1:9" x14ac:dyDescent="0.25">
      <c r="A435" s="14" t="s">
        <v>8</v>
      </c>
      <c r="B435" s="14" t="s">
        <v>5</v>
      </c>
      <c r="C435" s="14" t="s">
        <v>76</v>
      </c>
      <c r="D435" s="14"/>
      <c r="E435" s="14" t="s">
        <v>4023</v>
      </c>
      <c r="F435" s="14"/>
      <c r="G435" s="14" t="s">
        <v>6</v>
      </c>
      <c r="H435" s="14"/>
      <c r="I435" s="14" t="str">
        <f>VLOOKUP(C435,DATABASE!A:C,3,0)</f>
        <v>T68VCC</v>
      </c>
    </row>
    <row r="436" spans="1:9" x14ac:dyDescent="0.25">
      <c r="A436" s="14" t="s">
        <v>8</v>
      </c>
      <c r="B436" s="14" t="s">
        <v>5</v>
      </c>
      <c r="C436" s="14" t="s">
        <v>657</v>
      </c>
      <c r="D436" s="14"/>
      <c r="E436" s="14" t="s">
        <v>4023</v>
      </c>
      <c r="F436" s="14"/>
      <c r="G436" s="14" t="s">
        <v>6</v>
      </c>
      <c r="H436" s="14"/>
      <c r="I436" s="14" t="str">
        <f>VLOOKUP(C436,DATABASE!A:C,3,0)</f>
        <v>M88THS</v>
      </c>
    </row>
    <row r="437" spans="1:9" x14ac:dyDescent="0.25">
      <c r="A437" s="14" t="s">
        <v>8</v>
      </c>
      <c r="B437" s="14" t="s">
        <v>5</v>
      </c>
      <c r="C437" s="14" t="s">
        <v>658</v>
      </c>
      <c r="D437" s="14"/>
      <c r="E437" s="14" t="s">
        <v>4023</v>
      </c>
      <c r="F437" s="14"/>
      <c r="G437" s="14" t="s">
        <v>6</v>
      </c>
      <c r="H437" s="14"/>
      <c r="I437" s="14" t="str">
        <f>VLOOKUP(C437,DATABASE!A:C,3,0)</f>
        <v>M88THS</v>
      </c>
    </row>
    <row r="438" spans="1:9" x14ac:dyDescent="0.25">
      <c r="A438" s="14" t="s">
        <v>8</v>
      </c>
      <c r="B438" s="14" t="s">
        <v>5</v>
      </c>
      <c r="C438" s="14" t="s">
        <v>77</v>
      </c>
      <c r="D438" s="14"/>
      <c r="E438" s="14" t="s">
        <v>4023</v>
      </c>
      <c r="F438" s="14"/>
      <c r="G438" s="14" t="s">
        <v>6</v>
      </c>
      <c r="H438" s="14"/>
      <c r="I438" s="14" t="str">
        <f>VLOOKUP(C438,DATABASE!A:C,3,0)</f>
        <v>T68VCC</v>
      </c>
    </row>
    <row r="439" spans="1:9" x14ac:dyDescent="0.25">
      <c r="A439" s="14" t="s">
        <v>8</v>
      </c>
      <c r="B439" s="14" t="s">
        <v>5</v>
      </c>
      <c r="C439" s="14" t="s">
        <v>78</v>
      </c>
      <c r="D439" s="14"/>
      <c r="E439" s="14" t="s">
        <v>4023</v>
      </c>
      <c r="F439" s="14"/>
      <c r="G439" s="14" t="s">
        <v>6</v>
      </c>
      <c r="H439" s="14"/>
      <c r="I439" s="14" t="str">
        <f>VLOOKUP(C439,DATABASE!A:C,3,0)</f>
        <v>T68VCC</v>
      </c>
    </row>
    <row r="440" spans="1:9" x14ac:dyDescent="0.25">
      <c r="A440" s="14" t="s">
        <v>8</v>
      </c>
      <c r="B440" s="14" t="s">
        <v>5</v>
      </c>
      <c r="C440" s="14" t="s">
        <v>659</v>
      </c>
      <c r="D440" s="14"/>
      <c r="E440" s="14" t="s">
        <v>4023</v>
      </c>
      <c r="F440" s="14"/>
      <c r="G440" s="14" t="s">
        <v>6</v>
      </c>
      <c r="H440" s="14"/>
      <c r="I440" s="14" t="str">
        <f>VLOOKUP(C440,DATABASE!A:C,3,0)</f>
        <v>M88THS</v>
      </c>
    </row>
    <row r="441" spans="1:9" x14ac:dyDescent="0.25">
      <c r="A441" s="14" t="s">
        <v>8</v>
      </c>
      <c r="B441" s="14" t="s">
        <v>5</v>
      </c>
      <c r="C441" s="14" t="s">
        <v>827</v>
      </c>
      <c r="D441" s="14"/>
      <c r="E441" s="14" t="s">
        <v>4023</v>
      </c>
      <c r="F441" s="14"/>
      <c r="G441" s="14" t="s">
        <v>6</v>
      </c>
      <c r="H441" s="14"/>
      <c r="I441" s="14" t="str">
        <f>VLOOKUP(C441,DATABASE!A:C,3,0)</f>
        <v>T68VCC</v>
      </c>
    </row>
    <row r="442" spans="1:9" x14ac:dyDescent="0.25">
      <c r="A442" s="14" t="s">
        <v>8</v>
      </c>
      <c r="B442" s="14" t="s">
        <v>5</v>
      </c>
      <c r="C442" s="14" t="s">
        <v>1981</v>
      </c>
      <c r="D442" s="14"/>
      <c r="E442" s="14" t="s">
        <v>4023</v>
      </c>
      <c r="F442" s="14"/>
      <c r="G442" s="14" t="s">
        <v>6</v>
      </c>
      <c r="H442" s="14"/>
      <c r="I442" s="14" t="str">
        <f>VLOOKUP(C442,DATABASE!A:C,3,0)</f>
        <v>M88THS</v>
      </c>
    </row>
    <row r="443" spans="1:9" x14ac:dyDescent="0.25">
      <c r="A443" s="14" t="s">
        <v>8</v>
      </c>
      <c r="B443" s="14" t="s">
        <v>5</v>
      </c>
      <c r="C443" s="14" t="s">
        <v>660</v>
      </c>
      <c r="D443" s="14"/>
      <c r="E443" s="14" t="s">
        <v>4023</v>
      </c>
      <c r="F443" s="14"/>
      <c r="G443" s="14" t="s">
        <v>6</v>
      </c>
      <c r="H443" s="14"/>
      <c r="I443" s="14" t="str">
        <f>VLOOKUP(C443,DATABASE!A:C,3,0)</f>
        <v>M88THS</v>
      </c>
    </row>
    <row r="444" spans="1:9" x14ac:dyDescent="0.25">
      <c r="A444" s="14" t="s">
        <v>8</v>
      </c>
      <c r="B444" s="14" t="s">
        <v>5</v>
      </c>
      <c r="C444" s="14" t="s">
        <v>661</v>
      </c>
      <c r="D444" s="14"/>
      <c r="E444" s="14" t="s">
        <v>4023</v>
      </c>
      <c r="F444" s="14"/>
      <c r="G444" s="14" t="s">
        <v>6</v>
      </c>
      <c r="H444" s="14"/>
      <c r="I444" s="14" t="str">
        <f>VLOOKUP(C444,DATABASE!A:C,3,0)</f>
        <v>M88THS</v>
      </c>
    </row>
    <row r="445" spans="1:9" x14ac:dyDescent="0.25">
      <c r="A445" s="14" t="s">
        <v>8</v>
      </c>
      <c r="B445" s="14" t="s">
        <v>5</v>
      </c>
      <c r="C445" s="14" t="s">
        <v>1188</v>
      </c>
      <c r="D445" s="14"/>
      <c r="E445" s="14" t="s">
        <v>4023</v>
      </c>
      <c r="F445" s="14"/>
      <c r="G445" s="14" t="s">
        <v>6</v>
      </c>
      <c r="H445" s="14"/>
      <c r="I445" s="14" t="str">
        <f>VLOOKUP(C445,DATABASE!A:C,3,0)</f>
        <v>M88THS</v>
      </c>
    </row>
    <row r="446" spans="1:9" x14ac:dyDescent="0.25">
      <c r="A446" s="14" t="s">
        <v>8</v>
      </c>
      <c r="B446" s="14" t="s">
        <v>5</v>
      </c>
      <c r="C446" s="14" t="s">
        <v>786</v>
      </c>
      <c r="D446" s="14"/>
      <c r="E446" s="14" t="s">
        <v>4023</v>
      </c>
      <c r="F446" s="14"/>
      <c r="G446" s="14" t="s">
        <v>6</v>
      </c>
      <c r="H446" s="14"/>
      <c r="I446" s="14" t="str">
        <f>VLOOKUP(C446,DATABASE!A:C,3,0)</f>
        <v>T68VCC</v>
      </c>
    </row>
    <row r="447" spans="1:9" x14ac:dyDescent="0.25">
      <c r="A447" s="14" t="s">
        <v>8</v>
      </c>
      <c r="B447" s="14" t="s">
        <v>5</v>
      </c>
      <c r="C447" s="14" t="s">
        <v>412</v>
      </c>
      <c r="D447" s="14"/>
      <c r="E447" s="14" t="s">
        <v>4023</v>
      </c>
      <c r="F447" s="14"/>
      <c r="G447" s="14" t="s">
        <v>6</v>
      </c>
      <c r="H447" s="14"/>
      <c r="I447" s="14" t="str">
        <f>VLOOKUP(C447,DATABASE!A:C,3,0)</f>
        <v>T68VCC</v>
      </c>
    </row>
    <row r="448" spans="1:9" x14ac:dyDescent="0.25">
      <c r="A448" s="14" t="s">
        <v>8</v>
      </c>
      <c r="B448" s="14" t="s">
        <v>5</v>
      </c>
      <c r="C448" s="14" t="s">
        <v>501</v>
      </c>
      <c r="D448" s="14"/>
      <c r="E448" s="14" t="s">
        <v>4023</v>
      </c>
      <c r="F448" s="14"/>
      <c r="G448" s="14" t="s">
        <v>6</v>
      </c>
      <c r="H448" s="14"/>
      <c r="I448" s="14" t="str">
        <f>VLOOKUP(C448,DATABASE!A:C,3,0)</f>
        <v>T68VCC</v>
      </c>
    </row>
    <row r="449" spans="1:9" x14ac:dyDescent="0.25">
      <c r="A449" s="14" t="s">
        <v>8</v>
      </c>
      <c r="B449" s="14" t="s">
        <v>5</v>
      </c>
      <c r="C449" s="14" t="s">
        <v>463</v>
      </c>
      <c r="D449" s="14"/>
      <c r="E449" s="14" t="s">
        <v>4023</v>
      </c>
      <c r="F449" s="14"/>
      <c r="G449" s="14" t="s">
        <v>6</v>
      </c>
      <c r="H449" s="14"/>
      <c r="I449" s="14" t="str">
        <f>VLOOKUP(C449,DATABASE!A:C,3,0)</f>
        <v>T68VCC</v>
      </c>
    </row>
    <row r="450" spans="1:9" x14ac:dyDescent="0.25">
      <c r="A450" s="14" t="s">
        <v>8</v>
      </c>
      <c r="B450" s="14" t="s">
        <v>5</v>
      </c>
      <c r="C450" s="14" t="s">
        <v>413</v>
      </c>
      <c r="D450" s="14"/>
      <c r="E450" s="14" t="s">
        <v>4023</v>
      </c>
      <c r="F450" s="14"/>
      <c r="G450" s="14" t="s">
        <v>6</v>
      </c>
      <c r="H450" s="14"/>
      <c r="I450" s="14" t="str">
        <f>VLOOKUP(C450,DATABASE!A:C,3,0)</f>
        <v>T68VCC</v>
      </c>
    </row>
    <row r="451" spans="1:9" x14ac:dyDescent="0.25">
      <c r="A451" s="14" t="s">
        <v>8</v>
      </c>
      <c r="B451" s="14" t="s">
        <v>5</v>
      </c>
      <c r="C451" s="14" t="s">
        <v>414</v>
      </c>
      <c r="D451" s="14"/>
      <c r="E451" s="14" t="s">
        <v>4023</v>
      </c>
      <c r="F451" s="14"/>
      <c r="G451" s="14" t="s">
        <v>6</v>
      </c>
      <c r="H451" s="14"/>
      <c r="I451" s="14" t="str">
        <f>VLOOKUP(C451,DATABASE!A:C,3,0)</f>
        <v>T68VCC</v>
      </c>
    </row>
    <row r="452" spans="1:9" x14ac:dyDescent="0.25">
      <c r="A452" s="14" t="s">
        <v>8</v>
      </c>
      <c r="B452" s="14" t="s">
        <v>5</v>
      </c>
      <c r="C452" s="14" t="s">
        <v>787</v>
      </c>
      <c r="D452" s="14"/>
      <c r="E452" s="14" t="s">
        <v>4023</v>
      </c>
      <c r="F452" s="14"/>
      <c r="G452" s="14" t="s">
        <v>6</v>
      </c>
      <c r="H452" s="14"/>
      <c r="I452" s="14" t="str">
        <f>VLOOKUP(C452,DATABASE!A:C,3,0)</f>
        <v>T68VCC</v>
      </c>
    </row>
    <row r="453" spans="1:9" x14ac:dyDescent="0.25">
      <c r="A453" s="14" t="s">
        <v>8</v>
      </c>
      <c r="B453" s="14" t="s">
        <v>5</v>
      </c>
      <c r="C453" s="14" t="s">
        <v>788</v>
      </c>
      <c r="D453" s="14"/>
      <c r="E453" s="14" t="s">
        <v>4023</v>
      </c>
      <c r="F453" s="14"/>
      <c r="G453" s="14" t="s">
        <v>6</v>
      </c>
      <c r="H453" s="14"/>
      <c r="I453" s="14" t="str">
        <f>VLOOKUP(C453,DATABASE!A:C,3,0)</f>
        <v>T68VCC</v>
      </c>
    </row>
    <row r="454" spans="1:9" x14ac:dyDescent="0.25">
      <c r="A454" s="14" t="s">
        <v>8</v>
      </c>
      <c r="B454" s="14" t="s">
        <v>5</v>
      </c>
      <c r="C454" s="14" t="s">
        <v>383</v>
      </c>
      <c r="D454" s="14"/>
      <c r="E454" s="14" t="s">
        <v>4023</v>
      </c>
      <c r="F454" s="14"/>
      <c r="G454" s="14" t="s">
        <v>6</v>
      </c>
      <c r="H454" s="14"/>
      <c r="I454" s="14" t="str">
        <f>VLOOKUP(C454,DATABASE!A:C,3,0)</f>
        <v>T68VCC</v>
      </c>
    </row>
    <row r="455" spans="1:9" x14ac:dyDescent="0.25">
      <c r="A455" s="14" t="s">
        <v>8</v>
      </c>
      <c r="B455" s="14" t="s">
        <v>5</v>
      </c>
      <c r="C455" s="14" t="s">
        <v>502</v>
      </c>
      <c r="D455" s="14"/>
      <c r="E455" s="14" t="s">
        <v>4023</v>
      </c>
      <c r="F455" s="14"/>
      <c r="G455" s="14" t="s">
        <v>6</v>
      </c>
      <c r="H455" s="14"/>
      <c r="I455" s="14" t="str">
        <f>VLOOKUP(C455,DATABASE!A:C,3,0)</f>
        <v>T68VCC</v>
      </c>
    </row>
    <row r="456" spans="1:9" x14ac:dyDescent="0.25">
      <c r="A456" s="14" t="s">
        <v>8</v>
      </c>
      <c r="B456" s="14" t="s">
        <v>5</v>
      </c>
      <c r="C456" s="14" t="s">
        <v>503</v>
      </c>
      <c r="D456" s="14"/>
      <c r="E456" s="14" t="s">
        <v>4023</v>
      </c>
      <c r="F456" s="14"/>
      <c r="G456" s="14" t="s">
        <v>6</v>
      </c>
      <c r="H456" s="14"/>
      <c r="I456" s="14" t="str">
        <f>VLOOKUP(C456,DATABASE!A:C,3,0)</f>
        <v>T68VCC</v>
      </c>
    </row>
    <row r="457" spans="1:9" x14ac:dyDescent="0.25">
      <c r="A457" s="14" t="s">
        <v>8</v>
      </c>
      <c r="B457" s="14" t="s">
        <v>5</v>
      </c>
      <c r="C457" s="14" t="s">
        <v>464</v>
      </c>
      <c r="D457" s="14"/>
      <c r="E457" s="14" t="s">
        <v>4023</v>
      </c>
      <c r="F457" s="14"/>
      <c r="G457" s="14" t="s">
        <v>6</v>
      </c>
      <c r="H457" s="14"/>
      <c r="I457" s="14" t="str">
        <f>VLOOKUP(C457,DATABASE!A:C,3,0)</f>
        <v>T68VCC</v>
      </c>
    </row>
    <row r="458" spans="1:9" x14ac:dyDescent="0.25">
      <c r="A458" s="14" t="s">
        <v>8</v>
      </c>
      <c r="B458" s="14" t="s">
        <v>5</v>
      </c>
      <c r="C458" s="14" t="s">
        <v>854</v>
      </c>
      <c r="D458" s="14"/>
      <c r="E458" s="14" t="s">
        <v>4023</v>
      </c>
      <c r="F458" s="14"/>
      <c r="G458" s="14" t="s">
        <v>6</v>
      </c>
      <c r="H458" s="14"/>
      <c r="I458" s="14" t="str">
        <f>VLOOKUP(C458,DATABASE!A:C,3,0)</f>
        <v>M88THS</v>
      </c>
    </row>
    <row r="459" spans="1:9" x14ac:dyDescent="0.25">
      <c r="A459" s="14" t="s">
        <v>8</v>
      </c>
      <c r="B459" s="14" t="s">
        <v>5</v>
      </c>
      <c r="C459" s="14" t="s">
        <v>585</v>
      </c>
      <c r="D459" s="14"/>
      <c r="E459" s="14" t="s">
        <v>4023</v>
      </c>
      <c r="F459" s="14"/>
      <c r="G459" s="14" t="s">
        <v>6</v>
      </c>
      <c r="H459" s="14"/>
      <c r="I459" s="14" t="str">
        <f>VLOOKUP(C459,DATABASE!A:C,3,0)</f>
        <v>T68VCC</v>
      </c>
    </row>
    <row r="460" spans="1:9" x14ac:dyDescent="0.25">
      <c r="A460" s="14" t="s">
        <v>8</v>
      </c>
      <c r="B460" s="14" t="s">
        <v>5</v>
      </c>
      <c r="C460" s="14" t="s">
        <v>586</v>
      </c>
      <c r="D460" s="14"/>
      <c r="E460" s="14" t="s">
        <v>4023</v>
      </c>
      <c r="F460" s="14"/>
      <c r="G460" s="14" t="s">
        <v>6</v>
      </c>
      <c r="H460" s="14"/>
      <c r="I460" s="14" t="str">
        <f>VLOOKUP(C460,DATABASE!A:C,3,0)</f>
        <v>T68VCC</v>
      </c>
    </row>
    <row r="461" spans="1:9" x14ac:dyDescent="0.25">
      <c r="A461" s="14" t="s">
        <v>8</v>
      </c>
      <c r="B461" s="14" t="s">
        <v>5</v>
      </c>
      <c r="C461" s="14" t="s">
        <v>465</v>
      </c>
      <c r="D461" s="14"/>
      <c r="E461" s="14" t="s">
        <v>4023</v>
      </c>
      <c r="F461" s="14"/>
      <c r="G461" s="14" t="s">
        <v>6</v>
      </c>
      <c r="H461" s="14"/>
      <c r="I461" s="14" t="str">
        <f>VLOOKUP(C461,DATABASE!A:C,3,0)</f>
        <v>T68VCC</v>
      </c>
    </row>
    <row r="462" spans="1:9" x14ac:dyDescent="0.25">
      <c r="A462" s="14" t="s">
        <v>8</v>
      </c>
      <c r="B462" s="14" t="s">
        <v>5</v>
      </c>
      <c r="C462" s="14" t="s">
        <v>504</v>
      </c>
      <c r="D462" s="14"/>
      <c r="E462" s="14" t="s">
        <v>4023</v>
      </c>
      <c r="F462" s="14"/>
      <c r="G462" s="14" t="s">
        <v>6</v>
      </c>
      <c r="H462" s="14"/>
      <c r="I462" s="14" t="str">
        <f>VLOOKUP(C462,DATABASE!A:C,3,0)</f>
        <v>T68VCC</v>
      </c>
    </row>
    <row r="463" spans="1:9" x14ac:dyDescent="0.25">
      <c r="A463" s="14" t="s">
        <v>8</v>
      </c>
      <c r="B463" s="14" t="s">
        <v>5</v>
      </c>
      <c r="C463" s="14" t="s">
        <v>505</v>
      </c>
      <c r="D463" s="14"/>
      <c r="E463" s="14" t="s">
        <v>4023</v>
      </c>
      <c r="F463" s="14"/>
      <c r="G463" s="14" t="s">
        <v>6</v>
      </c>
      <c r="H463" s="14"/>
      <c r="I463" s="14" t="str">
        <f>VLOOKUP(C463,DATABASE!A:C,3,0)</f>
        <v>T68VCC</v>
      </c>
    </row>
    <row r="464" spans="1:9" x14ac:dyDescent="0.25">
      <c r="A464" s="14" t="s">
        <v>8</v>
      </c>
      <c r="B464" s="14" t="s">
        <v>5</v>
      </c>
      <c r="C464" s="14" t="s">
        <v>506</v>
      </c>
      <c r="D464" s="14"/>
      <c r="E464" s="14" t="s">
        <v>4023</v>
      </c>
      <c r="F464" s="14"/>
      <c r="G464" s="14" t="s">
        <v>6</v>
      </c>
      <c r="H464" s="14"/>
      <c r="I464" s="14" t="str">
        <f>VLOOKUP(C464,DATABASE!A:C,3,0)</f>
        <v>T68VCC</v>
      </c>
    </row>
    <row r="465" spans="1:9" x14ac:dyDescent="0.25">
      <c r="A465" s="14" t="s">
        <v>8</v>
      </c>
      <c r="B465" s="14" t="s">
        <v>5</v>
      </c>
      <c r="C465" s="14" t="s">
        <v>442</v>
      </c>
      <c r="D465" s="14"/>
      <c r="E465" s="14" t="s">
        <v>4023</v>
      </c>
      <c r="F465" s="14"/>
      <c r="G465" s="14" t="s">
        <v>6</v>
      </c>
      <c r="H465" s="14"/>
      <c r="I465" s="14" t="str">
        <f>VLOOKUP(C465,DATABASE!A:C,3,0)</f>
        <v>T68VCC</v>
      </c>
    </row>
    <row r="466" spans="1:9" x14ac:dyDescent="0.25">
      <c r="A466" s="14" t="s">
        <v>8</v>
      </c>
      <c r="B466" s="14" t="s">
        <v>5</v>
      </c>
      <c r="C466" s="14" t="s">
        <v>507</v>
      </c>
      <c r="D466" s="14"/>
      <c r="E466" s="14" t="s">
        <v>4023</v>
      </c>
      <c r="F466" s="14"/>
      <c r="G466" s="14" t="s">
        <v>6</v>
      </c>
      <c r="H466" s="14"/>
      <c r="I466" s="14" t="str">
        <f>VLOOKUP(C466,DATABASE!A:C,3,0)</f>
        <v>T68VCC</v>
      </c>
    </row>
    <row r="467" spans="1:9" x14ac:dyDescent="0.25">
      <c r="A467" s="14" t="s">
        <v>8</v>
      </c>
      <c r="B467" s="14" t="s">
        <v>5</v>
      </c>
      <c r="C467" s="14" t="s">
        <v>466</v>
      </c>
      <c r="D467" s="14"/>
      <c r="E467" s="14" t="s">
        <v>4023</v>
      </c>
      <c r="F467" s="14"/>
      <c r="G467" s="14" t="s">
        <v>6</v>
      </c>
      <c r="H467" s="14"/>
      <c r="I467" s="14" t="str">
        <f>VLOOKUP(C467,DATABASE!A:C,3,0)</f>
        <v>T68VCC</v>
      </c>
    </row>
    <row r="468" spans="1:9" x14ac:dyDescent="0.25">
      <c r="A468" s="14" t="s">
        <v>8</v>
      </c>
      <c r="B468" s="14" t="s">
        <v>5</v>
      </c>
      <c r="C468" s="14" t="s">
        <v>443</v>
      </c>
      <c r="D468" s="14"/>
      <c r="E468" s="14" t="s">
        <v>4023</v>
      </c>
      <c r="F468" s="14"/>
      <c r="G468" s="14" t="s">
        <v>6</v>
      </c>
      <c r="H468" s="14"/>
      <c r="I468" s="14" t="str">
        <f>VLOOKUP(C468,DATABASE!A:C,3,0)</f>
        <v>T68VCC</v>
      </c>
    </row>
    <row r="469" spans="1:9" x14ac:dyDescent="0.25">
      <c r="A469" s="14" t="s">
        <v>8</v>
      </c>
      <c r="B469" s="14" t="s">
        <v>5</v>
      </c>
      <c r="C469" s="14" t="s">
        <v>467</v>
      </c>
      <c r="D469" s="14"/>
      <c r="E469" s="14" t="s">
        <v>4023</v>
      </c>
      <c r="F469" s="14"/>
      <c r="G469" s="14" t="s">
        <v>6</v>
      </c>
      <c r="H469" s="14"/>
      <c r="I469" s="14" t="str">
        <f>VLOOKUP(C469,DATABASE!A:C,3,0)</f>
        <v>T68VCC</v>
      </c>
    </row>
    <row r="470" spans="1:9" x14ac:dyDescent="0.25">
      <c r="A470" s="14" t="s">
        <v>8</v>
      </c>
      <c r="B470" s="14" t="s">
        <v>5</v>
      </c>
      <c r="C470" s="14" t="s">
        <v>391</v>
      </c>
      <c r="D470" s="14"/>
      <c r="E470" s="14" t="s">
        <v>4023</v>
      </c>
      <c r="F470" s="14"/>
      <c r="G470" s="14" t="s">
        <v>6</v>
      </c>
      <c r="H470" s="14"/>
      <c r="I470" s="14" t="str">
        <f>VLOOKUP(C470,DATABASE!A:C,3,0)</f>
        <v>T68VCC</v>
      </c>
    </row>
    <row r="471" spans="1:9" x14ac:dyDescent="0.25">
      <c r="A471" s="14" t="s">
        <v>8</v>
      </c>
      <c r="B471" s="14" t="s">
        <v>5</v>
      </c>
      <c r="C471" s="14" t="s">
        <v>508</v>
      </c>
      <c r="D471" s="14"/>
      <c r="E471" s="14" t="s">
        <v>4023</v>
      </c>
      <c r="F471" s="14"/>
      <c r="G471" s="14" t="s">
        <v>6</v>
      </c>
      <c r="H471" s="14"/>
      <c r="I471" s="14" t="str">
        <f>VLOOKUP(C471,DATABASE!A:C,3,0)</f>
        <v>T68VCC</v>
      </c>
    </row>
    <row r="472" spans="1:9" x14ac:dyDescent="0.25">
      <c r="A472" s="14" t="s">
        <v>8</v>
      </c>
      <c r="B472" s="14" t="s">
        <v>5</v>
      </c>
      <c r="C472" s="14" t="s">
        <v>468</v>
      </c>
      <c r="D472" s="14"/>
      <c r="E472" s="14" t="s">
        <v>4023</v>
      </c>
      <c r="F472" s="14"/>
      <c r="G472" s="14" t="s">
        <v>6</v>
      </c>
      <c r="H472" s="14"/>
      <c r="I472" s="14" t="str">
        <f>VLOOKUP(C472,DATABASE!A:C,3,0)</f>
        <v>T68VCC</v>
      </c>
    </row>
    <row r="473" spans="1:9" x14ac:dyDescent="0.25">
      <c r="A473" s="14" t="s">
        <v>8</v>
      </c>
      <c r="B473" s="14" t="s">
        <v>5</v>
      </c>
      <c r="C473" s="14" t="s">
        <v>469</v>
      </c>
      <c r="D473" s="14"/>
      <c r="E473" s="14" t="s">
        <v>4023</v>
      </c>
      <c r="F473" s="14"/>
      <c r="G473" s="14" t="s">
        <v>6</v>
      </c>
      <c r="H473" s="14"/>
      <c r="I473" s="14" t="str">
        <f>VLOOKUP(C473,DATABASE!A:C,3,0)</f>
        <v>T68VCC</v>
      </c>
    </row>
    <row r="474" spans="1:9" x14ac:dyDescent="0.25">
      <c r="A474" s="14" t="s">
        <v>8</v>
      </c>
      <c r="B474" s="14" t="s">
        <v>5</v>
      </c>
      <c r="C474" s="14" t="s">
        <v>470</v>
      </c>
      <c r="D474" s="14"/>
      <c r="E474" s="14" t="s">
        <v>4023</v>
      </c>
      <c r="F474" s="14"/>
      <c r="G474" s="14" t="s">
        <v>6</v>
      </c>
      <c r="H474" s="14"/>
      <c r="I474" s="14" t="str">
        <f>VLOOKUP(C474,DATABASE!A:C,3,0)</f>
        <v>T68VCC</v>
      </c>
    </row>
    <row r="475" spans="1:9" x14ac:dyDescent="0.25">
      <c r="A475" s="14" t="s">
        <v>8</v>
      </c>
      <c r="B475" s="14" t="s">
        <v>5</v>
      </c>
      <c r="C475" s="14" t="s">
        <v>607</v>
      </c>
      <c r="D475" s="14"/>
      <c r="E475" s="14" t="s">
        <v>4023</v>
      </c>
      <c r="F475" s="14"/>
      <c r="G475" s="14" t="s">
        <v>6</v>
      </c>
      <c r="H475" s="14"/>
      <c r="I475" s="14" t="str">
        <f>VLOOKUP(C475,DATABASE!A:C,3,0)</f>
        <v>T68VCC</v>
      </c>
    </row>
    <row r="476" spans="1:9" x14ac:dyDescent="0.25">
      <c r="A476" s="14" t="s">
        <v>8</v>
      </c>
      <c r="B476" s="14" t="s">
        <v>5</v>
      </c>
      <c r="C476" s="14" t="s">
        <v>471</v>
      </c>
      <c r="D476" s="14"/>
      <c r="E476" s="14" t="s">
        <v>4023</v>
      </c>
      <c r="F476" s="14"/>
      <c r="G476" s="14" t="s">
        <v>6</v>
      </c>
      <c r="H476" s="14"/>
      <c r="I476" s="14" t="str">
        <f>VLOOKUP(C476,DATABASE!A:C,3,0)</f>
        <v>T68VCC</v>
      </c>
    </row>
    <row r="477" spans="1:9" x14ac:dyDescent="0.25">
      <c r="A477" s="14" t="s">
        <v>8</v>
      </c>
      <c r="B477" s="14" t="s">
        <v>5</v>
      </c>
      <c r="C477" s="14" t="s">
        <v>509</v>
      </c>
      <c r="D477" s="14"/>
      <c r="E477" s="14" t="s">
        <v>4023</v>
      </c>
      <c r="F477" s="14"/>
      <c r="G477" s="14" t="s">
        <v>6</v>
      </c>
      <c r="H477" s="14"/>
      <c r="I477" s="14" t="str">
        <f>VLOOKUP(C477,DATABASE!A:C,3,0)</f>
        <v>T68VCC</v>
      </c>
    </row>
    <row r="478" spans="1:9" x14ac:dyDescent="0.25">
      <c r="A478" s="14" t="s">
        <v>8</v>
      </c>
      <c r="B478" s="14" t="s">
        <v>5</v>
      </c>
      <c r="C478" s="14" t="s">
        <v>392</v>
      </c>
      <c r="D478" s="14"/>
      <c r="E478" s="14" t="s">
        <v>4023</v>
      </c>
      <c r="F478" s="14"/>
      <c r="G478" s="14" t="s">
        <v>6</v>
      </c>
      <c r="H478" s="14"/>
      <c r="I478" s="14" t="str">
        <f>VLOOKUP(C478,DATABASE!A:C,3,0)</f>
        <v>T68VCC</v>
      </c>
    </row>
    <row r="479" spans="1:9" x14ac:dyDescent="0.25">
      <c r="A479" s="14" t="s">
        <v>8</v>
      </c>
      <c r="B479" s="14" t="s">
        <v>5</v>
      </c>
      <c r="C479" s="14" t="s">
        <v>393</v>
      </c>
      <c r="D479" s="14"/>
      <c r="E479" s="14" t="s">
        <v>4023</v>
      </c>
      <c r="F479" s="14"/>
      <c r="G479" s="14" t="s">
        <v>6</v>
      </c>
      <c r="H479" s="14"/>
      <c r="I479" s="14" t="str">
        <f>VLOOKUP(C479,DATABASE!A:C,3,0)</f>
        <v>T68VCC</v>
      </c>
    </row>
    <row r="480" spans="1:9" x14ac:dyDescent="0.25">
      <c r="A480" s="14" t="s">
        <v>8</v>
      </c>
      <c r="B480" s="14" t="s">
        <v>5</v>
      </c>
      <c r="C480" s="14" t="s">
        <v>472</v>
      </c>
      <c r="D480" s="14"/>
      <c r="E480" s="14" t="s">
        <v>4023</v>
      </c>
      <c r="F480" s="14"/>
      <c r="G480" s="14" t="s">
        <v>6</v>
      </c>
      <c r="H480" s="14"/>
      <c r="I480" s="14" t="str">
        <f>VLOOKUP(C480,DATABASE!A:C,3,0)</f>
        <v>T68VCC</v>
      </c>
    </row>
    <row r="481" spans="1:9" x14ac:dyDescent="0.25">
      <c r="A481" s="14" t="s">
        <v>8</v>
      </c>
      <c r="B481" s="14" t="s">
        <v>5</v>
      </c>
      <c r="C481" s="14" t="s">
        <v>473</v>
      </c>
      <c r="D481" s="14"/>
      <c r="E481" s="14" t="s">
        <v>4023</v>
      </c>
      <c r="F481" s="14"/>
      <c r="G481" s="14" t="s">
        <v>6</v>
      </c>
      <c r="H481" s="14"/>
      <c r="I481" s="14" t="str">
        <f>VLOOKUP(C481,DATABASE!A:C,3,0)</f>
        <v>T68VCC</v>
      </c>
    </row>
    <row r="482" spans="1:9" x14ac:dyDescent="0.25">
      <c r="A482" s="14" t="s">
        <v>8</v>
      </c>
      <c r="B482" s="14" t="s">
        <v>5</v>
      </c>
      <c r="C482" s="14" t="s">
        <v>474</v>
      </c>
      <c r="D482" s="14"/>
      <c r="E482" s="14" t="s">
        <v>4023</v>
      </c>
      <c r="F482" s="14"/>
      <c r="G482" s="14" t="s">
        <v>6</v>
      </c>
      <c r="H482" s="14"/>
      <c r="I482" s="14" t="str">
        <f>VLOOKUP(C482,DATABASE!A:C,3,0)</f>
        <v>T68VCC</v>
      </c>
    </row>
    <row r="483" spans="1:9" x14ac:dyDescent="0.25">
      <c r="A483" s="14" t="s">
        <v>8</v>
      </c>
      <c r="B483" s="14" t="s">
        <v>5</v>
      </c>
      <c r="C483" s="14" t="s">
        <v>475</v>
      </c>
      <c r="D483" s="14"/>
      <c r="E483" s="14" t="s">
        <v>4023</v>
      </c>
      <c r="F483" s="14"/>
      <c r="G483" s="14" t="s">
        <v>6</v>
      </c>
      <c r="H483" s="14"/>
      <c r="I483" s="14" t="str">
        <f>VLOOKUP(C483,DATABASE!A:C,3,0)</f>
        <v>T68VCC</v>
      </c>
    </row>
    <row r="484" spans="1:9" x14ac:dyDescent="0.25">
      <c r="A484" s="14" t="s">
        <v>8</v>
      </c>
      <c r="B484" s="14" t="s">
        <v>5</v>
      </c>
      <c r="C484" s="14" t="s">
        <v>476</v>
      </c>
      <c r="D484" s="14"/>
      <c r="E484" s="14" t="s">
        <v>4023</v>
      </c>
      <c r="F484" s="14"/>
      <c r="G484" s="14" t="s">
        <v>6</v>
      </c>
      <c r="H484" s="14"/>
      <c r="I484" s="14" t="str">
        <f>VLOOKUP(C484,DATABASE!A:C,3,0)</f>
        <v>T68VCC</v>
      </c>
    </row>
    <row r="485" spans="1:9" x14ac:dyDescent="0.25">
      <c r="A485" s="14" t="s">
        <v>8</v>
      </c>
      <c r="B485" s="14" t="s">
        <v>5</v>
      </c>
      <c r="C485" s="14" t="s">
        <v>477</v>
      </c>
      <c r="D485" s="14"/>
      <c r="E485" s="14" t="s">
        <v>4023</v>
      </c>
      <c r="F485" s="14"/>
      <c r="G485" s="14" t="s">
        <v>6</v>
      </c>
      <c r="H485" s="14"/>
      <c r="I485" s="14" t="str">
        <f>VLOOKUP(C485,DATABASE!A:C,3,0)</f>
        <v>T68VCC</v>
      </c>
    </row>
    <row r="486" spans="1:9" x14ac:dyDescent="0.25">
      <c r="A486" s="14" t="s">
        <v>8</v>
      </c>
      <c r="B486" s="14" t="s">
        <v>5</v>
      </c>
      <c r="C486" s="14" t="s">
        <v>415</v>
      </c>
      <c r="D486" s="14"/>
      <c r="E486" s="14" t="s">
        <v>4023</v>
      </c>
      <c r="F486" s="14"/>
      <c r="G486" s="14" t="s">
        <v>6</v>
      </c>
      <c r="H486" s="14"/>
      <c r="I486" s="14" t="str">
        <f>VLOOKUP(C486,DATABASE!A:C,3,0)</f>
        <v>T68VCC</v>
      </c>
    </row>
    <row r="487" spans="1:9" x14ac:dyDescent="0.25">
      <c r="A487" s="14" t="s">
        <v>8</v>
      </c>
      <c r="B487" s="14" t="s">
        <v>5</v>
      </c>
      <c r="C487" s="14" t="s">
        <v>1246</v>
      </c>
      <c r="D487" s="14"/>
      <c r="E487" s="14" t="s">
        <v>4023</v>
      </c>
      <c r="F487" s="14"/>
      <c r="G487" s="14" t="s">
        <v>6</v>
      </c>
      <c r="H487" s="14"/>
      <c r="I487" s="14" t="str">
        <f>VLOOKUP(C487,DATABASE!A:C,3,0)</f>
        <v>T68VCC</v>
      </c>
    </row>
    <row r="488" spans="1:9" x14ac:dyDescent="0.25">
      <c r="A488" s="14" t="s">
        <v>8</v>
      </c>
      <c r="B488" s="14" t="s">
        <v>5</v>
      </c>
      <c r="C488" s="14" t="s">
        <v>1020</v>
      </c>
      <c r="D488" s="14"/>
      <c r="E488" s="14" t="s">
        <v>4023</v>
      </c>
      <c r="F488" s="14"/>
      <c r="G488" s="14" t="s">
        <v>6</v>
      </c>
      <c r="H488" s="14"/>
      <c r="I488" s="14" t="str">
        <f>VLOOKUP(C488,DATABASE!A:C,3,0)</f>
        <v>T68VCC</v>
      </c>
    </row>
    <row r="489" spans="1:9" x14ac:dyDescent="0.25">
      <c r="A489" s="14" t="s">
        <v>8</v>
      </c>
      <c r="B489" s="14" t="s">
        <v>5</v>
      </c>
      <c r="C489" s="14" t="s">
        <v>394</v>
      </c>
      <c r="D489" s="14"/>
      <c r="E489" s="14" t="s">
        <v>4023</v>
      </c>
      <c r="F489" s="14"/>
      <c r="G489" s="14" t="s">
        <v>6</v>
      </c>
      <c r="H489" s="14"/>
      <c r="I489" s="14" t="str">
        <f>VLOOKUP(C489,DATABASE!A:C,3,0)</f>
        <v>T68VCC</v>
      </c>
    </row>
    <row r="490" spans="1:9" x14ac:dyDescent="0.25">
      <c r="A490" s="14" t="s">
        <v>8</v>
      </c>
      <c r="B490" s="14" t="s">
        <v>5</v>
      </c>
      <c r="C490" s="14" t="s">
        <v>395</v>
      </c>
      <c r="D490" s="14"/>
      <c r="E490" s="14" t="s">
        <v>4023</v>
      </c>
      <c r="F490" s="14"/>
      <c r="G490" s="14" t="s">
        <v>6</v>
      </c>
      <c r="H490" s="14"/>
      <c r="I490" s="14" t="str">
        <f>VLOOKUP(C490,DATABASE!A:C,3,0)</f>
        <v>T68VCC</v>
      </c>
    </row>
    <row r="491" spans="1:9" x14ac:dyDescent="0.25">
      <c r="A491" s="14" t="s">
        <v>8</v>
      </c>
      <c r="B491" s="14" t="s">
        <v>5</v>
      </c>
      <c r="C491" s="14" t="s">
        <v>396</v>
      </c>
      <c r="D491" s="14"/>
      <c r="E491" s="14" t="s">
        <v>4023</v>
      </c>
      <c r="F491" s="14"/>
      <c r="G491" s="14" t="s">
        <v>6</v>
      </c>
      <c r="H491" s="14"/>
      <c r="I491" s="14" t="str">
        <f>VLOOKUP(C491,DATABASE!A:C,3,0)</f>
        <v>T68VCC</v>
      </c>
    </row>
    <row r="492" spans="1:9" x14ac:dyDescent="0.25">
      <c r="A492" s="14" t="s">
        <v>8</v>
      </c>
      <c r="B492" s="14" t="s">
        <v>5</v>
      </c>
      <c r="C492" s="14" t="s">
        <v>397</v>
      </c>
      <c r="D492" s="14"/>
      <c r="E492" s="14" t="s">
        <v>4023</v>
      </c>
      <c r="F492" s="14"/>
      <c r="G492" s="14" t="s">
        <v>6</v>
      </c>
      <c r="H492" s="14"/>
      <c r="I492" s="14" t="str">
        <f>VLOOKUP(C492,DATABASE!A:C,3,0)</f>
        <v>T68VCC</v>
      </c>
    </row>
    <row r="493" spans="1:9" x14ac:dyDescent="0.25">
      <c r="A493" s="14" t="s">
        <v>8</v>
      </c>
      <c r="B493" s="14" t="s">
        <v>5</v>
      </c>
      <c r="C493" s="14" t="s">
        <v>510</v>
      </c>
      <c r="D493" s="14"/>
      <c r="E493" s="14" t="s">
        <v>4023</v>
      </c>
      <c r="F493" s="14"/>
      <c r="G493" s="14" t="s">
        <v>6</v>
      </c>
      <c r="H493" s="14"/>
      <c r="I493" s="14" t="str">
        <f>VLOOKUP(C493,DATABASE!A:C,3,0)</f>
        <v>T68VCC</v>
      </c>
    </row>
    <row r="494" spans="1:9" x14ac:dyDescent="0.25">
      <c r="A494" s="14" t="s">
        <v>8</v>
      </c>
      <c r="B494" s="14" t="s">
        <v>5</v>
      </c>
      <c r="C494" s="14" t="s">
        <v>431</v>
      </c>
      <c r="D494" s="14"/>
      <c r="E494" s="14" t="s">
        <v>4023</v>
      </c>
      <c r="F494" s="14"/>
      <c r="G494" s="14" t="s">
        <v>6</v>
      </c>
      <c r="H494" s="14"/>
      <c r="I494" s="14" t="str">
        <f>VLOOKUP(C494,DATABASE!A:C,3,0)</f>
        <v>T68VCC</v>
      </c>
    </row>
    <row r="495" spans="1:9" x14ac:dyDescent="0.25">
      <c r="A495" s="14" t="s">
        <v>8</v>
      </c>
      <c r="B495" s="14" t="s">
        <v>5</v>
      </c>
      <c r="C495" s="14" t="s">
        <v>511</v>
      </c>
      <c r="D495" s="14"/>
      <c r="E495" s="14" t="s">
        <v>4023</v>
      </c>
      <c r="F495" s="14"/>
      <c r="G495" s="14" t="s">
        <v>6</v>
      </c>
      <c r="H495" s="14"/>
      <c r="I495" s="14" t="str">
        <f>VLOOKUP(C495,DATABASE!A:C,3,0)</f>
        <v>T68VCC</v>
      </c>
    </row>
    <row r="496" spans="1:9" x14ac:dyDescent="0.25">
      <c r="A496" s="14" t="s">
        <v>8</v>
      </c>
      <c r="B496" s="14" t="s">
        <v>5</v>
      </c>
      <c r="C496" s="14" t="s">
        <v>512</v>
      </c>
      <c r="D496" s="14"/>
      <c r="E496" s="14" t="s">
        <v>4023</v>
      </c>
      <c r="F496" s="14"/>
      <c r="G496" s="14" t="s">
        <v>6</v>
      </c>
      <c r="H496" s="14"/>
      <c r="I496" s="14" t="str">
        <f>VLOOKUP(C496,DATABASE!A:C,3,0)</f>
        <v>T68VCC</v>
      </c>
    </row>
    <row r="497" spans="1:9" x14ac:dyDescent="0.25">
      <c r="A497" s="14" t="s">
        <v>8</v>
      </c>
      <c r="B497" s="14" t="s">
        <v>5</v>
      </c>
      <c r="C497" s="14" t="s">
        <v>513</v>
      </c>
      <c r="D497" s="14"/>
      <c r="E497" s="14" t="s">
        <v>4023</v>
      </c>
      <c r="F497" s="14"/>
      <c r="G497" s="14" t="s">
        <v>6</v>
      </c>
      <c r="H497" s="14"/>
      <c r="I497" s="14" t="str">
        <f>VLOOKUP(C497,DATABASE!A:C,3,0)</f>
        <v>T68VCC</v>
      </c>
    </row>
    <row r="498" spans="1:9" x14ac:dyDescent="0.25">
      <c r="A498" s="14" t="s">
        <v>8</v>
      </c>
      <c r="B498" s="14" t="s">
        <v>5</v>
      </c>
      <c r="C498" s="14" t="s">
        <v>587</v>
      </c>
      <c r="D498" s="14"/>
      <c r="E498" s="14" t="s">
        <v>4023</v>
      </c>
      <c r="F498" s="14"/>
      <c r="G498" s="14" t="s">
        <v>6</v>
      </c>
      <c r="H498" s="14"/>
      <c r="I498" s="14" t="str">
        <f>VLOOKUP(C498,DATABASE!A:C,3,0)</f>
        <v>T68VCC</v>
      </c>
    </row>
    <row r="499" spans="1:9" x14ac:dyDescent="0.25">
      <c r="A499" s="14" t="s">
        <v>8</v>
      </c>
      <c r="B499" s="14" t="s">
        <v>5</v>
      </c>
      <c r="C499" s="14" t="s">
        <v>432</v>
      </c>
      <c r="D499" s="14"/>
      <c r="E499" s="14" t="s">
        <v>4023</v>
      </c>
      <c r="F499" s="14"/>
      <c r="G499" s="14" t="s">
        <v>6</v>
      </c>
      <c r="H499" s="14"/>
      <c r="I499" s="14" t="str">
        <f>VLOOKUP(C499,DATABASE!A:C,3,0)</f>
        <v>T68VCC</v>
      </c>
    </row>
    <row r="500" spans="1:9" x14ac:dyDescent="0.25">
      <c r="A500" s="14" t="s">
        <v>8</v>
      </c>
      <c r="B500" s="14" t="s">
        <v>5</v>
      </c>
      <c r="C500" s="14" t="s">
        <v>608</v>
      </c>
      <c r="D500" s="14"/>
      <c r="E500" s="14" t="s">
        <v>4023</v>
      </c>
      <c r="F500" s="14"/>
      <c r="G500" s="14" t="s">
        <v>6</v>
      </c>
      <c r="H500" s="14"/>
      <c r="I500" s="14" t="str">
        <f>VLOOKUP(C500,DATABASE!A:C,3,0)</f>
        <v>T68VCC</v>
      </c>
    </row>
    <row r="501" spans="1:9" x14ac:dyDescent="0.25">
      <c r="A501" s="14" t="s">
        <v>8</v>
      </c>
      <c r="B501" s="14" t="s">
        <v>5</v>
      </c>
      <c r="C501" s="14" t="s">
        <v>588</v>
      </c>
      <c r="D501" s="14"/>
      <c r="E501" s="14" t="s">
        <v>4023</v>
      </c>
      <c r="F501" s="14"/>
      <c r="G501" s="14" t="s">
        <v>6</v>
      </c>
      <c r="H501" s="14"/>
      <c r="I501" s="14" t="str">
        <f>VLOOKUP(C501,DATABASE!A:C,3,0)</f>
        <v>T68VCC</v>
      </c>
    </row>
    <row r="502" spans="1:9" x14ac:dyDescent="0.25">
      <c r="A502" s="14" t="s">
        <v>8</v>
      </c>
      <c r="B502" s="14" t="s">
        <v>5</v>
      </c>
      <c r="C502" s="14" t="s">
        <v>662</v>
      </c>
      <c r="D502" s="14"/>
      <c r="E502" s="14" t="s">
        <v>4023</v>
      </c>
      <c r="F502" s="14"/>
      <c r="G502" s="14" t="s">
        <v>6</v>
      </c>
      <c r="H502" s="14"/>
      <c r="I502" s="14" t="str">
        <f>VLOOKUP(C502,DATABASE!A:C,3,0)</f>
        <v>T68VCC</v>
      </c>
    </row>
    <row r="503" spans="1:9" x14ac:dyDescent="0.25">
      <c r="A503" s="14" t="s">
        <v>8</v>
      </c>
      <c r="B503" s="14" t="s">
        <v>5</v>
      </c>
      <c r="C503" s="14" t="s">
        <v>663</v>
      </c>
      <c r="D503" s="14"/>
      <c r="E503" s="14" t="s">
        <v>4023</v>
      </c>
      <c r="F503" s="14"/>
      <c r="G503" s="14" t="s">
        <v>6</v>
      </c>
      <c r="H503" s="14"/>
      <c r="I503" s="14" t="str">
        <f>VLOOKUP(C503,DATABASE!A:C,3,0)</f>
        <v>T68VCC</v>
      </c>
    </row>
    <row r="504" spans="1:9" x14ac:dyDescent="0.25">
      <c r="A504" s="14" t="s">
        <v>8</v>
      </c>
      <c r="B504" s="14" t="s">
        <v>5</v>
      </c>
      <c r="C504" s="14" t="s">
        <v>514</v>
      </c>
      <c r="D504" s="14"/>
      <c r="E504" s="14" t="s">
        <v>4023</v>
      </c>
      <c r="F504" s="14"/>
      <c r="G504" s="14" t="s">
        <v>6</v>
      </c>
      <c r="H504" s="14"/>
      <c r="I504" s="14" t="str">
        <f>VLOOKUP(C504,DATABASE!A:C,3,0)</f>
        <v>T68VCC</v>
      </c>
    </row>
    <row r="505" spans="1:9" x14ac:dyDescent="0.25">
      <c r="A505" s="14" t="s">
        <v>8</v>
      </c>
      <c r="B505" s="14" t="s">
        <v>5</v>
      </c>
      <c r="C505" s="14" t="s">
        <v>664</v>
      </c>
      <c r="D505" s="14"/>
      <c r="E505" s="14" t="s">
        <v>4023</v>
      </c>
      <c r="F505" s="14"/>
      <c r="G505" s="14" t="s">
        <v>6</v>
      </c>
      <c r="H505" s="14"/>
      <c r="I505" s="14" t="str">
        <f>VLOOKUP(C505,DATABASE!A:C,3,0)</f>
        <v>T68VCC</v>
      </c>
    </row>
    <row r="506" spans="1:9" x14ac:dyDescent="0.25">
      <c r="A506" s="14" t="s">
        <v>8</v>
      </c>
      <c r="B506" s="14" t="s">
        <v>5</v>
      </c>
      <c r="C506" s="14" t="s">
        <v>519</v>
      </c>
      <c r="D506" s="14"/>
      <c r="E506" s="14" t="s">
        <v>4023</v>
      </c>
      <c r="F506" s="14"/>
      <c r="G506" s="14" t="s">
        <v>6</v>
      </c>
      <c r="H506" s="14"/>
      <c r="I506" s="14" t="str">
        <f>VLOOKUP(C506,DATABASE!A:C,3,0)</f>
        <v>T68VCC</v>
      </c>
    </row>
    <row r="507" spans="1:9" x14ac:dyDescent="0.25">
      <c r="A507" s="14" t="s">
        <v>8</v>
      </c>
      <c r="B507" s="14" t="s">
        <v>5</v>
      </c>
      <c r="C507" s="14" t="s">
        <v>665</v>
      </c>
      <c r="D507" s="14"/>
      <c r="E507" s="14" t="s">
        <v>4023</v>
      </c>
      <c r="F507" s="14"/>
      <c r="G507" s="14" t="s">
        <v>6</v>
      </c>
      <c r="H507" s="14"/>
      <c r="I507" s="14" t="str">
        <f>VLOOKUP(C507,DATABASE!A:C,3,0)</f>
        <v>T68VCC</v>
      </c>
    </row>
    <row r="508" spans="1:9" x14ac:dyDescent="0.25">
      <c r="A508" s="14" t="s">
        <v>8</v>
      </c>
      <c r="B508" s="14" t="s">
        <v>5</v>
      </c>
      <c r="C508" s="14" t="s">
        <v>666</v>
      </c>
      <c r="D508" s="14"/>
      <c r="E508" s="14" t="s">
        <v>4023</v>
      </c>
      <c r="F508" s="14"/>
      <c r="G508" s="14" t="s">
        <v>6</v>
      </c>
      <c r="H508" s="14"/>
      <c r="I508" s="14" t="str">
        <f>VLOOKUP(C508,DATABASE!A:C,3,0)</f>
        <v>T68VCC</v>
      </c>
    </row>
    <row r="509" spans="1:9" x14ac:dyDescent="0.25">
      <c r="A509" s="14" t="s">
        <v>8</v>
      </c>
      <c r="B509" s="14" t="s">
        <v>5</v>
      </c>
      <c r="C509" s="14" t="s">
        <v>416</v>
      </c>
      <c r="D509" s="14"/>
      <c r="E509" s="14" t="s">
        <v>4023</v>
      </c>
      <c r="F509" s="14"/>
      <c r="G509" s="14" t="s">
        <v>6</v>
      </c>
      <c r="H509" s="14"/>
      <c r="I509" s="14" t="str">
        <f>VLOOKUP(C509,DATABASE!A:C,3,0)</f>
        <v>T68VCC</v>
      </c>
    </row>
    <row r="510" spans="1:9" x14ac:dyDescent="0.25">
      <c r="A510" s="14" t="s">
        <v>8</v>
      </c>
      <c r="B510" s="14" t="s">
        <v>5</v>
      </c>
      <c r="C510" s="14" t="s">
        <v>417</v>
      </c>
      <c r="D510" s="14"/>
      <c r="E510" s="14" t="s">
        <v>4023</v>
      </c>
      <c r="F510" s="14"/>
      <c r="G510" s="14" t="s">
        <v>6</v>
      </c>
      <c r="H510" s="14"/>
      <c r="I510" s="14" t="str">
        <f>VLOOKUP(C510,DATABASE!A:C,3,0)</f>
        <v>T68VCC</v>
      </c>
    </row>
    <row r="511" spans="1:9" x14ac:dyDescent="0.25">
      <c r="A511" s="14" t="s">
        <v>8</v>
      </c>
      <c r="B511" s="14" t="s">
        <v>5</v>
      </c>
      <c r="C511" s="14" t="s">
        <v>418</v>
      </c>
      <c r="D511" s="14"/>
      <c r="E511" s="14" t="s">
        <v>4023</v>
      </c>
      <c r="F511" s="14"/>
      <c r="G511" s="14" t="s">
        <v>6</v>
      </c>
      <c r="H511" s="14"/>
      <c r="I511" s="14" t="str">
        <f>VLOOKUP(C511,DATABASE!A:C,3,0)</f>
        <v>T68VCC</v>
      </c>
    </row>
    <row r="512" spans="1:9" x14ac:dyDescent="0.25">
      <c r="A512" s="14" t="s">
        <v>8</v>
      </c>
      <c r="B512" s="14" t="s">
        <v>5</v>
      </c>
      <c r="C512" s="14" t="s">
        <v>419</v>
      </c>
      <c r="D512" s="14"/>
      <c r="E512" s="14" t="s">
        <v>4023</v>
      </c>
      <c r="F512" s="14"/>
      <c r="G512" s="14" t="s">
        <v>6</v>
      </c>
      <c r="H512" s="14"/>
      <c r="I512" s="14" t="str">
        <f>VLOOKUP(C512,DATABASE!A:C,3,0)</f>
        <v>T68VCC</v>
      </c>
    </row>
    <row r="513" spans="1:9" x14ac:dyDescent="0.25">
      <c r="A513" s="14" t="s">
        <v>8</v>
      </c>
      <c r="B513" s="14" t="s">
        <v>5</v>
      </c>
      <c r="C513" s="14" t="s">
        <v>420</v>
      </c>
      <c r="D513" s="14"/>
      <c r="E513" s="14" t="s">
        <v>4023</v>
      </c>
      <c r="F513" s="14"/>
      <c r="G513" s="14" t="s">
        <v>6</v>
      </c>
      <c r="H513" s="14"/>
      <c r="I513" s="14" t="str">
        <f>VLOOKUP(C513,DATABASE!A:C,3,0)</f>
        <v>T68VCC</v>
      </c>
    </row>
    <row r="514" spans="1:9" x14ac:dyDescent="0.25">
      <c r="A514" s="14" t="s">
        <v>8</v>
      </c>
      <c r="B514" s="14" t="s">
        <v>5</v>
      </c>
      <c r="C514" s="14" t="s">
        <v>421</v>
      </c>
      <c r="D514" s="14"/>
      <c r="E514" s="14" t="s">
        <v>4023</v>
      </c>
      <c r="F514" s="14"/>
      <c r="G514" s="14" t="s">
        <v>6</v>
      </c>
      <c r="H514" s="14"/>
      <c r="I514" s="14" t="str">
        <f>VLOOKUP(C514,DATABASE!A:C,3,0)</f>
        <v>T68VCC</v>
      </c>
    </row>
    <row r="515" spans="1:9" x14ac:dyDescent="0.25">
      <c r="A515" s="14" t="s">
        <v>8</v>
      </c>
      <c r="B515" s="14" t="s">
        <v>5</v>
      </c>
      <c r="C515" s="14" t="s">
        <v>422</v>
      </c>
      <c r="D515" s="14"/>
      <c r="E515" s="14" t="s">
        <v>4023</v>
      </c>
      <c r="F515" s="14"/>
      <c r="G515" s="14" t="s">
        <v>6</v>
      </c>
      <c r="H515" s="14"/>
      <c r="I515" s="14" t="str">
        <f>VLOOKUP(C515,DATABASE!A:C,3,0)</f>
        <v>T68VCC</v>
      </c>
    </row>
    <row r="516" spans="1:9" x14ac:dyDescent="0.25">
      <c r="A516" s="14" t="s">
        <v>8</v>
      </c>
      <c r="B516" s="14" t="s">
        <v>5</v>
      </c>
      <c r="C516" s="14" t="s">
        <v>478</v>
      </c>
      <c r="D516" s="14"/>
      <c r="E516" s="14" t="s">
        <v>4023</v>
      </c>
      <c r="F516" s="14"/>
      <c r="G516" s="14" t="s">
        <v>6</v>
      </c>
      <c r="H516" s="14"/>
      <c r="I516" s="14" t="str">
        <f>VLOOKUP(C516,DATABASE!A:C,3,0)</f>
        <v>T68VCC</v>
      </c>
    </row>
    <row r="517" spans="1:9" x14ac:dyDescent="0.25">
      <c r="A517" s="14" t="s">
        <v>8</v>
      </c>
      <c r="B517" s="14" t="s">
        <v>5</v>
      </c>
      <c r="C517" s="14" t="s">
        <v>479</v>
      </c>
      <c r="D517" s="14"/>
      <c r="E517" s="14" t="s">
        <v>4023</v>
      </c>
      <c r="F517" s="14"/>
      <c r="G517" s="14" t="s">
        <v>6</v>
      </c>
      <c r="H517" s="14"/>
      <c r="I517" s="14" t="str">
        <f>VLOOKUP(C517,DATABASE!A:C,3,0)</f>
        <v>T68VCC</v>
      </c>
    </row>
    <row r="518" spans="1:9" x14ac:dyDescent="0.25">
      <c r="A518" s="14" t="s">
        <v>8</v>
      </c>
      <c r="B518" s="14" t="s">
        <v>5</v>
      </c>
      <c r="C518" s="14" t="s">
        <v>444</v>
      </c>
      <c r="D518" s="14"/>
      <c r="E518" s="14" t="s">
        <v>4023</v>
      </c>
      <c r="F518" s="14"/>
      <c r="G518" s="14" t="s">
        <v>6</v>
      </c>
      <c r="H518" s="14"/>
      <c r="I518" s="14" t="str">
        <f>VLOOKUP(C518,DATABASE!A:C,3,0)</f>
        <v>T68VCC</v>
      </c>
    </row>
    <row r="519" spans="1:9" x14ac:dyDescent="0.25">
      <c r="A519" s="14" t="s">
        <v>8</v>
      </c>
      <c r="B519" s="14" t="s">
        <v>5</v>
      </c>
      <c r="C519" s="14" t="s">
        <v>480</v>
      </c>
      <c r="D519" s="14"/>
      <c r="E519" s="14" t="s">
        <v>4023</v>
      </c>
      <c r="F519" s="14"/>
      <c r="G519" s="14" t="s">
        <v>6</v>
      </c>
      <c r="H519" s="14"/>
      <c r="I519" s="14" t="str">
        <f>VLOOKUP(C519,DATABASE!A:C,3,0)</f>
        <v>T68VCC</v>
      </c>
    </row>
    <row r="520" spans="1:9" x14ac:dyDescent="0.25">
      <c r="A520" s="14" t="s">
        <v>8</v>
      </c>
      <c r="B520" s="14" t="s">
        <v>5</v>
      </c>
      <c r="C520" s="14" t="s">
        <v>481</v>
      </c>
      <c r="D520" s="14"/>
      <c r="E520" s="14" t="s">
        <v>4023</v>
      </c>
      <c r="F520" s="14"/>
      <c r="G520" s="14" t="s">
        <v>6</v>
      </c>
      <c r="H520" s="14"/>
      <c r="I520" s="14" t="str">
        <f>VLOOKUP(C520,DATABASE!A:C,3,0)</f>
        <v>T68VCC</v>
      </c>
    </row>
    <row r="521" spans="1:9" x14ac:dyDescent="0.25">
      <c r="A521" s="14" t="s">
        <v>8</v>
      </c>
      <c r="B521" s="14" t="s">
        <v>5</v>
      </c>
      <c r="C521" s="14" t="s">
        <v>482</v>
      </c>
      <c r="D521" s="14"/>
      <c r="E521" s="14" t="s">
        <v>4023</v>
      </c>
      <c r="F521" s="14"/>
      <c r="G521" s="14" t="s">
        <v>6</v>
      </c>
      <c r="H521" s="14"/>
      <c r="I521" s="14" t="str">
        <f>VLOOKUP(C521,DATABASE!A:C,3,0)</f>
        <v>T68VCC</v>
      </c>
    </row>
    <row r="522" spans="1:9" x14ac:dyDescent="0.25">
      <c r="A522" s="14" t="s">
        <v>8</v>
      </c>
      <c r="B522" s="14" t="s">
        <v>5</v>
      </c>
      <c r="C522" s="14" t="s">
        <v>483</v>
      </c>
      <c r="D522" s="14"/>
      <c r="E522" s="14" t="s">
        <v>4023</v>
      </c>
      <c r="F522" s="14"/>
      <c r="G522" s="14" t="s">
        <v>6</v>
      </c>
      <c r="H522" s="14"/>
      <c r="I522" s="14" t="str">
        <f>VLOOKUP(C522,DATABASE!A:C,3,0)</f>
        <v>T68VCC</v>
      </c>
    </row>
    <row r="523" spans="1:9" x14ac:dyDescent="0.25">
      <c r="A523" s="14" t="s">
        <v>8</v>
      </c>
      <c r="B523" s="14" t="s">
        <v>5</v>
      </c>
      <c r="C523" s="14" t="s">
        <v>433</v>
      </c>
      <c r="D523" s="14"/>
      <c r="E523" s="14" t="s">
        <v>4023</v>
      </c>
      <c r="F523" s="14"/>
      <c r="G523" s="14" t="s">
        <v>6</v>
      </c>
      <c r="H523" s="14"/>
      <c r="I523" s="14" t="str">
        <f>VLOOKUP(C523,DATABASE!A:C,3,0)</f>
        <v>T68VCC</v>
      </c>
    </row>
    <row r="524" spans="1:9" x14ac:dyDescent="0.25">
      <c r="A524" s="14" t="s">
        <v>8</v>
      </c>
      <c r="B524" s="14" t="s">
        <v>5</v>
      </c>
      <c r="C524" s="14" t="s">
        <v>423</v>
      </c>
      <c r="D524" s="14"/>
      <c r="E524" s="14" t="s">
        <v>4023</v>
      </c>
      <c r="F524" s="14"/>
      <c r="G524" s="14" t="s">
        <v>6</v>
      </c>
      <c r="H524" s="14"/>
      <c r="I524" s="14" t="str">
        <f>VLOOKUP(C524,DATABASE!A:C,3,0)</f>
        <v>T68VCC</v>
      </c>
    </row>
    <row r="525" spans="1:9" x14ac:dyDescent="0.25">
      <c r="A525" s="14" t="s">
        <v>8</v>
      </c>
      <c r="B525" s="14" t="s">
        <v>5</v>
      </c>
      <c r="C525" s="14" t="s">
        <v>667</v>
      </c>
      <c r="D525" s="14"/>
      <c r="E525" s="14" t="s">
        <v>4023</v>
      </c>
      <c r="F525" s="14"/>
      <c r="G525" s="14" t="s">
        <v>6</v>
      </c>
      <c r="H525" s="14"/>
      <c r="I525" s="14" t="str">
        <f>VLOOKUP(C525,DATABASE!A:C,3,0)</f>
        <v>M88THS</v>
      </c>
    </row>
    <row r="526" spans="1:9" x14ac:dyDescent="0.25">
      <c r="A526" s="14" t="s">
        <v>8</v>
      </c>
      <c r="B526" s="14" t="s">
        <v>5</v>
      </c>
      <c r="C526" s="14" t="s">
        <v>1224</v>
      </c>
      <c r="D526" s="14"/>
      <c r="E526" s="14" t="s">
        <v>4023</v>
      </c>
      <c r="F526" s="14"/>
      <c r="G526" s="14" t="s">
        <v>6</v>
      </c>
      <c r="H526" s="14"/>
      <c r="I526" s="14" t="str">
        <f>VLOOKUP(C526,DATABASE!A:C,3,0)</f>
        <v>T68VCC</v>
      </c>
    </row>
    <row r="527" spans="1:9" x14ac:dyDescent="0.25">
      <c r="A527" s="14" t="s">
        <v>8</v>
      </c>
      <c r="B527" s="14" t="s">
        <v>5</v>
      </c>
      <c r="C527" s="14" t="s">
        <v>520</v>
      </c>
      <c r="D527" s="14"/>
      <c r="E527" s="14" t="s">
        <v>4023</v>
      </c>
      <c r="F527" s="14"/>
      <c r="G527" s="14" t="s">
        <v>6</v>
      </c>
      <c r="H527" s="14"/>
      <c r="I527" s="14" t="str">
        <f>VLOOKUP(C527,DATABASE!A:C,3,0)</f>
        <v>T68VCC</v>
      </c>
    </row>
    <row r="528" spans="1:9" x14ac:dyDescent="0.25">
      <c r="A528" s="14" t="s">
        <v>8</v>
      </c>
      <c r="B528" s="14" t="s">
        <v>5</v>
      </c>
      <c r="C528" s="14" t="s">
        <v>1989</v>
      </c>
      <c r="D528" s="14"/>
      <c r="E528" s="14" t="s">
        <v>4023</v>
      </c>
      <c r="F528" s="14"/>
      <c r="G528" s="14" t="s">
        <v>6</v>
      </c>
      <c r="H528" s="14"/>
      <c r="I528" s="14" t="str">
        <f>VLOOKUP(C528,DATABASE!A:C,3,0)</f>
        <v>T68VCC</v>
      </c>
    </row>
    <row r="529" spans="1:9" x14ac:dyDescent="0.25">
      <c r="A529" s="14" t="s">
        <v>8</v>
      </c>
      <c r="B529" s="14" t="s">
        <v>5</v>
      </c>
      <c r="C529" s="14" t="s">
        <v>828</v>
      </c>
      <c r="D529" s="14"/>
      <c r="E529" s="14" t="s">
        <v>4023</v>
      </c>
      <c r="F529" s="14"/>
      <c r="G529" s="14" t="s">
        <v>6</v>
      </c>
      <c r="H529" s="14"/>
      <c r="I529" s="14" t="str">
        <f>VLOOKUP(C529,DATABASE!A:C,3,0)</f>
        <v>T68VCC</v>
      </c>
    </row>
    <row r="530" spans="1:9" x14ac:dyDescent="0.25">
      <c r="A530" s="14" t="s">
        <v>8</v>
      </c>
      <c r="B530" s="14" t="s">
        <v>5</v>
      </c>
      <c r="C530" s="14" t="s">
        <v>669</v>
      </c>
      <c r="D530" s="14"/>
      <c r="E530" s="14" t="s">
        <v>4023</v>
      </c>
      <c r="F530" s="14"/>
      <c r="G530" s="14" t="s">
        <v>6</v>
      </c>
      <c r="H530" s="14"/>
      <c r="I530" s="14" t="str">
        <f>VLOOKUP(C530,DATABASE!A:C,3,0)</f>
        <v>M88THS</v>
      </c>
    </row>
    <row r="531" spans="1:9" x14ac:dyDescent="0.25">
      <c r="A531" s="14" t="s">
        <v>8</v>
      </c>
      <c r="B531" s="14" t="s">
        <v>5</v>
      </c>
      <c r="C531" s="14" t="s">
        <v>384</v>
      </c>
      <c r="D531" s="14"/>
      <c r="E531" s="14" t="s">
        <v>4023</v>
      </c>
      <c r="F531" s="14"/>
      <c r="G531" s="14" t="s">
        <v>6</v>
      </c>
      <c r="H531" s="14"/>
      <c r="I531" s="14" t="str">
        <f>VLOOKUP(C531,DATABASE!A:C,3,0)</f>
        <v>T68VCC</v>
      </c>
    </row>
    <row r="532" spans="1:9" x14ac:dyDescent="0.25">
      <c r="A532" s="14" t="s">
        <v>8</v>
      </c>
      <c r="B532" s="14" t="s">
        <v>5</v>
      </c>
      <c r="C532" s="14" t="s">
        <v>79</v>
      </c>
      <c r="D532" s="14"/>
      <c r="E532" s="14" t="s">
        <v>4023</v>
      </c>
      <c r="F532" s="14"/>
      <c r="G532" s="14" t="s">
        <v>6</v>
      </c>
      <c r="H532" s="14"/>
      <c r="I532" s="14" t="str">
        <f>VLOOKUP(C532,DATABASE!A:C,3,0)</f>
        <v>T68VCC</v>
      </c>
    </row>
    <row r="533" spans="1:9" x14ac:dyDescent="0.25">
      <c r="A533" s="14" t="s">
        <v>8</v>
      </c>
      <c r="B533" s="14" t="s">
        <v>5</v>
      </c>
      <c r="C533" s="14" t="s">
        <v>385</v>
      </c>
      <c r="D533" s="14"/>
      <c r="E533" s="14" t="s">
        <v>4023</v>
      </c>
      <c r="F533" s="14"/>
      <c r="G533" s="14" t="s">
        <v>6</v>
      </c>
      <c r="H533" s="14"/>
      <c r="I533" s="14" t="str">
        <f>VLOOKUP(C533,DATABASE!A:C,3,0)</f>
        <v>T68VCC</v>
      </c>
    </row>
    <row r="534" spans="1:9" x14ac:dyDescent="0.25">
      <c r="A534" s="14" t="s">
        <v>8</v>
      </c>
      <c r="B534" s="14" t="s">
        <v>5</v>
      </c>
      <c r="C534" s="14" t="s">
        <v>484</v>
      </c>
      <c r="D534" s="14"/>
      <c r="E534" s="14" t="s">
        <v>4023</v>
      </c>
      <c r="F534" s="14"/>
      <c r="G534" s="14" t="s">
        <v>6</v>
      </c>
      <c r="H534" s="14"/>
      <c r="I534" s="14" t="str">
        <f>VLOOKUP(C534,DATABASE!A:C,3,0)</f>
        <v>T68VCC</v>
      </c>
    </row>
    <row r="535" spans="1:9" x14ac:dyDescent="0.25">
      <c r="A535" s="14" t="s">
        <v>8</v>
      </c>
      <c r="B535" s="14" t="s">
        <v>5</v>
      </c>
      <c r="C535" s="14" t="s">
        <v>485</v>
      </c>
      <c r="D535" s="14"/>
      <c r="E535" s="14" t="s">
        <v>4023</v>
      </c>
      <c r="F535" s="14"/>
      <c r="G535" s="14" t="s">
        <v>6</v>
      </c>
      <c r="H535" s="14"/>
      <c r="I535" s="14" t="str">
        <f>VLOOKUP(C535,DATABASE!A:C,3,0)</f>
        <v>T68VCC</v>
      </c>
    </row>
    <row r="536" spans="1:9" x14ac:dyDescent="0.25">
      <c r="A536" s="14" t="s">
        <v>8</v>
      </c>
      <c r="B536" s="14" t="s">
        <v>5</v>
      </c>
      <c r="C536" s="14" t="s">
        <v>1608</v>
      </c>
      <c r="D536" s="14"/>
      <c r="E536" s="14" t="s">
        <v>4023</v>
      </c>
      <c r="F536" s="14"/>
      <c r="G536" s="14" t="s">
        <v>6</v>
      </c>
      <c r="H536" s="14"/>
      <c r="I536" s="14" t="str">
        <f>VLOOKUP(C536,DATABASE!A:C,3,0)</f>
        <v>M88THS</v>
      </c>
    </row>
    <row r="537" spans="1:9" x14ac:dyDescent="0.25">
      <c r="A537" s="14" t="s">
        <v>8</v>
      </c>
      <c r="B537" s="14" t="s">
        <v>5</v>
      </c>
      <c r="C537" s="14" t="s">
        <v>782</v>
      </c>
      <c r="D537" s="14"/>
      <c r="E537" s="14" t="s">
        <v>4023</v>
      </c>
      <c r="F537" s="14"/>
      <c r="G537" s="14" t="s">
        <v>6</v>
      </c>
      <c r="H537" s="14"/>
      <c r="I537" s="14" t="str">
        <f>VLOOKUP(C537,DATABASE!A:C,3,0)</f>
        <v>T68VCC</v>
      </c>
    </row>
    <row r="538" spans="1:9" x14ac:dyDescent="0.25">
      <c r="A538" s="14" t="s">
        <v>8</v>
      </c>
      <c r="B538" s="14" t="s">
        <v>5</v>
      </c>
      <c r="C538" s="14" t="s">
        <v>80</v>
      </c>
      <c r="D538" s="14"/>
      <c r="E538" s="14" t="s">
        <v>4023</v>
      </c>
      <c r="F538" s="14"/>
      <c r="G538" s="14" t="s">
        <v>6</v>
      </c>
      <c r="H538" s="14"/>
      <c r="I538" s="14" t="str">
        <f>VLOOKUP(C538,DATABASE!A:C,3,0)</f>
        <v>T68VCC</v>
      </c>
    </row>
    <row r="539" spans="1:9" x14ac:dyDescent="0.25">
      <c r="A539" s="14" t="s">
        <v>8</v>
      </c>
      <c r="B539" s="14" t="s">
        <v>5</v>
      </c>
      <c r="C539" s="14" t="s">
        <v>486</v>
      </c>
      <c r="D539" s="14"/>
      <c r="E539" s="14" t="s">
        <v>4023</v>
      </c>
      <c r="F539" s="14"/>
      <c r="G539" s="14" t="s">
        <v>6</v>
      </c>
      <c r="H539" s="14"/>
      <c r="I539" s="14" t="str">
        <f>VLOOKUP(C539,DATABASE!A:C,3,0)</f>
        <v>T68VCC</v>
      </c>
    </row>
    <row r="540" spans="1:9" x14ac:dyDescent="0.25">
      <c r="A540" s="14" t="s">
        <v>8</v>
      </c>
      <c r="B540" s="14" t="s">
        <v>5</v>
      </c>
      <c r="C540" s="14" t="s">
        <v>424</v>
      </c>
      <c r="D540" s="14"/>
      <c r="E540" s="14" t="s">
        <v>4023</v>
      </c>
      <c r="F540" s="14"/>
      <c r="G540" s="14" t="s">
        <v>6</v>
      </c>
      <c r="H540" s="14"/>
      <c r="I540" s="14" t="str">
        <f>VLOOKUP(C540,DATABASE!A:C,3,0)</f>
        <v>T68VCC</v>
      </c>
    </row>
    <row r="541" spans="1:9" x14ac:dyDescent="0.25">
      <c r="A541" s="14" t="s">
        <v>8</v>
      </c>
      <c r="B541" s="14" t="s">
        <v>5</v>
      </c>
      <c r="C541" s="14" t="s">
        <v>515</v>
      </c>
      <c r="D541" s="14"/>
      <c r="E541" s="14" t="s">
        <v>4023</v>
      </c>
      <c r="F541" s="14"/>
      <c r="G541" s="14" t="s">
        <v>6</v>
      </c>
      <c r="H541" s="14"/>
      <c r="I541" s="14" t="str">
        <f>VLOOKUP(C541,DATABASE!A:C,3,0)</f>
        <v>T68VCC</v>
      </c>
    </row>
    <row r="542" spans="1:9" x14ac:dyDescent="0.25">
      <c r="A542" s="14" t="s">
        <v>8</v>
      </c>
      <c r="B542" s="14" t="s">
        <v>5</v>
      </c>
      <c r="C542" s="14" t="s">
        <v>487</v>
      </c>
      <c r="D542" s="14"/>
      <c r="E542" s="14" t="s">
        <v>4023</v>
      </c>
      <c r="F542" s="14"/>
      <c r="G542" s="14" t="s">
        <v>6</v>
      </c>
      <c r="H542" s="14"/>
      <c r="I542" s="14" t="str">
        <f>VLOOKUP(C542,DATABASE!A:C,3,0)</f>
        <v>T68VCC</v>
      </c>
    </row>
    <row r="543" spans="1:9" x14ac:dyDescent="0.25">
      <c r="A543" s="14" t="s">
        <v>8</v>
      </c>
      <c r="B543" s="14" t="s">
        <v>5</v>
      </c>
      <c r="C543" s="14" t="s">
        <v>434</v>
      </c>
      <c r="D543" s="14"/>
      <c r="E543" s="14" t="s">
        <v>4023</v>
      </c>
      <c r="F543" s="14"/>
      <c r="G543" s="14" t="s">
        <v>6</v>
      </c>
      <c r="H543" s="14"/>
      <c r="I543" s="14" t="str">
        <f>VLOOKUP(C543,DATABASE!A:C,3,0)</f>
        <v>T68VCC</v>
      </c>
    </row>
    <row r="544" spans="1:9" x14ac:dyDescent="0.25">
      <c r="A544" s="14" t="s">
        <v>8</v>
      </c>
      <c r="B544" s="14" t="s">
        <v>5</v>
      </c>
      <c r="C544" s="14" t="s">
        <v>435</v>
      </c>
      <c r="D544" s="14"/>
      <c r="E544" s="14" t="s">
        <v>4023</v>
      </c>
      <c r="F544" s="14"/>
      <c r="G544" s="14" t="s">
        <v>6</v>
      </c>
      <c r="H544" s="14"/>
      <c r="I544" s="14" t="str">
        <f>VLOOKUP(C544,DATABASE!A:C,3,0)</f>
        <v>T68VCC</v>
      </c>
    </row>
    <row r="545" spans="1:9" x14ac:dyDescent="0.25">
      <c r="A545" s="14" t="s">
        <v>8</v>
      </c>
      <c r="B545" s="14" t="s">
        <v>5</v>
      </c>
      <c r="C545" s="14" t="s">
        <v>436</v>
      </c>
      <c r="D545" s="14"/>
      <c r="E545" s="14" t="s">
        <v>4023</v>
      </c>
      <c r="F545" s="14"/>
      <c r="G545" s="14" t="s">
        <v>6</v>
      </c>
      <c r="H545" s="14"/>
      <c r="I545" s="14" t="str">
        <f>VLOOKUP(C545,DATABASE!A:C,3,0)</f>
        <v>T68VCC</v>
      </c>
    </row>
    <row r="546" spans="1:9" x14ac:dyDescent="0.25">
      <c r="A546" s="14" t="s">
        <v>8</v>
      </c>
      <c r="B546" s="14" t="s">
        <v>5</v>
      </c>
      <c r="C546" s="14" t="s">
        <v>437</v>
      </c>
      <c r="D546" s="14"/>
      <c r="E546" s="14" t="s">
        <v>4023</v>
      </c>
      <c r="F546" s="14"/>
      <c r="G546" s="14" t="s">
        <v>6</v>
      </c>
      <c r="H546" s="14"/>
      <c r="I546" s="14" t="str">
        <f>VLOOKUP(C546,DATABASE!A:C,3,0)</f>
        <v>T68VCC</v>
      </c>
    </row>
    <row r="547" spans="1:9" x14ac:dyDescent="0.25">
      <c r="A547" s="14" t="s">
        <v>8</v>
      </c>
      <c r="B547" s="14" t="s">
        <v>5</v>
      </c>
      <c r="C547" s="14" t="s">
        <v>438</v>
      </c>
      <c r="D547" s="14"/>
      <c r="E547" s="14" t="s">
        <v>4023</v>
      </c>
      <c r="F547" s="14"/>
      <c r="G547" s="14" t="s">
        <v>6</v>
      </c>
      <c r="H547" s="14"/>
      <c r="I547" s="14" t="str">
        <f>VLOOKUP(C547,DATABASE!A:C,3,0)</f>
        <v>T68VCC</v>
      </c>
    </row>
    <row r="548" spans="1:9" x14ac:dyDescent="0.25">
      <c r="A548" s="14" t="s">
        <v>8</v>
      </c>
      <c r="B548" s="14" t="s">
        <v>5</v>
      </c>
      <c r="C548" s="14" t="s">
        <v>670</v>
      </c>
      <c r="D548" s="14"/>
      <c r="E548" s="14" t="s">
        <v>4023</v>
      </c>
      <c r="F548" s="14"/>
      <c r="G548" s="14" t="s">
        <v>6</v>
      </c>
      <c r="H548" s="14"/>
      <c r="I548" s="14" t="str">
        <f>VLOOKUP(C548,DATABASE!A:C,3,0)</f>
        <v>T68VCC</v>
      </c>
    </row>
    <row r="549" spans="1:9" x14ac:dyDescent="0.25">
      <c r="A549" s="14" t="s">
        <v>8</v>
      </c>
      <c r="B549" s="14" t="s">
        <v>5</v>
      </c>
      <c r="C549" s="14" t="s">
        <v>3695</v>
      </c>
      <c r="D549" s="14"/>
      <c r="E549" s="14" t="s">
        <v>4023</v>
      </c>
      <c r="F549" s="14"/>
      <c r="G549" s="14" t="s">
        <v>6</v>
      </c>
      <c r="H549" s="14"/>
      <c r="I549" s="14" t="str">
        <f>VLOOKUP(C549,DATABASE!A:C,3,0)</f>
        <v>T70BLDC</v>
      </c>
    </row>
    <row r="550" spans="1:9" x14ac:dyDescent="0.25">
      <c r="A550" s="14" t="s">
        <v>8</v>
      </c>
      <c r="B550" s="14" t="s">
        <v>5</v>
      </c>
      <c r="C550" s="14" t="s">
        <v>3696</v>
      </c>
      <c r="D550" s="14"/>
      <c r="E550" s="14" t="s">
        <v>4023</v>
      </c>
      <c r="F550" s="14"/>
      <c r="G550" s="14" t="s">
        <v>6</v>
      </c>
      <c r="H550" s="14"/>
      <c r="I550" s="14" t="str">
        <f>VLOOKUP(C550,DATABASE!A:C,3,0)</f>
        <v>T70BLDC</v>
      </c>
    </row>
    <row r="551" spans="1:9" x14ac:dyDescent="0.25">
      <c r="A551" s="14" t="s">
        <v>8</v>
      </c>
      <c r="B551" s="14" t="s">
        <v>5</v>
      </c>
      <c r="C551" s="14" t="s">
        <v>3697</v>
      </c>
      <c r="D551" s="14"/>
      <c r="E551" s="14" t="s">
        <v>4023</v>
      </c>
      <c r="F551" s="14"/>
      <c r="G551" s="14" t="s">
        <v>6</v>
      </c>
      <c r="H551" s="14"/>
      <c r="I551" s="14" t="str">
        <f>VLOOKUP(C551,DATABASE!A:C,3,0)</f>
        <v>T70BLDC</v>
      </c>
    </row>
    <row r="552" spans="1:9" x14ac:dyDescent="0.25">
      <c r="A552" s="14" t="s">
        <v>8</v>
      </c>
      <c r="B552" s="14" t="s">
        <v>5</v>
      </c>
      <c r="C552" s="14" t="s">
        <v>3698</v>
      </c>
      <c r="D552" s="14"/>
      <c r="E552" s="14" t="s">
        <v>4023</v>
      </c>
      <c r="F552" s="14"/>
      <c r="G552" s="14" t="s">
        <v>6</v>
      </c>
      <c r="H552" s="14"/>
      <c r="I552" s="14" t="str">
        <f>VLOOKUP(C552,DATABASE!A:C,3,0)</f>
        <v>T70BLDC</v>
      </c>
    </row>
    <row r="553" spans="1:9" x14ac:dyDescent="0.25">
      <c r="A553" s="14" t="s">
        <v>8</v>
      </c>
      <c r="B553" s="14" t="s">
        <v>5</v>
      </c>
      <c r="C553" s="14" t="s">
        <v>516</v>
      </c>
      <c r="D553" s="14"/>
      <c r="E553" s="14" t="s">
        <v>4023</v>
      </c>
      <c r="F553" s="14"/>
      <c r="G553" s="14" t="s">
        <v>6</v>
      </c>
      <c r="H553" s="14"/>
      <c r="I553" s="14" t="str">
        <f>VLOOKUP(C553,DATABASE!A:C,3,0)</f>
        <v>T68VCC</v>
      </c>
    </row>
    <row r="554" spans="1:9" x14ac:dyDescent="0.25">
      <c r="A554" s="14" t="s">
        <v>8</v>
      </c>
      <c r="B554" s="14" t="s">
        <v>5</v>
      </c>
      <c r="C554" s="14" t="s">
        <v>843</v>
      </c>
      <c r="D554" s="14"/>
      <c r="E554" s="14" t="s">
        <v>4023</v>
      </c>
      <c r="F554" s="14"/>
      <c r="G554" s="14" t="s">
        <v>6</v>
      </c>
      <c r="H554" s="14"/>
      <c r="I554" s="14" t="str">
        <f>VLOOKUP(C554,DATABASE!A:C,3,0)</f>
        <v>M88THS</v>
      </c>
    </row>
    <row r="555" spans="1:9" x14ac:dyDescent="0.25">
      <c r="A555" s="14" t="s">
        <v>8</v>
      </c>
      <c r="B555" s="14" t="s">
        <v>5</v>
      </c>
      <c r="C555" s="14" t="s">
        <v>439</v>
      </c>
      <c r="D555" s="14"/>
      <c r="E555" s="14" t="s">
        <v>4023</v>
      </c>
      <c r="F555" s="14"/>
      <c r="G555" s="14" t="s">
        <v>6</v>
      </c>
      <c r="H555" s="14"/>
      <c r="I555" s="14" t="str">
        <f>VLOOKUP(C555,DATABASE!A:C,3,0)</f>
        <v>T68VCC</v>
      </c>
    </row>
    <row r="556" spans="1:9" x14ac:dyDescent="0.25">
      <c r="A556" s="14" t="s">
        <v>8</v>
      </c>
      <c r="B556" s="14" t="s">
        <v>5</v>
      </c>
      <c r="C556" s="14" t="s">
        <v>440</v>
      </c>
      <c r="D556" s="14"/>
      <c r="E556" s="14" t="s">
        <v>4023</v>
      </c>
      <c r="F556" s="14"/>
      <c r="G556" s="14" t="s">
        <v>6</v>
      </c>
      <c r="H556" s="14"/>
      <c r="I556" s="14" t="str">
        <f>VLOOKUP(C556,DATABASE!A:C,3,0)</f>
        <v>T68VCC</v>
      </c>
    </row>
    <row r="557" spans="1:9" x14ac:dyDescent="0.25">
      <c r="A557" s="14" t="s">
        <v>8</v>
      </c>
      <c r="B557" s="14" t="s">
        <v>5</v>
      </c>
      <c r="C557" s="14" t="s">
        <v>671</v>
      </c>
      <c r="D557" s="14"/>
      <c r="E557" s="14" t="s">
        <v>4023</v>
      </c>
      <c r="F557" s="14"/>
      <c r="G557" s="14" t="s">
        <v>6</v>
      </c>
      <c r="H557" s="14"/>
      <c r="I557" s="14" t="str">
        <f>VLOOKUP(C557,DATABASE!A:C,3,0)</f>
        <v>T68VCC</v>
      </c>
    </row>
    <row r="558" spans="1:9" x14ac:dyDescent="0.25">
      <c r="A558" s="14" t="s">
        <v>8</v>
      </c>
      <c r="B558" s="14" t="s">
        <v>5</v>
      </c>
      <c r="C558" s="14" t="s">
        <v>425</v>
      </c>
      <c r="D558" s="14"/>
      <c r="E558" s="14" t="s">
        <v>4023</v>
      </c>
      <c r="F558" s="14"/>
      <c r="G558" s="14" t="s">
        <v>6</v>
      </c>
      <c r="H558" s="14"/>
      <c r="I558" s="14" t="str">
        <f>VLOOKUP(C558,DATABASE!A:C,3,0)</f>
        <v>T68VCC</v>
      </c>
    </row>
    <row r="559" spans="1:9" x14ac:dyDescent="0.25">
      <c r="A559" s="14" t="s">
        <v>8</v>
      </c>
      <c r="B559" s="14" t="s">
        <v>5</v>
      </c>
      <c r="C559" s="14" t="s">
        <v>426</v>
      </c>
      <c r="D559" s="14"/>
      <c r="E559" s="14" t="s">
        <v>4023</v>
      </c>
      <c r="F559" s="14"/>
      <c r="G559" s="14" t="s">
        <v>6</v>
      </c>
      <c r="H559" s="14"/>
      <c r="I559" s="14" t="str">
        <f>VLOOKUP(C559,DATABASE!A:C,3,0)</f>
        <v>T68VCC</v>
      </c>
    </row>
    <row r="560" spans="1:9" x14ac:dyDescent="0.25">
      <c r="A560" s="14" t="s">
        <v>8</v>
      </c>
      <c r="B560" s="14" t="s">
        <v>5</v>
      </c>
      <c r="C560" s="14" t="s">
        <v>427</v>
      </c>
      <c r="D560" s="14"/>
      <c r="E560" s="14" t="s">
        <v>4023</v>
      </c>
      <c r="F560" s="14"/>
      <c r="G560" s="14" t="s">
        <v>6</v>
      </c>
      <c r="H560" s="14"/>
      <c r="I560" s="14" t="str">
        <f>VLOOKUP(C560,DATABASE!A:C,3,0)</f>
        <v>T68VCC</v>
      </c>
    </row>
    <row r="561" spans="1:9" x14ac:dyDescent="0.25">
      <c r="A561" s="14" t="s">
        <v>8</v>
      </c>
      <c r="B561" s="14" t="s">
        <v>5</v>
      </c>
      <c r="C561" s="14" t="s">
        <v>2926</v>
      </c>
      <c r="D561" s="14"/>
      <c r="E561" s="14" t="s">
        <v>4023</v>
      </c>
      <c r="F561" s="14"/>
      <c r="G561" s="14" t="s">
        <v>6</v>
      </c>
      <c r="H561" s="14"/>
      <c r="I561" s="14" t="str">
        <f>VLOOKUP(C561,DATABASE!A:C,3,0)</f>
        <v>T68VCC</v>
      </c>
    </row>
    <row r="562" spans="1:9" x14ac:dyDescent="0.25">
      <c r="A562" s="14" t="s">
        <v>8</v>
      </c>
      <c r="B562" s="14" t="s">
        <v>5</v>
      </c>
      <c r="C562" s="14" t="s">
        <v>2048</v>
      </c>
      <c r="D562" s="14"/>
      <c r="E562" s="14" t="s">
        <v>4023</v>
      </c>
      <c r="F562" s="14"/>
      <c r="G562" s="14" t="s">
        <v>6</v>
      </c>
      <c r="H562" s="14"/>
      <c r="I562" s="14" t="str">
        <f>VLOOKUP(C562,DATABASE!A:C,3,0)</f>
        <v>T68VCC</v>
      </c>
    </row>
    <row r="563" spans="1:9" x14ac:dyDescent="0.25">
      <c r="A563" s="14" t="s">
        <v>8</v>
      </c>
      <c r="B563" s="14" t="s">
        <v>5</v>
      </c>
      <c r="C563" s="14" t="s">
        <v>2929</v>
      </c>
      <c r="D563" s="14"/>
      <c r="E563" s="14" t="s">
        <v>4023</v>
      </c>
      <c r="F563" s="14"/>
      <c r="G563" s="14" t="s">
        <v>6</v>
      </c>
      <c r="H563" s="14"/>
      <c r="I563" s="14" t="str">
        <f>VLOOKUP(C563,DATABASE!A:C,3,0)</f>
        <v>T68VCC</v>
      </c>
    </row>
    <row r="564" spans="1:9" x14ac:dyDescent="0.25">
      <c r="A564" s="14" t="s">
        <v>8</v>
      </c>
      <c r="B564" s="14" t="s">
        <v>5</v>
      </c>
      <c r="C564" s="14" t="s">
        <v>2934</v>
      </c>
      <c r="D564" s="14"/>
      <c r="E564" s="14" t="s">
        <v>4023</v>
      </c>
      <c r="F564" s="14"/>
      <c r="G564" s="14" t="s">
        <v>6</v>
      </c>
      <c r="H564" s="14"/>
      <c r="I564" s="14" t="str">
        <f>VLOOKUP(C564,DATABASE!A:C,3,0)</f>
        <v>T68VCC</v>
      </c>
    </row>
    <row r="565" spans="1:9" x14ac:dyDescent="0.25">
      <c r="A565" s="14" t="s">
        <v>8</v>
      </c>
      <c r="B565" s="14" t="s">
        <v>5</v>
      </c>
      <c r="C565" s="14" t="s">
        <v>1982</v>
      </c>
      <c r="D565" s="14"/>
      <c r="E565" s="14" t="s">
        <v>4023</v>
      </c>
      <c r="F565" s="14"/>
      <c r="G565" s="14" t="s">
        <v>6</v>
      </c>
      <c r="H565" s="14"/>
      <c r="I565" s="14" t="str">
        <f>VLOOKUP(C565,DATABASE!A:C,3,0)</f>
        <v>T68VCC</v>
      </c>
    </row>
    <row r="566" spans="1:9" x14ac:dyDescent="0.25">
      <c r="A566" s="14" t="s">
        <v>8</v>
      </c>
      <c r="B566" s="14" t="s">
        <v>5</v>
      </c>
      <c r="C566" s="14" t="s">
        <v>765</v>
      </c>
      <c r="D566" s="14"/>
      <c r="E566" s="14" t="s">
        <v>4023</v>
      </c>
      <c r="F566" s="14"/>
      <c r="G566" s="14" t="s">
        <v>6</v>
      </c>
      <c r="H566" s="14"/>
      <c r="I566" s="14" t="str">
        <f>VLOOKUP(C566,DATABASE!A:C,3,0)</f>
        <v>T68VCC</v>
      </c>
    </row>
    <row r="567" spans="1:9" x14ac:dyDescent="0.25">
      <c r="A567" s="14" t="s">
        <v>8</v>
      </c>
      <c r="B567" s="14" t="s">
        <v>5</v>
      </c>
      <c r="C567" s="14" t="s">
        <v>766</v>
      </c>
      <c r="D567" s="14"/>
      <c r="E567" s="14" t="s">
        <v>4023</v>
      </c>
      <c r="F567" s="14"/>
      <c r="G567" s="14" t="s">
        <v>6</v>
      </c>
      <c r="H567" s="14"/>
      <c r="I567" s="14" t="str">
        <f>VLOOKUP(C567,DATABASE!A:C,3,0)</f>
        <v>T68VCC</v>
      </c>
    </row>
    <row r="568" spans="1:9" x14ac:dyDescent="0.25">
      <c r="A568" s="14" t="s">
        <v>8</v>
      </c>
      <c r="B568" s="14" t="s">
        <v>5</v>
      </c>
      <c r="C568" s="14" t="s">
        <v>2067</v>
      </c>
      <c r="D568" s="14"/>
      <c r="E568" s="14" t="s">
        <v>4023</v>
      </c>
      <c r="F568" s="14"/>
      <c r="G568" s="14" t="s">
        <v>6</v>
      </c>
      <c r="H568" s="14"/>
      <c r="I568" s="14" t="str">
        <f>VLOOKUP(C568,DATABASE!A:C,3,0)</f>
        <v>T68VCC</v>
      </c>
    </row>
    <row r="569" spans="1:9" x14ac:dyDescent="0.25">
      <c r="A569" s="14" t="s">
        <v>8</v>
      </c>
      <c r="B569" s="14" t="s">
        <v>5</v>
      </c>
      <c r="C569" s="14" t="s">
        <v>2035</v>
      </c>
      <c r="D569" s="14"/>
      <c r="E569" s="14" t="s">
        <v>4023</v>
      </c>
      <c r="F569" s="14"/>
      <c r="G569" s="14" t="s">
        <v>6</v>
      </c>
      <c r="H569" s="14"/>
      <c r="I569" s="14" t="str">
        <f>VLOOKUP(C569,DATABASE!A:C,3,0)</f>
        <v>T68VCC</v>
      </c>
    </row>
    <row r="570" spans="1:9" x14ac:dyDescent="0.25">
      <c r="A570" s="14" t="s">
        <v>8</v>
      </c>
      <c r="B570" s="14" t="s">
        <v>5</v>
      </c>
      <c r="C570" s="14" t="s">
        <v>2949</v>
      </c>
      <c r="D570" s="14"/>
      <c r="E570" s="14" t="s">
        <v>4023</v>
      </c>
      <c r="F570" s="14"/>
      <c r="G570" s="14" t="s">
        <v>6</v>
      </c>
      <c r="H570" s="14"/>
      <c r="I570" s="14" t="str">
        <f>VLOOKUP(C570,DATABASE!A:C,3,0)</f>
        <v>T68VCC</v>
      </c>
    </row>
    <row r="571" spans="1:9" x14ac:dyDescent="0.25">
      <c r="A571" s="14" t="s">
        <v>8</v>
      </c>
      <c r="B571" s="14" t="s">
        <v>5</v>
      </c>
      <c r="C571" s="14" t="s">
        <v>767</v>
      </c>
      <c r="D571" s="14"/>
      <c r="E571" s="14" t="s">
        <v>4023</v>
      </c>
      <c r="F571" s="14"/>
      <c r="G571" s="14" t="s">
        <v>6</v>
      </c>
      <c r="H571" s="14"/>
      <c r="I571" s="14" t="str">
        <f>VLOOKUP(C571,DATABASE!A:C,3,0)</f>
        <v>T68VCC</v>
      </c>
    </row>
    <row r="572" spans="1:9" x14ac:dyDescent="0.25">
      <c r="A572" s="14" t="s">
        <v>8</v>
      </c>
      <c r="B572" s="14" t="s">
        <v>5</v>
      </c>
      <c r="C572" s="14" t="s">
        <v>1028</v>
      </c>
      <c r="D572" s="14"/>
      <c r="E572" s="14" t="s">
        <v>4023</v>
      </c>
      <c r="F572" s="14"/>
      <c r="G572" s="14" t="s">
        <v>6</v>
      </c>
      <c r="H572" s="14"/>
      <c r="I572" s="14" t="str">
        <f>VLOOKUP(C572,DATABASE!A:C,3,0)</f>
        <v>T68VCC</v>
      </c>
    </row>
    <row r="573" spans="1:9" x14ac:dyDescent="0.25">
      <c r="A573" s="14" t="s">
        <v>8</v>
      </c>
      <c r="B573" s="14" t="s">
        <v>5</v>
      </c>
      <c r="C573" s="14" t="s">
        <v>2969</v>
      </c>
      <c r="D573" s="14"/>
      <c r="E573" s="14" t="s">
        <v>4023</v>
      </c>
      <c r="F573" s="14"/>
      <c r="G573" s="14" t="s">
        <v>6</v>
      </c>
      <c r="H573" s="14"/>
      <c r="I573" s="14" t="str">
        <f>VLOOKUP(C573,DATABASE!A:C,3,0)</f>
        <v>T68VCC</v>
      </c>
    </row>
    <row r="574" spans="1:9" x14ac:dyDescent="0.25">
      <c r="A574" s="14" t="s">
        <v>8</v>
      </c>
      <c r="B574" s="14" t="s">
        <v>5</v>
      </c>
      <c r="C574" s="14" t="s">
        <v>2970</v>
      </c>
      <c r="D574" s="14"/>
      <c r="E574" s="14" t="s">
        <v>4023</v>
      </c>
      <c r="F574" s="14"/>
      <c r="G574" s="14" t="s">
        <v>6</v>
      </c>
      <c r="H574" s="14"/>
      <c r="I574" s="14" t="str">
        <f>VLOOKUP(C574,DATABASE!A:C,3,0)</f>
        <v>T68VCC</v>
      </c>
    </row>
    <row r="575" spans="1:9" x14ac:dyDescent="0.25">
      <c r="A575" s="14" t="s">
        <v>8</v>
      </c>
      <c r="B575" s="14" t="s">
        <v>5</v>
      </c>
      <c r="C575" s="14" t="s">
        <v>2971</v>
      </c>
      <c r="D575" s="14"/>
      <c r="E575" s="14" t="s">
        <v>4023</v>
      </c>
      <c r="F575" s="14"/>
      <c r="G575" s="14" t="s">
        <v>6</v>
      </c>
      <c r="H575" s="14"/>
      <c r="I575" s="14" t="str">
        <f>VLOOKUP(C575,DATABASE!A:C,3,0)</f>
        <v>T68VCC</v>
      </c>
    </row>
    <row r="576" spans="1:9" x14ac:dyDescent="0.25">
      <c r="A576" s="14" t="s">
        <v>8</v>
      </c>
      <c r="B576" s="14" t="s">
        <v>5</v>
      </c>
      <c r="C576" s="14" t="s">
        <v>845</v>
      </c>
      <c r="D576" s="14"/>
      <c r="E576" s="14" t="s">
        <v>4023</v>
      </c>
      <c r="F576" s="14"/>
      <c r="G576" s="14" t="s">
        <v>6</v>
      </c>
      <c r="H576" s="14"/>
      <c r="I576" s="14" t="str">
        <f>VLOOKUP(C576,DATABASE!A:C,3,0)</f>
        <v>T68VCC</v>
      </c>
    </row>
    <row r="577" spans="1:9" x14ac:dyDescent="0.25">
      <c r="A577" s="14" t="s">
        <v>8</v>
      </c>
      <c r="B577" s="14" t="s">
        <v>5</v>
      </c>
      <c r="C577" s="14" t="s">
        <v>846</v>
      </c>
      <c r="D577" s="14"/>
      <c r="E577" s="14" t="s">
        <v>4023</v>
      </c>
      <c r="F577" s="14"/>
      <c r="G577" s="14" t="s">
        <v>6</v>
      </c>
      <c r="H577" s="14"/>
      <c r="I577" s="14" t="str">
        <f>VLOOKUP(C577,DATABASE!A:C,3,0)</f>
        <v>T68VCC</v>
      </c>
    </row>
    <row r="578" spans="1:9" x14ac:dyDescent="0.25">
      <c r="A578" s="14" t="s">
        <v>8</v>
      </c>
      <c r="B578" s="14" t="s">
        <v>5</v>
      </c>
      <c r="C578" s="14" t="s">
        <v>836</v>
      </c>
      <c r="D578" s="14"/>
      <c r="E578" s="14" t="s">
        <v>4023</v>
      </c>
      <c r="F578" s="14"/>
      <c r="G578" s="14" t="s">
        <v>6</v>
      </c>
      <c r="H578" s="14"/>
      <c r="I578" s="14" t="str">
        <f>VLOOKUP(C578,DATABASE!A:C,3,0)</f>
        <v>T68VCC</v>
      </c>
    </row>
    <row r="579" spans="1:9" x14ac:dyDescent="0.25">
      <c r="A579" s="14" t="s">
        <v>8</v>
      </c>
      <c r="B579" s="14" t="s">
        <v>5</v>
      </c>
      <c r="C579" s="14" t="s">
        <v>852</v>
      </c>
      <c r="D579" s="14"/>
      <c r="E579" s="14" t="s">
        <v>4023</v>
      </c>
      <c r="F579" s="14"/>
      <c r="G579" s="14" t="s">
        <v>6</v>
      </c>
      <c r="H579" s="14"/>
      <c r="I579" s="14" t="str">
        <f>VLOOKUP(C579,DATABASE!A:C,3,0)</f>
        <v>T68VCC</v>
      </c>
    </row>
    <row r="580" spans="1:9" x14ac:dyDescent="0.25">
      <c r="A580" s="14" t="s">
        <v>8</v>
      </c>
      <c r="B580" s="14" t="s">
        <v>5</v>
      </c>
      <c r="C580" s="14" t="s">
        <v>2984</v>
      </c>
      <c r="D580" s="14"/>
      <c r="E580" s="14" t="s">
        <v>4023</v>
      </c>
      <c r="F580" s="14"/>
      <c r="G580" s="14" t="s">
        <v>6</v>
      </c>
      <c r="H580" s="14"/>
      <c r="I580" s="14" t="str">
        <f>VLOOKUP(C580,DATABASE!A:C,3,0)</f>
        <v>T68VCC</v>
      </c>
    </row>
    <row r="581" spans="1:9" x14ac:dyDescent="0.25">
      <c r="A581" s="14" t="s">
        <v>8</v>
      </c>
      <c r="B581" s="14" t="s">
        <v>5</v>
      </c>
      <c r="C581" s="14" t="s">
        <v>2985</v>
      </c>
      <c r="D581" s="14"/>
      <c r="E581" s="14" t="s">
        <v>4023</v>
      </c>
      <c r="F581" s="14"/>
      <c r="G581" s="14" t="s">
        <v>6</v>
      </c>
      <c r="H581" s="14"/>
      <c r="I581" s="14" t="str">
        <f>VLOOKUP(C581,DATABASE!A:C,3,0)</f>
        <v>T68VCC</v>
      </c>
    </row>
    <row r="582" spans="1:9" x14ac:dyDescent="0.25">
      <c r="A582" s="14" t="s">
        <v>8</v>
      </c>
      <c r="B582" s="14" t="s">
        <v>5</v>
      </c>
      <c r="C582" s="14" t="s">
        <v>1983</v>
      </c>
      <c r="D582" s="14"/>
      <c r="E582" s="14" t="s">
        <v>4023</v>
      </c>
      <c r="F582" s="14"/>
      <c r="G582" s="14" t="s">
        <v>6</v>
      </c>
      <c r="H582" s="14"/>
      <c r="I582" s="14" t="str">
        <f>VLOOKUP(C582,DATABASE!A:C,3,0)</f>
        <v>T68VCC</v>
      </c>
    </row>
    <row r="583" spans="1:9" x14ac:dyDescent="0.25">
      <c r="A583" s="14" t="s">
        <v>8</v>
      </c>
      <c r="B583" s="14" t="s">
        <v>5</v>
      </c>
      <c r="C583" s="14" t="s">
        <v>1171</v>
      </c>
      <c r="D583" s="14"/>
      <c r="E583" s="14" t="s">
        <v>4023</v>
      </c>
      <c r="F583" s="14"/>
      <c r="G583" s="14" t="s">
        <v>6</v>
      </c>
      <c r="H583" s="14"/>
      <c r="I583" s="14" t="str">
        <f>VLOOKUP(C583,DATABASE!A:C,3,0)</f>
        <v>T68VCC</v>
      </c>
    </row>
    <row r="584" spans="1:9" x14ac:dyDescent="0.25">
      <c r="A584" s="14" t="s">
        <v>8</v>
      </c>
      <c r="B584" s="14" t="s">
        <v>5</v>
      </c>
      <c r="C584" s="14" t="s">
        <v>2992</v>
      </c>
      <c r="D584" s="14"/>
      <c r="E584" s="14" t="s">
        <v>4023</v>
      </c>
      <c r="F584" s="14"/>
      <c r="G584" s="14" t="s">
        <v>6</v>
      </c>
      <c r="H584" s="14"/>
      <c r="I584" s="14" t="str">
        <f>VLOOKUP(C584,DATABASE!A:C,3,0)</f>
        <v>T68VCC</v>
      </c>
    </row>
    <row r="585" spans="1:9" x14ac:dyDescent="0.25">
      <c r="A585" s="14" t="s">
        <v>8</v>
      </c>
      <c r="B585" s="14" t="s">
        <v>5</v>
      </c>
      <c r="C585" s="14" t="s">
        <v>838</v>
      </c>
      <c r="D585" s="14"/>
      <c r="E585" s="14" t="s">
        <v>4023</v>
      </c>
      <c r="F585" s="14"/>
      <c r="G585" s="14" t="s">
        <v>6</v>
      </c>
      <c r="H585" s="14"/>
      <c r="I585" s="14" t="str">
        <f>VLOOKUP(C585,DATABASE!A:C,3,0)</f>
        <v>T68VCC</v>
      </c>
    </row>
    <row r="586" spans="1:9" x14ac:dyDescent="0.25">
      <c r="A586" s="14" t="s">
        <v>8</v>
      </c>
      <c r="B586" s="14" t="s">
        <v>5</v>
      </c>
      <c r="C586" s="14" t="s">
        <v>839</v>
      </c>
      <c r="D586" s="14"/>
      <c r="E586" s="14" t="s">
        <v>4025</v>
      </c>
      <c r="F586" s="14"/>
      <c r="G586" s="14" t="s">
        <v>6</v>
      </c>
      <c r="H586" s="14"/>
      <c r="I586" s="14" t="str">
        <f>VLOOKUP(C586,DATABASE!A:C,3,0)</f>
        <v>T68VCC</v>
      </c>
    </row>
    <row r="587" spans="1:9" x14ac:dyDescent="0.25">
      <c r="A587" s="14" t="s">
        <v>8</v>
      </c>
      <c r="B587" s="14" t="s">
        <v>5</v>
      </c>
      <c r="C587" s="14" t="s">
        <v>1017</v>
      </c>
      <c r="D587" s="14"/>
      <c r="E587" s="14" t="s">
        <v>4023</v>
      </c>
      <c r="F587" s="14"/>
      <c r="G587" s="14" t="s">
        <v>6</v>
      </c>
      <c r="H587" s="14"/>
      <c r="I587" s="14" t="str">
        <f>VLOOKUP(C587,DATABASE!A:C,3,0)</f>
        <v>M88THS</v>
      </c>
    </row>
    <row r="588" spans="1:9" x14ac:dyDescent="0.25">
      <c r="A588" s="14" t="s">
        <v>8</v>
      </c>
      <c r="B588" s="14" t="s">
        <v>5</v>
      </c>
      <c r="C588" s="14" t="s">
        <v>1018</v>
      </c>
      <c r="D588" s="14"/>
      <c r="E588" s="14" t="s">
        <v>4023</v>
      </c>
      <c r="F588" s="14"/>
      <c r="G588" s="14" t="s">
        <v>6</v>
      </c>
      <c r="H588" s="14"/>
      <c r="I588" s="14" t="str">
        <f>VLOOKUP(C588,DATABASE!A:C,3,0)</f>
        <v>M88THS</v>
      </c>
    </row>
    <row r="589" spans="1:9" x14ac:dyDescent="0.25">
      <c r="A589" s="14" t="s">
        <v>8</v>
      </c>
      <c r="B589" s="14" t="s">
        <v>5</v>
      </c>
      <c r="C589" s="14" t="s">
        <v>1019</v>
      </c>
      <c r="D589" s="14"/>
      <c r="E589" s="14" t="s">
        <v>4023</v>
      </c>
      <c r="F589" s="14"/>
      <c r="G589" s="14" t="s">
        <v>6</v>
      </c>
      <c r="H589" s="14"/>
      <c r="I589" s="14" t="str">
        <f>VLOOKUP(C589,DATABASE!A:C,3,0)</f>
        <v>M88THS</v>
      </c>
    </row>
    <row r="590" spans="1:9" x14ac:dyDescent="0.25">
      <c r="A590" s="14" t="s">
        <v>8</v>
      </c>
      <c r="B590" s="14" t="s">
        <v>5</v>
      </c>
      <c r="C590" s="14" t="s">
        <v>1976</v>
      </c>
      <c r="D590" s="14"/>
      <c r="E590" s="14" t="s">
        <v>4023</v>
      </c>
      <c r="F590" s="14"/>
      <c r="G590" s="14" t="s">
        <v>6</v>
      </c>
      <c r="H590" s="14"/>
      <c r="I590" s="14" t="str">
        <f>VLOOKUP(C590,DATABASE!A:C,3,0)</f>
        <v>T68VCC</v>
      </c>
    </row>
    <row r="591" spans="1:9" x14ac:dyDescent="0.25">
      <c r="A591" s="14" t="s">
        <v>8</v>
      </c>
      <c r="B591" s="14" t="s">
        <v>5</v>
      </c>
      <c r="C591" s="14" t="s">
        <v>1066</v>
      </c>
      <c r="D591" s="14"/>
      <c r="E591" s="14" t="s">
        <v>4023</v>
      </c>
      <c r="F591" s="14"/>
      <c r="G591" s="14" t="s">
        <v>6</v>
      </c>
      <c r="H591" s="14"/>
      <c r="I591" s="14" t="str">
        <f>VLOOKUP(C591,DATABASE!A:C,3,0)</f>
        <v>T68VCC</v>
      </c>
    </row>
    <row r="592" spans="1:9" x14ac:dyDescent="0.25">
      <c r="A592" s="14" t="s">
        <v>8</v>
      </c>
      <c r="B592" s="14" t="s">
        <v>5</v>
      </c>
      <c r="C592" s="14" t="s">
        <v>3614</v>
      </c>
      <c r="D592" s="14"/>
      <c r="E592" s="14" t="s">
        <v>4023</v>
      </c>
      <c r="F592" s="14"/>
      <c r="G592" s="14" t="s">
        <v>6</v>
      </c>
      <c r="H592" s="14"/>
      <c r="I592" s="14" t="str">
        <f>VLOOKUP(C592,DATABASE!A:C,3,0)</f>
        <v>M88THS</v>
      </c>
    </row>
    <row r="593" spans="1:9" x14ac:dyDescent="0.25">
      <c r="A593" s="14" t="s">
        <v>8</v>
      </c>
      <c r="B593" s="14" t="s">
        <v>5</v>
      </c>
      <c r="C593" s="14" t="s">
        <v>1122</v>
      </c>
      <c r="D593" s="14"/>
      <c r="E593" s="14" t="s">
        <v>4023</v>
      </c>
      <c r="F593" s="14"/>
      <c r="G593" s="14" t="s">
        <v>6</v>
      </c>
      <c r="H593" s="14"/>
      <c r="I593" s="14" t="str">
        <f>VLOOKUP(C593,DATABASE!A:C,3,0)</f>
        <v>T68VCC</v>
      </c>
    </row>
    <row r="594" spans="1:9" x14ac:dyDescent="0.25">
      <c r="A594" s="14" t="s">
        <v>8</v>
      </c>
      <c r="B594" s="14" t="s">
        <v>5</v>
      </c>
      <c r="C594" s="14" t="s">
        <v>1264</v>
      </c>
      <c r="D594" s="14"/>
      <c r="E594" s="14" t="s">
        <v>4023</v>
      </c>
      <c r="F594" s="14"/>
      <c r="G594" s="14" t="s">
        <v>6</v>
      </c>
      <c r="H594" s="14"/>
      <c r="I594" s="14" t="str">
        <f>VLOOKUP(C594,DATABASE!A:C,3,0)</f>
        <v>T68VCC</v>
      </c>
    </row>
    <row r="595" spans="1:9" x14ac:dyDescent="0.25">
      <c r="A595" s="14" t="s">
        <v>8</v>
      </c>
      <c r="B595" s="14" t="s">
        <v>5</v>
      </c>
      <c r="C595" s="14" t="s">
        <v>1265</v>
      </c>
      <c r="D595" s="14"/>
      <c r="E595" s="14" t="s">
        <v>4023</v>
      </c>
      <c r="F595" s="14"/>
      <c r="G595" s="14" t="s">
        <v>6</v>
      </c>
      <c r="H595" s="14"/>
      <c r="I595" s="14" t="str">
        <f>VLOOKUP(C595,DATABASE!A:C,3,0)</f>
        <v>T68VCC</v>
      </c>
    </row>
    <row r="596" spans="1:9" x14ac:dyDescent="0.25">
      <c r="A596" s="14" t="s">
        <v>8</v>
      </c>
      <c r="B596" s="14" t="s">
        <v>5</v>
      </c>
      <c r="C596" s="14" t="s">
        <v>1266</v>
      </c>
      <c r="D596" s="14"/>
      <c r="E596" s="14" t="s">
        <v>4023</v>
      </c>
      <c r="F596" s="14"/>
      <c r="G596" s="14" t="s">
        <v>6</v>
      </c>
      <c r="H596" s="14"/>
      <c r="I596" s="14" t="str">
        <f>VLOOKUP(C596,DATABASE!A:C,3,0)</f>
        <v>T68VCC</v>
      </c>
    </row>
    <row r="597" spans="1:9" x14ac:dyDescent="0.25">
      <c r="A597" s="14" t="s">
        <v>8</v>
      </c>
      <c r="B597" s="14" t="s">
        <v>5</v>
      </c>
      <c r="C597" s="14" t="s">
        <v>1267</v>
      </c>
      <c r="D597" s="14"/>
      <c r="E597" s="14" t="s">
        <v>4023</v>
      </c>
      <c r="F597" s="14"/>
      <c r="G597" s="14" t="s">
        <v>6</v>
      </c>
      <c r="H597" s="14"/>
      <c r="I597" s="14" t="str">
        <f>VLOOKUP(C597,DATABASE!A:C,3,0)</f>
        <v>T68VCC</v>
      </c>
    </row>
    <row r="598" spans="1:9" x14ac:dyDescent="0.25">
      <c r="A598" s="14" t="s">
        <v>8</v>
      </c>
      <c r="B598" s="14" t="s">
        <v>5</v>
      </c>
      <c r="C598" s="14" t="s">
        <v>1268</v>
      </c>
      <c r="D598" s="14"/>
      <c r="E598" s="14" t="s">
        <v>4023</v>
      </c>
      <c r="F598" s="14"/>
      <c r="G598" s="14" t="s">
        <v>6</v>
      </c>
      <c r="H598" s="14"/>
      <c r="I598" s="14" t="str">
        <f>VLOOKUP(C598,DATABASE!A:C,3,0)</f>
        <v>T68VCC</v>
      </c>
    </row>
    <row r="599" spans="1:9" x14ac:dyDescent="0.25">
      <c r="A599" s="14" t="s">
        <v>8</v>
      </c>
      <c r="B599" s="14" t="s">
        <v>5</v>
      </c>
      <c r="C599" s="14" t="s">
        <v>1501</v>
      </c>
      <c r="D599" s="14"/>
      <c r="E599" s="14" t="s">
        <v>4023</v>
      </c>
      <c r="F599" s="14"/>
      <c r="G599" s="14" t="s">
        <v>6</v>
      </c>
      <c r="H599" s="14"/>
      <c r="I599" s="14" t="str">
        <f>VLOOKUP(C599,DATABASE!A:C,3,0)</f>
        <v>T68VCC</v>
      </c>
    </row>
    <row r="600" spans="1:9" x14ac:dyDescent="0.25">
      <c r="A600" s="14" t="s">
        <v>8</v>
      </c>
      <c r="B600" s="14" t="s">
        <v>5</v>
      </c>
      <c r="C600" s="14" t="s">
        <v>1495</v>
      </c>
      <c r="D600" s="14"/>
      <c r="E600" s="14" t="s">
        <v>4023</v>
      </c>
      <c r="F600" s="14"/>
      <c r="G600" s="14" t="s">
        <v>6</v>
      </c>
      <c r="H600" s="14"/>
      <c r="I600" s="14" t="str">
        <f>VLOOKUP(C600,DATABASE!A:C,3,0)</f>
        <v>T70BLDC</v>
      </c>
    </row>
    <row r="601" spans="1:9" x14ac:dyDescent="0.25">
      <c r="A601" s="14" t="s">
        <v>8</v>
      </c>
      <c r="B601" s="14" t="s">
        <v>5</v>
      </c>
      <c r="C601" s="14" t="s">
        <v>1502</v>
      </c>
      <c r="D601" s="14"/>
      <c r="E601" s="14" t="s">
        <v>4023</v>
      </c>
      <c r="F601" s="14"/>
      <c r="G601" s="14" t="s">
        <v>6</v>
      </c>
      <c r="H601" s="14"/>
      <c r="I601" s="14" t="str">
        <f>VLOOKUP(C601,DATABASE!A:C,3,0)</f>
        <v>T68VCC</v>
      </c>
    </row>
    <row r="602" spans="1:9" x14ac:dyDescent="0.25">
      <c r="A602" s="14" t="s">
        <v>8</v>
      </c>
      <c r="B602" s="14" t="s">
        <v>5</v>
      </c>
      <c r="C602" s="14" t="s">
        <v>1503</v>
      </c>
      <c r="D602" s="14"/>
      <c r="E602" s="14" t="s">
        <v>4023</v>
      </c>
      <c r="F602" s="14"/>
      <c r="G602" s="14" t="s">
        <v>6</v>
      </c>
      <c r="H602" s="14"/>
      <c r="I602" s="14" t="str">
        <f>VLOOKUP(C602,DATABASE!A:C,3,0)</f>
        <v>M88THS</v>
      </c>
    </row>
    <row r="603" spans="1:9" x14ac:dyDescent="0.25">
      <c r="A603" s="14" t="s">
        <v>8</v>
      </c>
      <c r="B603" s="14" t="s">
        <v>5</v>
      </c>
      <c r="C603" s="14" t="s">
        <v>3958</v>
      </c>
      <c r="D603" s="14"/>
      <c r="E603" s="14" t="s">
        <v>4023</v>
      </c>
      <c r="F603" s="14"/>
      <c r="G603" s="14" t="s">
        <v>6</v>
      </c>
      <c r="H603" s="14"/>
      <c r="I603" s="14" t="str">
        <f>VLOOKUP(C603,DATABASE!A:C,3,0)</f>
        <v>M88THS</v>
      </c>
    </row>
    <row r="604" spans="1:9" x14ac:dyDescent="0.25">
      <c r="A604" s="14" t="s">
        <v>8</v>
      </c>
      <c r="B604" s="14" t="s">
        <v>5</v>
      </c>
      <c r="C604" s="14" t="s">
        <v>1990</v>
      </c>
      <c r="D604" s="14"/>
      <c r="E604" s="14" t="s">
        <v>4023</v>
      </c>
      <c r="F604" s="14"/>
      <c r="G604" s="14" t="s">
        <v>6</v>
      </c>
      <c r="H604" s="14"/>
      <c r="I604" s="14" t="str">
        <f>VLOOKUP(C604,DATABASE!A:C,3,0)</f>
        <v>T70BLDC</v>
      </c>
    </row>
    <row r="605" spans="1:9" x14ac:dyDescent="0.25">
      <c r="A605" s="14" t="s">
        <v>8</v>
      </c>
      <c r="B605" s="14" t="s">
        <v>5</v>
      </c>
      <c r="C605" s="14" t="s">
        <v>2036</v>
      </c>
      <c r="D605" s="14"/>
      <c r="E605" s="14" t="s">
        <v>4023</v>
      </c>
      <c r="F605" s="14"/>
      <c r="G605" s="14" t="s">
        <v>6</v>
      </c>
      <c r="H605" s="14"/>
      <c r="I605" s="14" t="str">
        <f>VLOOKUP(C605,DATABASE!A:C,3,0)</f>
        <v>T70BLDC</v>
      </c>
    </row>
    <row r="606" spans="1:9" x14ac:dyDescent="0.25">
      <c r="A606" s="14" t="s">
        <v>8</v>
      </c>
      <c r="B606" s="14" t="s">
        <v>5</v>
      </c>
      <c r="C606" s="14" t="s">
        <v>2071</v>
      </c>
      <c r="D606" s="14"/>
      <c r="E606" s="14" t="s">
        <v>4023</v>
      </c>
      <c r="F606" s="14"/>
      <c r="G606" s="14" t="s">
        <v>6</v>
      </c>
      <c r="H606" s="14"/>
      <c r="I606" s="14" t="str">
        <f>VLOOKUP(C606,DATABASE!A:C,3,0)</f>
        <v>T70BLDC</v>
      </c>
    </row>
    <row r="607" spans="1:9" x14ac:dyDescent="0.25">
      <c r="A607" s="14" t="s">
        <v>8</v>
      </c>
      <c r="B607" s="14" t="s">
        <v>5</v>
      </c>
      <c r="C607" s="14" t="s">
        <v>2037</v>
      </c>
      <c r="D607" s="14"/>
      <c r="E607" s="14" t="s">
        <v>4025</v>
      </c>
      <c r="F607" s="14"/>
      <c r="G607" s="14" t="s">
        <v>6</v>
      </c>
      <c r="H607" s="14"/>
      <c r="I607" s="14" t="str">
        <f>VLOOKUP(C607,DATABASE!A:C,3,0)</f>
        <v>T70BLDC</v>
      </c>
    </row>
    <row r="608" spans="1:9" x14ac:dyDescent="0.25">
      <c r="A608" s="14" t="s">
        <v>8</v>
      </c>
      <c r="B608" s="14" t="s">
        <v>5</v>
      </c>
      <c r="C608" s="14" t="s">
        <v>3608</v>
      </c>
      <c r="D608" s="14"/>
      <c r="E608" s="14" t="s">
        <v>4023</v>
      </c>
      <c r="F608" s="14"/>
      <c r="G608" s="14" t="s">
        <v>6</v>
      </c>
      <c r="H608" s="14"/>
      <c r="I608" s="14" t="str">
        <f>VLOOKUP(C608,DATABASE!A:C,3,0)</f>
        <v>T70BLDC</v>
      </c>
    </row>
    <row r="609" spans="1:9" x14ac:dyDescent="0.25">
      <c r="A609" s="14" t="s">
        <v>8</v>
      </c>
      <c r="B609" s="14" t="s">
        <v>5</v>
      </c>
      <c r="C609" s="14" t="s">
        <v>3609</v>
      </c>
      <c r="D609" s="14"/>
      <c r="E609" s="14" t="s">
        <v>4023</v>
      </c>
      <c r="F609" s="14"/>
      <c r="G609" s="14" t="s">
        <v>6</v>
      </c>
      <c r="H609" s="14"/>
      <c r="I609" s="14" t="str">
        <f>VLOOKUP(C609,DATABASE!A:C,3,0)</f>
        <v>T68VCC</v>
      </c>
    </row>
    <row r="610" spans="1:9" x14ac:dyDescent="0.25">
      <c r="A610" s="14" t="s">
        <v>8</v>
      </c>
      <c r="B610" s="14" t="s">
        <v>5</v>
      </c>
      <c r="C610" s="14" t="s">
        <v>3615</v>
      </c>
      <c r="D610" s="14"/>
      <c r="E610" s="14" t="s">
        <v>4023</v>
      </c>
      <c r="F610" s="14"/>
      <c r="G610" s="14" t="s">
        <v>6</v>
      </c>
      <c r="H610" s="14"/>
      <c r="I610" s="14" t="str">
        <f>VLOOKUP(C610,DATABASE!A:C,3,0)</f>
        <v>T70BLDC</v>
      </c>
    </row>
    <row r="611" spans="1:9" x14ac:dyDescent="0.25">
      <c r="A611" s="14" t="s">
        <v>8</v>
      </c>
      <c r="B611" s="14" t="s">
        <v>5</v>
      </c>
      <c r="C611" s="14" t="s">
        <v>3790</v>
      </c>
      <c r="D611" s="14"/>
      <c r="E611" s="14" t="s">
        <v>4023</v>
      </c>
      <c r="F611" s="14"/>
      <c r="G611" s="14" t="s">
        <v>6</v>
      </c>
      <c r="H611" s="14"/>
      <c r="I611" s="14" t="str">
        <f>VLOOKUP(C611,DATABASE!A:C,3,0)</f>
        <v>T70BLDC</v>
      </c>
    </row>
    <row r="612" spans="1:9" x14ac:dyDescent="0.25">
      <c r="A612" s="14" t="s">
        <v>8</v>
      </c>
      <c r="B612" s="14" t="s">
        <v>5</v>
      </c>
      <c r="C612" s="14" t="s">
        <v>3623</v>
      </c>
      <c r="D612" s="14"/>
      <c r="E612" s="14" t="s">
        <v>4023</v>
      </c>
      <c r="F612" s="14"/>
      <c r="G612" s="14" t="s">
        <v>6</v>
      </c>
      <c r="H612" s="14"/>
      <c r="I612" s="14" t="str">
        <f>VLOOKUP(C612,DATABASE!A:C,3,0)</f>
        <v>T70BLDC</v>
      </c>
    </row>
    <row r="613" spans="1:9" x14ac:dyDescent="0.25">
      <c r="A613" s="14" t="s">
        <v>8</v>
      </c>
      <c r="B613" s="14" t="s">
        <v>5</v>
      </c>
      <c r="C613" s="14" t="s">
        <v>3624</v>
      </c>
      <c r="D613" s="14"/>
      <c r="E613" s="14" t="s">
        <v>4023</v>
      </c>
      <c r="F613" s="14"/>
      <c r="G613" s="14" t="s">
        <v>6</v>
      </c>
      <c r="H613" s="14"/>
      <c r="I613" s="14" t="str">
        <f>VLOOKUP(C613,DATABASE!A:C,3,0)</f>
        <v>T70BLDC</v>
      </c>
    </row>
    <row r="614" spans="1:9" x14ac:dyDescent="0.25">
      <c r="A614" s="14" t="s">
        <v>8</v>
      </c>
      <c r="B614" s="14" t="s">
        <v>5</v>
      </c>
      <c r="C614" s="14" t="s">
        <v>3874</v>
      </c>
      <c r="D614" s="14"/>
      <c r="E614" s="14" t="s">
        <v>4023</v>
      </c>
      <c r="F614" s="14"/>
      <c r="G614" s="14" t="s">
        <v>6</v>
      </c>
      <c r="H614" s="14"/>
      <c r="I614" s="14" t="str">
        <f>VLOOKUP(C614,DATABASE!A:C,3,0)</f>
        <v>T70BLDC</v>
      </c>
    </row>
    <row r="615" spans="1:9" x14ac:dyDescent="0.25">
      <c r="A615" s="14" t="s">
        <v>8</v>
      </c>
      <c r="B615" s="14" t="s">
        <v>5</v>
      </c>
      <c r="C615" s="14" t="s">
        <v>3877</v>
      </c>
      <c r="D615" s="14"/>
      <c r="E615" s="14" t="s">
        <v>4023</v>
      </c>
      <c r="F615" s="14"/>
      <c r="G615" s="14" t="s">
        <v>6</v>
      </c>
      <c r="H615" s="14"/>
      <c r="I615" s="14" t="str">
        <f>VLOOKUP(C615,DATABASE!A:C,3,0)</f>
        <v>M88THS</v>
      </c>
    </row>
    <row r="616" spans="1:9" x14ac:dyDescent="0.25">
      <c r="A616" s="14" t="s">
        <v>8</v>
      </c>
      <c r="B616" s="14" t="s">
        <v>5</v>
      </c>
      <c r="C616" s="14" t="s">
        <v>3908</v>
      </c>
      <c r="D616" s="14"/>
      <c r="E616" s="14" t="s">
        <v>4023</v>
      </c>
      <c r="F616" s="14"/>
      <c r="G616" s="14" t="s">
        <v>6</v>
      </c>
      <c r="H616" s="14"/>
      <c r="I616" s="14" t="str">
        <f>VLOOKUP(C616,DATABASE!A:C,3,0)</f>
        <v>T70BLDC</v>
      </c>
    </row>
    <row r="617" spans="1:9" x14ac:dyDescent="0.25">
      <c r="A617" s="14" t="s">
        <v>8</v>
      </c>
      <c r="B617" s="14" t="s">
        <v>5</v>
      </c>
      <c r="C617" s="14" t="s">
        <v>3909</v>
      </c>
      <c r="D617" s="14"/>
      <c r="E617" s="14" t="s">
        <v>4023</v>
      </c>
      <c r="F617" s="14"/>
      <c r="G617" s="14" t="s">
        <v>6</v>
      </c>
      <c r="H617" s="14"/>
      <c r="I617" s="14" t="str">
        <f>VLOOKUP(C617,DATABASE!A:C,3,0)</f>
        <v>M88THS</v>
      </c>
    </row>
    <row r="618" spans="1:9" x14ac:dyDescent="0.25">
      <c r="A618" s="14" t="s">
        <v>8</v>
      </c>
      <c r="B618" s="14" t="s">
        <v>5</v>
      </c>
      <c r="C618" s="14" t="s">
        <v>3910</v>
      </c>
      <c r="D618" s="14"/>
      <c r="E618" s="14" t="s">
        <v>4023</v>
      </c>
      <c r="F618" s="14"/>
      <c r="G618" s="14" t="s">
        <v>6</v>
      </c>
      <c r="H618" s="14"/>
      <c r="I618" s="14" t="str">
        <f>VLOOKUP(C618,DATABASE!A:C,3,0)</f>
        <v>M88THS</v>
      </c>
    </row>
    <row r="619" spans="1:9" x14ac:dyDescent="0.25">
      <c r="A619" s="14" t="s">
        <v>8</v>
      </c>
      <c r="B619" s="14" t="s">
        <v>5</v>
      </c>
      <c r="C619" s="14" t="s">
        <v>3911</v>
      </c>
      <c r="D619" s="14"/>
      <c r="E619" s="14" t="s">
        <v>4023</v>
      </c>
      <c r="F619" s="14"/>
      <c r="G619" s="14" t="s">
        <v>6</v>
      </c>
      <c r="H619" s="14"/>
      <c r="I619" s="14" t="str">
        <f>VLOOKUP(C619,DATABASE!A:C,3,0)</f>
        <v>M88THS</v>
      </c>
    </row>
    <row r="620" spans="1:9" x14ac:dyDescent="0.25">
      <c r="A620" s="14" t="s">
        <v>8</v>
      </c>
      <c r="B620" s="14" t="s">
        <v>5</v>
      </c>
      <c r="C620" s="14" t="s">
        <v>3930</v>
      </c>
      <c r="D620" s="14"/>
      <c r="E620" s="14" t="s">
        <v>4023</v>
      </c>
      <c r="F620" s="14"/>
      <c r="G620" s="14" t="s">
        <v>6</v>
      </c>
      <c r="H620" s="14"/>
      <c r="I620" s="14" t="str">
        <f>VLOOKUP(C620,DATABASE!A:C,3,0)</f>
        <v>T68VCC</v>
      </c>
    </row>
    <row r="621" spans="1:9" x14ac:dyDescent="0.25">
      <c r="A621" s="14" t="s">
        <v>8</v>
      </c>
      <c r="B621" s="14" t="s">
        <v>5</v>
      </c>
      <c r="C621" s="14" t="s">
        <v>3947</v>
      </c>
      <c r="D621" s="14"/>
      <c r="E621" s="14" t="s">
        <v>4023</v>
      </c>
      <c r="F621" s="14"/>
      <c r="G621" s="14" t="s">
        <v>6</v>
      </c>
      <c r="H621" s="14"/>
      <c r="I621" s="14" t="str">
        <f>VLOOKUP(C621,DATABASE!A:C,3,0)</f>
        <v>T70BLDC</v>
      </c>
    </row>
    <row r="622" spans="1:9" x14ac:dyDescent="0.25">
      <c r="A622" s="14" t="s">
        <v>8</v>
      </c>
      <c r="B622" s="14" t="s">
        <v>5</v>
      </c>
      <c r="C622" s="14" t="s">
        <v>3948</v>
      </c>
      <c r="D622" s="14"/>
      <c r="E622" s="14" t="s">
        <v>4023</v>
      </c>
      <c r="F622" s="14"/>
      <c r="G622" s="14" t="s">
        <v>6</v>
      </c>
      <c r="H622" s="14"/>
      <c r="I622" s="14" t="str">
        <f>VLOOKUP(C622,DATABASE!A:C,3,0)</f>
        <v>T70BLDC</v>
      </c>
    </row>
    <row r="623" spans="1:9" x14ac:dyDescent="0.25">
      <c r="A623" s="14" t="s">
        <v>8</v>
      </c>
      <c r="B623" s="14" t="s">
        <v>5</v>
      </c>
      <c r="C623" s="14" t="s">
        <v>3950</v>
      </c>
      <c r="D623" s="14"/>
      <c r="E623" s="14" t="s">
        <v>4023</v>
      </c>
      <c r="F623" s="14"/>
      <c r="G623" s="14" t="s">
        <v>6</v>
      </c>
      <c r="H623" s="14"/>
      <c r="I623" s="14" t="str">
        <f>VLOOKUP(C623,DATABASE!A:C,3,0)</f>
        <v>T70BLDC</v>
      </c>
    </row>
    <row r="624" spans="1:9" x14ac:dyDescent="0.25">
      <c r="A624" s="14" t="s">
        <v>8</v>
      </c>
      <c r="B624" s="14" t="s">
        <v>5</v>
      </c>
      <c r="C624" s="14" t="s">
        <v>4027</v>
      </c>
      <c r="D624" s="14"/>
      <c r="E624" s="14" t="s">
        <v>4023</v>
      </c>
      <c r="F624" s="14"/>
      <c r="G624" s="14" t="s">
        <v>6</v>
      </c>
      <c r="H624" s="14"/>
      <c r="I624" s="14" t="str">
        <f>VLOOKUP(C624,DATABASE!A:C,3,0)</f>
        <v>M88THS</v>
      </c>
    </row>
    <row r="625" spans="1:9" x14ac:dyDescent="0.25">
      <c r="A625" s="14"/>
      <c r="B625" s="14"/>
      <c r="C625" s="14"/>
      <c r="D625" s="14"/>
      <c r="E625" s="14"/>
      <c r="F625" s="14"/>
      <c r="G625" s="14"/>
      <c r="H625" s="14"/>
      <c r="I625" s="14"/>
    </row>
    <row r="626" spans="1:9" x14ac:dyDescent="0.25">
      <c r="A626" s="14"/>
      <c r="B626" s="14"/>
      <c r="C626" s="14"/>
      <c r="D626" s="14"/>
      <c r="E626" s="14"/>
      <c r="F626" s="14"/>
      <c r="G626" s="14"/>
      <c r="H626" s="14"/>
      <c r="I626" s="14"/>
    </row>
    <row r="627" spans="1:9" x14ac:dyDescent="0.25">
      <c r="A627" s="14"/>
      <c r="B627" s="14"/>
      <c r="C627" s="14"/>
      <c r="D627" s="14"/>
      <c r="E627" s="14"/>
      <c r="F627" s="14"/>
      <c r="G627" s="14"/>
      <c r="H627" s="14"/>
      <c r="I627" s="14"/>
    </row>
    <row r="628" spans="1:9" x14ac:dyDescent="0.25">
      <c r="A628" s="14"/>
      <c r="B628" s="14"/>
      <c r="C628" s="14"/>
      <c r="D628" s="14"/>
      <c r="E628" s="14"/>
      <c r="F628" s="14"/>
      <c r="G628" s="14"/>
      <c r="H628" s="14"/>
      <c r="I628" s="14"/>
    </row>
    <row r="629" spans="1:9" x14ac:dyDescent="0.25">
      <c r="A629" s="14"/>
      <c r="B629" s="14"/>
      <c r="C629" s="14"/>
      <c r="D629" s="14"/>
      <c r="E629" s="14"/>
      <c r="F629" s="14"/>
      <c r="G629" s="14"/>
      <c r="H629" s="14"/>
      <c r="I629" s="14"/>
    </row>
    <row r="630" spans="1:9" x14ac:dyDescent="0.25">
      <c r="A630" s="14"/>
      <c r="B630" s="14"/>
      <c r="C630" s="14"/>
      <c r="D630" s="14"/>
      <c r="E630" s="14"/>
      <c r="F630" s="14"/>
      <c r="G630" s="14"/>
      <c r="H630" s="14"/>
      <c r="I630" s="14"/>
    </row>
    <row r="631" spans="1:9" x14ac:dyDescent="0.25">
      <c r="A631" s="14"/>
      <c r="B631" s="14"/>
      <c r="C631" s="14"/>
      <c r="D631" s="14"/>
      <c r="E631" s="14"/>
      <c r="F631" s="14"/>
      <c r="G631" s="14"/>
      <c r="H631" s="14"/>
      <c r="I631" s="14"/>
    </row>
    <row r="632" spans="1:9" x14ac:dyDescent="0.25">
      <c r="A632" s="14"/>
      <c r="B632" s="14"/>
      <c r="C632" s="14"/>
      <c r="D632" s="14"/>
      <c r="E632" s="14"/>
      <c r="F632" s="14"/>
      <c r="G632" s="14"/>
      <c r="H632" s="14"/>
      <c r="I632" s="14"/>
    </row>
    <row r="633" spans="1:9" x14ac:dyDescent="0.25">
      <c r="A633" s="14"/>
      <c r="B633" s="14"/>
      <c r="C633" s="14"/>
      <c r="D633" s="14"/>
      <c r="E633" s="14"/>
      <c r="F633" s="14"/>
      <c r="G633" s="14"/>
      <c r="H633" s="14"/>
      <c r="I633" s="14"/>
    </row>
    <row r="634" spans="1:9" x14ac:dyDescent="0.25">
      <c r="A634" s="14"/>
      <c r="B634" s="14"/>
      <c r="C634" s="14"/>
      <c r="D634" s="14"/>
      <c r="E634" s="14"/>
      <c r="F634" s="14"/>
      <c r="G634" s="14"/>
      <c r="H634" s="14"/>
      <c r="I634" s="14"/>
    </row>
    <row r="635" spans="1:9" x14ac:dyDescent="0.25">
      <c r="A635" s="14"/>
      <c r="B635" s="14"/>
      <c r="C635" s="14"/>
      <c r="D635" s="14"/>
      <c r="E635" s="14"/>
      <c r="F635" s="14"/>
      <c r="G635" s="14"/>
      <c r="H635" s="14"/>
      <c r="I635" s="14"/>
    </row>
    <row r="636" spans="1:9" x14ac:dyDescent="0.25">
      <c r="A636" s="14"/>
      <c r="B636" s="14"/>
      <c r="C636" s="14"/>
      <c r="D636" s="14"/>
      <c r="E636" s="14"/>
      <c r="F636" s="14"/>
      <c r="G636" s="14"/>
      <c r="H636" s="14"/>
      <c r="I636" s="14"/>
    </row>
    <row r="637" spans="1:9" x14ac:dyDescent="0.25">
      <c r="A637" s="14"/>
      <c r="B637" s="14"/>
      <c r="C637" s="14"/>
      <c r="D637" s="14"/>
      <c r="E637" s="14"/>
      <c r="F637" s="14"/>
      <c r="G637" s="14"/>
      <c r="H637" s="14"/>
      <c r="I637" s="14"/>
    </row>
    <row r="638" spans="1:9" x14ac:dyDescent="0.25">
      <c r="A638" s="14"/>
      <c r="B638" s="14"/>
      <c r="C638" s="14"/>
      <c r="D638" s="14"/>
      <c r="E638" s="14"/>
      <c r="F638" s="14"/>
      <c r="G638" s="14"/>
      <c r="H638" s="14"/>
      <c r="I638" s="14"/>
    </row>
    <row r="639" spans="1:9" x14ac:dyDescent="0.25">
      <c r="A639" s="14"/>
      <c r="B639" s="14"/>
      <c r="C639" s="14"/>
      <c r="D639" s="14"/>
      <c r="E639" s="14"/>
      <c r="F639" s="14"/>
      <c r="G639" s="14"/>
      <c r="H639" s="14"/>
      <c r="I639" s="14"/>
    </row>
    <row r="640" spans="1:9" x14ac:dyDescent="0.25">
      <c r="A640" s="14"/>
      <c r="B640" s="14"/>
      <c r="C640" s="14"/>
      <c r="D640" s="14"/>
      <c r="E640" s="14"/>
      <c r="F640" s="14"/>
      <c r="G640" s="14"/>
      <c r="H640" s="14"/>
      <c r="I640" s="14"/>
    </row>
    <row r="641" spans="1:9" x14ac:dyDescent="0.25">
      <c r="A641" s="14"/>
      <c r="B641" s="14"/>
      <c r="C641" s="14"/>
      <c r="D641" s="14"/>
      <c r="E641" s="14"/>
      <c r="F641" s="14"/>
      <c r="G641" s="14"/>
      <c r="H641" s="14"/>
      <c r="I641" s="14"/>
    </row>
    <row r="642" spans="1:9" x14ac:dyDescent="0.25">
      <c r="A642" s="14"/>
      <c r="B642" s="14"/>
      <c r="C642" s="14"/>
      <c r="D642" s="14"/>
      <c r="E642" s="14"/>
      <c r="F642" s="14"/>
      <c r="G642" s="14"/>
      <c r="H642" s="14"/>
      <c r="I642" s="14"/>
    </row>
    <row r="643" spans="1:9" x14ac:dyDescent="0.25">
      <c r="A643" s="14"/>
      <c r="B643" s="14"/>
      <c r="C643" s="14"/>
      <c r="D643" s="14"/>
      <c r="E643" s="14"/>
      <c r="F643" s="14"/>
      <c r="G643" s="14"/>
      <c r="H643" s="14"/>
      <c r="I643" s="14"/>
    </row>
    <row r="644" spans="1:9" x14ac:dyDescent="0.25">
      <c r="A644" s="14"/>
      <c r="B644" s="14"/>
      <c r="C644" s="14"/>
      <c r="D644" s="14"/>
      <c r="E644" s="14"/>
      <c r="F644" s="14"/>
      <c r="G644" s="14"/>
      <c r="H644" s="14"/>
      <c r="I644" s="14"/>
    </row>
    <row r="645" spans="1:9" x14ac:dyDescent="0.25">
      <c r="A645" s="14"/>
      <c r="B645" s="14"/>
      <c r="C645" s="14"/>
      <c r="D645" s="14"/>
      <c r="E645" s="14"/>
      <c r="F645" s="14"/>
      <c r="G645" s="14"/>
      <c r="H645" s="14"/>
      <c r="I645" s="14"/>
    </row>
    <row r="646" spans="1:9" x14ac:dyDescent="0.25">
      <c r="A646" s="14"/>
      <c r="B646" s="14"/>
      <c r="C646" s="14"/>
      <c r="D646" s="14"/>
      <c r="E646" s="14"/>
      <c r="F646" s="14"/>
      <c r="G646" s="14"/>
      <c r="H646" s="14"/>
      <c r="I646" s="14"/>
    </row>
    <row r="647" spans="1:9" x14ac:dyDescent="0.25">
      <c r="A647" s="14"/>
      <c r="B647" s="14"/>
      <c r="C647" s="14"/>
      <c r="D647" s="14"/>
      <c r="E647" s="14"/>
      <c r="F647" s="14"/>
      <c r="G647" s="14"/>
      <c r="H647" s="14"/>
      <c r="I647" s="14"/>
    </row>
    <row r="648" spans="1:9" x14ac:dyDescent="0.25">
      <c r="A648" s="14"/>
      <c r="B648" s="14"/>
      <c r="C648" s="14"/>
      <c r="D648" s="14"/>
      <c r="E648" s="14"/>
      <c r="F648" s="14"/>
      <c r="G648" s="14"/>
      <c r="H648" s="14"/>
      <c r="I648" s="14"/>
    </row>
    <row r="649" spans="1:9" x14ac:dyDescent="0.25">
      <c r="A649" s="14"/>
      <c r="B649" s="14"/>
      <c r="C649" s="14"/>
      <c r="D649" s="14"/>
      <c r="E649" s="14"/>
      <c r="F649" s="14"/>
      <c r="G649" s="14"/>
      <c r="H649" s="14"/>
      <c r="I649" s="14"/>
    </row>
    <row r="650" spans="1:9" x14ac:dyDescent="0.25">
      <c r="A650" s="14"/>
      <c r="B650" s="14"/>
      <c r="C650" s="14"/>
      <c r="D650" s="14"/>
      <c r="E650" s="14"/>
      <c r="F650" s="14"/>
      <c r="G650" s="14"/>
      <c r="H650" s="14"/>
      <c r="I650" s="14"/>
    </row>
    <row r="651" spans="1:9" x14ac:dyDescent="0.25">
      <c r="A651" s="14"/>
      <c r="B651" s="14"/>
      <c r="C651" s="14"/>
      <c r="D651" s="14"/>
      <c r="E651" s="14"/>
      <c r="F651" s="14"/>
      <c r="G651" s="14"/>
      <c r="H651" s="14"/>
      <c r="I651" s="14"/>
    </row>
    <row r="652" spans="1:9" x14ac:dyDescent="0.25">
      <c r="A652" s="14"/>
      <c r="B652" s="14"/>
      <c r="C652" s="14"/>
      <c r="D652" s="14"/>
      <c r="E652" s="14"/>
      <c r="F652" s="14"/>
      <c r="G652" s="14"/>
      <c r="H652" s="14"/>
      <c r="I652" s="14"/>
    </row>
    <row r="653" spans="1:9" x14ac:dyDescent="0.25">
      <c r="A653" s="14"/>
      <c r="B653" s="14"/>
      <c r="C653" s="14"/>
      <c r="D653" s="14"/>
      <c r="E653" s="14"/>
      <c r="F653" s="14"/>
      <c r="G653" s="14"/>
      <c r="H653" s="14"/>
      <c r="I653" s="14"/>
    </row>
    <row r="654" spans="1:9" x14ac:dyDescent="0.25">
      <c r="A654" s="14"/>
      <c r="B654" s="14"/>
      <c r="C654" s="14"/>
      <c r="D654" s="14"/>
      <c r="E654" s="14"/>
      <c r="F654" s="14"/>
      <c r="G654" s="14"/>
      <c r="H654" s="14"/>
      <c r="I654" s="14"/>
    </row>
    <row r="655" spans="1:9" x14ac:dyDescent="0.25">
      <c r="A655" s="14"/>
      <c r="B655" s="14"/>
      <c r="C655" s="14"/>
      <c r="D655" s="14"/>
      <c r="E655" s="14"/>
      <c r="F655" s="14"/>
      <c r="G655" s="14"/>
      <c r="H655" s="14"/>
      <c r="I655" s="14"/>
    </row>
    <row r="656" spans="1:9" x14ac:dyDescent="0.25">
      <c r="A656" s="14"/>
      <c r="B656" s="14"/>
      <c r="C656" s="14"/>
      <c r="D656" s="14"/>
      <c r="E656" s="14"/>
      <c r="F656" s="14"/>
      <c r="G656" s="14"/>
      <c r="H656" s="14"/>
      <c r="I656" s="14"/>
    </row>
    <row r="657" spans="1:9" x14ac:dyDescent="0.25">
      <c r="A657" s="14"/>
      <c r="B657" s="14"/>
      <c r="C657" s="14"/>
      <c r="D657" s="14"/>
      <c r="E657" s="14"/>
      <c r="F657" s="14"/>
      <c r="G657" s="14"/>
      <c r="H657" s="14"/>
      <c r="I657" s="14"/>
    </row>
    <row r="658" spans="1:9" x14ac:dyDescent="0.25">
      <c r="A658" s="14"/>
      <c r="B658" s="14"/>
      <c r="C658" s="14"/>
      <c r="D658" s="14"/>
      <c r="E658" s="14"/>
      <c r="F658" s="14"/>
      <c r="G658" s="14"/>
      <c r="H658" s="14"/>
      <c r="I658" s="14"/>
    </row>
    <row r="659" spans="1:9" x14ac:dyDescent="0.25">
      <c r="A659" s="14"/>
      <c r="B659" s="14"/>
      <c r="C659" s="14"/>
      <c r="D659" s="14"/>
      <c r="E659" s="14"/>
      <c r="F659" s="14"/>
      <c r="G659" s="14"/>
      <c r="H659" s="14"/>
      <c r="I659" s="14"/>
    </row>
    <row r="660" spans="1:9" x14ac:dyDescent="0.25">
      <c r="A660" s="14"/>
      <c r="B660" s="14"/>
      <c r="C660" s="14"/>
      <c r="D660" s="14"/>
      <c r="E660" s="14"/>
      <c r="F660" s="14"/>
      <c r="G660" s="14"/>
      <c r="H660" s="14"/>
      <c r="I660" s="14"/>
    </row>
    <row r="661" spans="1:9" x14ac:dyDescent="0.25">
      <c r="A661" s="14"/>
      <c r="B661" s="14"/>
      <c r="C661" s="14"/>
      <c r="D661" s="14"/>
      <c r="E661" s="14"/>
      <c r="F661" s="14"/>
      <c r="G661" s="14"/>
      <c r="H661" s="14"/>
      <c r="I661" s="14"/>
    </row>
    <row r="662" spans="1:9" x14ac:dyDescent="0.25">
      <c r="A662" s="14"/>
      <c r="B662" s="14"/>
      <c r="C662" s="14"/>
      <c r="D662" s="14"/>
      <c r="E662" s="14"/>
      <c r="F662" s="14"/>
      <c r="G662" s="14"/>
      <c r="H662" s="14"/>
      <c r="I662" s="14"/>
    </row>
    <row r="663" spans="1:9" x14ac:dyDescent="0.25">
      <c r="A663" s="14"/>
      <c r="B663" s="14"/>
      <c r="C663" s="14"/>
      <c r="D663" s="14"/>
      <c r="E663" s="14"/>
      <c r="F663" s="14"/>
      <c r="G663" s="14"/>
      <c r="H663" s="14"/>
      <c r="I663" s="14"/>
    </row>
    <row r="664" spans="1:9" x14ac:dyDescent="0.25">
      <c r="A664" s="14"/>
      <c r="B664" s="14"/>
      <c r="C664" s="14"/>
      <c r="D664" s="14"/>
      <c r="E664" s="14"/>
      <c r="F664" s="14"/>
      <c r="G664" s="14"/>
      <c r="H664" s="14"/>
      <c r="I664" s="14"/>
    </row>
    <row r="665" spans="1:9" x14ac:dyDescent="0.25">
      <c r="A665" s="14"/>
      <c r="B665" s="14"/>
      <c r="C665" s="14"/>
      <c r="D665" s="14"/>
      <c r="E665" s="14"/>
      <c r="F665" s="14"/>
      <c r="G665" s="14"/>
      <c r="H665" s="14"/>
      <c r="I665" s="14"/>
    </row>
    <row r="666" spans="1:9" x14ac:dyDescent="0.25">
      <c r="A666" s="14"/>
      <c r="B666" s="14"/>
      <c r="C666" s="14"/>
      <c r="D666" s="14"/>
      <c r="E666" s="14"/>
      <c r="F666" s="14"/>
      <c r="G666" s="14"/>
      <c r="H666" s="14"/>
      <c r="I666" s="14"/>
    </row>
    <row r="667" spans="1:9" x14ac:dyDescent="0.25">
      <c r="A667" s="14"/>
      <c r="B667" s="14"/>
      <c r="C667" s="14"/>
      <c r="D667" s="14"/>
      <c r="E667" s="14"/>
      <c r="F667" s="14"/>
      <c r="G667" s="14"/>
      <c r="H667" s="14"/>
      <c r="I667" s="14"/>
    </row>
    <row r="668" spans="1:9" x14ac:dyDescent="0.25">
      <c r="A668" s="14"/>
      <c r="B668" s="14"/>
      <c r="C668" s="14"/>
      <c r="D668" s="14"/>
      <c r="E668" s="14"/>
      <c r="F668" s="14"/>
      <c r="G668" s="14"/>
      <c r="H668" s="14"/>
      <c r="I668" s="14"/>
    </row>
    <row r="669" spans="1:9" x14ac:dyDescent="0.25">
      <c r="A669" s="14"/>
      <c r="B669" s="14"/>
      <c r="C669" s="14"/>
      <c r="D669" s="14"/>
      <c r="E669" s="14"/>
      <c r="F669" s="14"/>
      <c r="G669" s="14"/>
      <c r="H669" s="14"/>
      <c r="I669" s="14"/>
    </row>
    <row r="670" spans="1:9" x14ac:dyDescent="0.25">
      <c r="A670" s="14"/>
      <c r="B670" s="14"/>
      <c r="C670" s="14"/>
      <c r="D670" s="14"/>
      <c r="E670" s="14"/>
      <c r="F670" s="14"/>
      <c r="G670" s="14"/>
      <c r="H670" s="14"/>
      <c r="I670" s="14"/>
    </row>
    <row r="671" spans="1:9" x14ac:dyDescent="0.25">
      <c r="A671" s="14"/>
      <c r="B671" s="14"/>
      <c r="C671" s="14"/>
      <c r="D671" s="14"/>
      <c r="E671" s="14"/>
      <c r="F671" s="14"/>
      <c r="G671" s="14"/>
      <c r="H671" s="14"/>
      <c r="I671" s="14"/>
    </row>
    <row r="672" spans="1:9" x14ac:dyDescent="0.25">
      <c r="A672" s="14"/>
      <c r="B672" s="14"/>
      <c r="C672" s="14"/>
      <c r="D672" s="14"/>
      <c r="E672" s="14"/>
      <c r="F672" s="14"/>
      <c r="G672" s="14"/>
      <c r="H672" s="14"/>
      <c r="I672" s="14"/>
    </row>
    <row r="673" spans="1:9" x14ac:dyDescent="0.25">
      <c r="A673" s="14"/>
      <c r="B673" s="14"/>
      <c r="C673" s="14"/>
      <c r="D673" s="14"/>
      <c r="E673" s="14"/>
      <c r="F673" s="14"/>
      <c r="G673" s="14"/>
      <c r="H673" s="14"/>
      <c r="I673" s="14"/>
    </row>
    <row r="674" spans="1:9" x14ac:dyDescent="0.25">
      <c r="A674" s="14"/>
      <c r="B674" s="14"/>
      <c r="C674" s="14"/>
      <c r="D674" s="14"/>
      <c r="E674" s="14"/>
      <c r="F674" s="14"/>
      <c r="G674" s="14"/>
      <c r="H674" s="14"/>
      <c r="I674" s="14"/>
    </row>
    <row r="675" spans="1:9" x14ac:dyDescent="0.25">
      <c r="A675" s="14"/>
      <c r="B675" s="14"/>
      <c r="C675" s="14"/>
      <c r="D675" s="14"/>
      <c r="E675" s="14"/>
      <c r="F675" s="14"/>
      <c r="G675" s="14"/>
      <c r="H675" s="14"/>
      <c r="I675" s="14"/>
    </row>
    <row r="676" spans="1:9" x14ac:dyDescent="0.25">
      <c r="A676" s="14"/>
      <c r="B676" s="14"/>
      <c r="C676" s="14"/>
      <c r="D676" s="14"/>
      <c r="E676" s="14"/>
      <c r="F676" s="14"/>
      <c r="G676" s="14"/>
      <c r="H676" s="14"/>
      <c r="I676" s="14"/>
    </row>
    <row r="677" spans="1:9" x14ac:dyDescent="0.25">
      <c r="A677" s="14"/>
      <c r="B677" s="14"/>
      <c r="C677" s="14"/>
      <c r="D677" s="14"/>
      <c r="E677" s="14"/>
      <c r="F677" s="14"/>
      <c r="G677" s="14"/>
      <c r="H677" s="14"/>
      <c r="I677" s="14"/>
    </row>
    <row r="678" spans="1:9" x14ac:dyDescent="0.25">
      <c r="A678" s="14"/>
      <c r="B678" s="14"/>
      <c r="C678" s="14"/>
      <c r="D678" s="14"/>
      <c r="E678" s="14"/>
      <c r="F678" s="14"/>
      <c r="G678" s="14"/>
      <c r="H678" s="14"/>
      <c r="I678" s="14"/>
    </row>
    <row r="679" spans="1:9" x14ac:dyDescent="0.25">
      <c r="A679" s="14"/>
      <c r="B679" s="14"/>
      <c r="C679" s="14"/>
      <c r="D679" s="14"/>
      <c r="E679" s="14"/>
      <c r="F679" s="14"/>
      <c r="G679" s="14"/>
      <c r="H679" s="14"/>
      <c r="I679" s="14"/>
    </row>
    <row r="680" spans="1:9" x14ac:dyDescent="0.25">
      <c r="A680" s="14"/>
      <c r="B680" s="14"/>
      <c r="C680" s="14"/>
      <c r="D680" s="14"/>
      <c r="E680" s="14"/>
      <c r="F680" s="14"/>
      <c r="G680" s="14"/>
      <c r="H680" s="14"/>
      <c r="I680" s="14"/>
    </row>
    <row r="681" spans="1:9" x14ac:dyDescent="0.25">
      <c r="A681" s="14"/>
      <c r="B681" s="14"/>
      <c r="C681" s="14"/>
      <c r="D681" s="14"/>
      <c r="E681" s="14"/>
      <c r="F681" s="14"/>
      <c r="G681" s="14"/>
      <c r="H681" s="14"/>
      <c r="I681" s="14"/>
    </row>
    <row r="682" spans="1:9" x14ac:dyDescent="0.25">
      <c r="A682" s="14"/>
      <c r="B682" s="14"/>
      <c r="C682" s="14"/>
      <c r="D682" s="14"/>
      <c r="E682" s="14"/>
      <c r="F682" s="14"/>
      <c r="G682" s="14"/>
      <c r="H682" s="14"/>
      <c r="I682" s="14"/>
    </row>
    <row r="683" spans="1:9" x14ac:dyDescent="0.25">
      <c r="A683" s="14"/>
      <c r="B683" s="14"/>
      <c r="C683" s="14"/>
      <c r="D683" s="14"/>
      <c r="E683" s="14"/>
      <c r="F683" s="14"/>
      <c r="G683" s="14"/>
      <c r="H683" s="14"/>
      <c r="I683" s="14"/>
    </row>
    <row r="684" spans="1:9" x14ac:dyDescent="0.25">
      <c r="A684" s="14"/>
      <c r="B684" s="14"/>
      <c r="C684" s="14"/>
      <c r="D684" s="14"/>
      <c r="E684" s="14"/>
      <c r="F684" s="14"/>
      <c r="G684" s="14"/>
      <c r="H684" s="14"/>
      <c r="I684" s="14"/>
    </row>
    <row r="685" spans="1:9" x14ac:dyDescent="0.25">
      <c r="A685" s="14"/>
      <c r="B685" s="14"/>
      <c r="C685" s="14"/>
      <c r="D685" s="14"/>
      <c r="E685" s="14"/>
      <c r="F685" s="14"/>
      <c r="G685" s="14"/>
      <c r="H685" s="14"/>
      <c r="I685" s="14"/>
    </row>
    <row r="686" spans="1:9" x14ac:dyDescent="0.25">
      <c r="A686" s="14"/>
      <c r="B686" s="14"/>
      <c r="C686" s="14"/>
      <c r="D686" s="14"/>
      <c r="E686" s="14"/>
      <c r="F686" s="14"/>
      <c r="G686" s="14"/>
      <c r="H686" s="14"/>
      <c r="I686" s="14"/>
    </row>
    <row r="687" spans="1:9" x14ac:dyDescent="0.25">
      <c r="A687" s="14"/>
      <c r="B687" s="14"/>
      <c r="C687" s="14"/>
      <c r="D687" s="14"/>
      <c r="E687" s="14"/>
      <c r="F687" s="14"/>
      <c r="G687" s="14"/>
      <c r="H687" s="14"/>
      <c r="I687" s="14"/>
    </row>
    <row r="688" spans="1:9" x14ac:dyDescent="0.25">
      <c r="A688" s="14"/>
      <c r="B688" s="14"/>
      <c r="C688" s="14"/>
      <c r="D688" s="14"/>
      <c r="E688" s="14"/>
      <c r="F688" s="14"/>
      <c r="G688" s="14"/>
      <c r="H688" s="14"/>
      <c r="I688" s="14"/>
    </row>
    <row r="689" spans="1:9" x14ac:dyDescent="0.25">
      <c r="A689" s="14"/>
      <c r="B689" s="14"/>
      <c r="C689" s="14"/>
      <c r="D689" s="14"/>
      <c r="E689" s="14"/>
      <c r="F689" s="14"/>
      <c r="G689" s="14"/>
      <c r="H689" s="14"/>
      <c r="I689" s="14"/>
    </row>
    <row r="690" spans="1:9" x14ac:dyDescent="0.25">
      <c r="A690" s="14"/>
      <c r="B690" s="14"/>
      <c r="C690" s="14"/>
      <c r="D690" s="14"/>
      <c r="E690" s="14"/>
      <c r="F690" s="14"/>
      <c r="G690" s="14"/>
      <c r="H690" s="14"/>
      <c r="I690" s="14"/>
    </row>
    <row r="691" spans="1:9" x14ac:dyDescent="0.25">
      <c r="A691" s="14"/>
      <c r="B691" s="14"/>
      <c r="C691" s="14"/>
      <c r="D691" s="14"/>
      <c r="E691" s="14"/>
      <c r="F691" s="14"/>
      <c r="G691" s="14"/>
      <c r="H691" s="14"/>
      <c r="I691" s="14"/>
    </row>
    <row r="692" spans="1:9" x14ac:dyDescent="0.25">
      <c r="A692" s="14"/>
      <c r="B692" s="14"/>
      <c r="C692" s="14"/>
      <c r="D692" s="14"/>
      <c r="E692" s="14"/>
      <c r="F692" s="14"/>
      <c r="G692" s="14"/>
      <c r="H692" s="14"/>
      <c r="I692" s="14"/>
    </row>
    <row r="693" spans="1:9" x14ac:dyDescent="0.25">
      <c r="A693" s="14"/>
      <c r="B693" s="14"/>
      <c r="C693" s="14"/>
      <c r="D693" s="14"/>
      <c r="E693" s="14"/>
      <c r="F693" s="14"/>
      <c r="G693" s="14"/>
      <c r="H693" s="14"/>
      <c r="I693" s="14"/>
    </row>
    <row r="694" spans="1:9" x14ac:dyDescent="0.25">
      <c r="A694" s="14"/>
      <c r="B694" s="14"/>
      <c r="C694" s="14"/>
      <c r="D694" s="14"/>
      <c r="E694" s="14"/>
      <c r="F694" s="14"/>
      <c r="G694" s="14"/>
      <c r="H694" s="14"/>
      <c r="I694" s="14"/>
    </row>
    <row r="695" spans="1:9" x14ac:dyDescent="0.25">
      <c r="A695" s="14"/>
      <c r="B695" s="14"/>
      <c r="C695" s="14"/>
      <c r="D695" s="14"/>
      <c r="E695" s="14"/>
      <c r="F695" s="14"/>
      <c r="G695" s="14"/>
      <c r="H695" s="14"/>
      <c r="I695" s="14"/>
    </row>
    <row r="696" spans="1:9" x14ac:dyDescent="0.25">
      <c r="A696" s="14"/>
      <c r="B696" s="14"/>
      <c r="C696" s="14"/>
      <c r="D696" s="14"/>
      <c r="E696" s="14"/>
      <c r="F696" s="14"/>
      <c r="G696" s="14"/>
      <c r="H696" s="14"/>
      <c r="I696" s="14"/>
    </row>
    <row r="697" spans="1:9" x14ac:dyDescent="0.25">
      <c r="A697" s="14"/>
      <c r="B697" s="14"/>
      <c r="C697" s="14"/>
      <c r="D697" s="14"/>
      <c r="E697" s="14"/>
      <c r="F697" s="14"/>
      <c r="G697" s="14"/>
      <c r="H697" s="14"/>
      <c r="I697" s="14"/>
    </row>
    <row r="698" spans="1:9" x14ac:dyDescent="0.25">
      <c r="A698" s="14"/>
      <c r="B698" s="14"/>
      <c r="C698" s="14"/>
      <c r="D698" s="14"/>
      <c r="E698" s="14"/>
      <c r="F698" s="14"/>
      <c r="G698" s="14"/>
      <c r="H698" s="14"/>
      <c r="I698" s="14"/>
    </row>
    <row r="699" spans="1:9" x14ac:dyDescent="0.25">
      <c r="A699" s="14"/>
      <c r="B699" s="14"/>
      <c r="C699" s="14"/>
      <c r="D699" s="14"/>
      <c r="E699" s="14"/>
      <c r="F699" s="14"/>
      <c r="G699" s="14"/>
      <c r="H699" s="14"/>
      <c r="I699" s="14"/>
    </row>
    <row r="700" spans="1:9" x14ac:dyDescent="0.25">
      <c r="A700" s="14"/>
      <c r="B700" s="14"/>
      <c r="C700" s="14"/>
      <c r="D700" s="14"/>
      <c r="E700" s="14"/>
      <c r="F700" s="14"/>
      <c r="G700" s="14"/>
      <c r="H700" s="14"/>
      <c r="I700" s="14"/>
    </row>
    <row r="701" spans="1:9" x14ac:dyDescent="0.25">
      <c r="A701" s="14"/>
      <c r="B701" s="14"/>
      <c r="C701" s="14"/>
      <c r="D701" s="14"/>
      <c r="E701" s="14"/>
      <c r="F701" s="14"/>
      <c r="G701" s="14"/>
      <c r="H701" s="14"/>
      <c r="I701" s="14"/>
    </row>
    <row r="702" spans="1:9" x14ac:dyDescent="0.25">
      <c r="A702" s="14"/>
      <c r="B702" s="14"/>
      <c r="C702" s="14"/>
      <c r="D702" s="14"/>
      <c r="E702" s="14"/>
      <c r="F702" s="14"/>
      <c r="G702" s="14"/>
      <c r="H702" s="14"/>
      <c r="I702" s="14"/>
    </row>
    <row r="703" spans="1:9" x14ac:dyDescent="0.25">
      <c r="A703" s="14"/>
      <c r="B703" s="14"/>
      <c r="C703" s="14"/>
      <c r="D703" s="14"/>
      <c r="E703" s="14"/>
      <c r="F703" s="14"/>
      <c r="G703" s="14"/>
      <c r="H703" s="14"/>
      <c r="I703" s="14"/>
    </row>
    <row r="704" spans="1:9" x14ac:dyDescent="0.25">
      <c r="A704" s="14"/>
      <c r="B704" s="14"/>
      <c r="C704" s="14"/>
      <c r="D704" s="14"/>
      <c r="E704" s="14"/>
      <c r="F704" s="14"/>
      <c r="G704" s="14"/>
      <c r="H704" s="14"/>
      <c r="I704" s="14"/>
    </row>
    <row r="705" spans="1:9" x14ac:dyDescent="0.25">
      <c r="A705" s="14"/>
      <c r="B705" s="14"/>
      <c r="C705" s="14"/>
      <c r="D705" s="14"/>
      <c r="E705" s="14"/>
      <c r="F705" s="14"/>
      <c r="G705" s="14"/>
      <c r="H705" s="14"/>
      <c r="I705" s="14"/>
    </row>
    <row r="706" spans="1:9" x14ac:dyDescent="0.25">
      <c r="A706" s="14"/>
      <c r="B706" s="14"/>
      <c r="C706" s="14"/>
      <c r="D706" s="14"/>
      <c r="E706" s="14"/>
      <c r="F706" s="14"/>
      <c r="G706" s="14"/>
      <c r="H706" s="14"/>
      <c r="I706" s="14"/>
    </row>
    <row r="707" spans="1:9" x14ac:dyDescent="0.25">
      <c r="A707" s="14"/>
      <c r="B707" s="14"/>
      <c r="C707" s="14"/>
      <c r="D707" s="14"/>
      <c r="E707" s="14"/>
      <c r="F707" s="14"/>
      <c r="G707" s="14"/>
      <c r="H707" s="14"/>
      <c r="I707" s="14"/>
    </row>
    <row r="708" spans="1:9" x14ac:dyDescent="0.25">
      <c r="A708" s="14"/>
      <c r="B708" s="14"/>
      <c r="C708" s="14"/>
      <c r="D708" s="14"/>
      <c r="E708" s="14"/>
      <c r="F708" s="14"/>
      <c r="G708" s="14"/>
      <c r="H708" s="14"/>
      <c r="I708" s="14"/>
    </row>
    <row r="709" spans="1:9" x14ac:dyDescent="0.25">
      <c r="A709" s="14"/>
      <c r="B709" s="14"/>
      <c r="C709" s="14"/>
      <c r="D709" s="14"/>
      <c r="E709" s="14"/>
      <c r="F709" s="14"/>
      <c r="G709" s="14"/>
      <c r="H709" s="14"/>
      <c r="I709" s="14"/>
    </row>
    <row r="710" spans="1:9" x14ac:dyDescent="0.25">
      <c r="A710" s="14"/>
      <c r="B710" s="14"/>
      <c r="C710" s="14"/>
      <c r="D710" s="14"/>
      <c r="E710" s="14"/>
      <c r="F710" s="14"/>
      <c r="G710" s="14"/>
      <c r="H710" s="14"/>
      <c r="I710" s="14"/>
    </row>
    <row r="711" spans="1:9" x14ac:dyDescent="0.25">
      <c r="A711" s="14"/>
      <c r="B711" s="14"/>
      <c r="C711" s="14"/>
      <c r="D711" s="14"/>
      <c r="E711" s="14"/>
      <c r="F711" s="14"/>
      <c r="G711" s="14"/>
      <c r="H711" s="14"/>
      <c r="I711" s="14"/>
    </row>
    <row r="712" spans="1:9" x14ac:dyDescent="0.25">
      <c r="A712" s="14"/>
      <c r="B712" s="14"/>
      <c r="C712" s="14"/>
      <c r="D712" s="14"/>
      <c r="E712" s="14"/>
      <c r="F712" s="14"/>
      <c r="G712" s="14"/>
      <c r="H712" s="14"/>
      <c r="I712" s="14"/>
    </row>
    <row r="713" spans="1:9" x14ac:dyDescent="0.25">
      <c r="A713" s="14"/>
      <c r="B713" s="14"/>
      <c r="C713" s="14"/>
      <c r="D713" s="14"/>
      <c r="E713" s="14"/>
      <c r="F713" s="14"/>
      <c r="G713" s="14"/>
      <c r="H713" s="14"/>
      <c r="I713" s="14"/>
    </row>
    <row r="714" spans="1:9" x14ac:dyDescent="0.25">
      <c r="A714" s="14"/>
      <c r="B714" s="14"/>
      <c r="C714" s="14"/>
      <c r="D714" s="14"/>
      <c r="E714" s="14"/>
      <c r="F714" s="14"/>
      <c r="G714" s="14"/>
      <c r="H714" s="14"/>
      <c r="I714" s="14"/>
    </row>
    <row r="715" spans="1:9" x14ac:dyDescent="0.25">
      <c r="A715" s="14"/>
      <c r="B715" s="14"/>
      <c r="C715" s="14"/>
      <c r="D715" s="14"/>
      <c r="E715" s="14"/>
      <c r="F715" s="14"/>
      <c r="G715" s="14"/>
      <c r="H715" s="14"/>
      <c r="I715" s="14"/>
    </row>
    <row r="716" spans="1:9" x14ac:dyDescent="0.25">
      <c r="A716" s="14"/>
      <c r="B716" s="14"/>
      <c r="C716" s="14"/>
      <c r="D716" s="14"/>
      <c r="E716" s="14"/>
      <c r="F716" s="14"/>
      <c r="G716" s="14"/>
      <c r="H716" s="14"/>
      <c r="I716" s="14"/>
    </row>
    <row r="717" spans="1:9" x14ac:dyDescent="0.25">
      <c r="A717" s="14"/>
      <c r="B717" s="14"/>
      <c r="C717" s="14"/>
      <c r="D717" s="14"/>
      <c r="E717" s="14"/>
      <c r="F717" s="14"/>
      <c r="G717" s="14"/>
      <c r="H717" s="14"/>
      <c r="I717" s="14"/>
    </row>
    <row r="718" spans="1:9" x14ac:dyDescent="0.25">
      <c r="A718" s="14"/>
      <c r="B718" s="14"/>
      <c r="C718" s="14"/>
      <c r="D718" s="14"/>
      <c r="E718" s="14"/>
      <c r="F718" s="14"/>
      <c r="G718" s="14"/>
      <c r="H718" s="14"/>
      <c r="I718" s="14"/>
    </row>
    <row r="719" spans="1:9" x14ac:dyDescent="0.25">
      <c r="A719" s="14"/>
      <c r="B719" s="14"/>
      <c r="C719" s="14"/>
      <c r="D719" s="14"/>
      <c r="E719" s="14"/>
      <c r="F719" s="14"/>
      <c r="G719" s="14"/>
      <c r="H719" s="14"/>
      <c r="I719" s="14"/>
    </row>
    <row r="720" spans="1:9" x14ac:dyDescent="0.25">
      <c r="A720" s="14"/>
      <c r="B720" s="14"/>
      <c r="C720" s="14"/>
      <c r="D720" s="14"/>
      <c r="E720" s="14"/>
      <c r="F720" s="14"/>
      <c r="G720" s="14"/>
      <c r="H720" s="14"/>
      <c r="I720" s="14"/>
    </row>
    <row r="721" spans="1:9" x14ac:dyDescent="0.25">
      <c r="A721" s="14"/>
      <c r="B721" s="14"/>
      <c r="C721" s="14"/>
      <c r="D721" s="14"/>
      <c r="E721" s="14"/>
      <c r="F721" s="14"/>
      <c r="G721" s="14"/>
      <c r="H721" s="14"/>
      <c r="I721" s="14"/>
    </row>
    <row r="722" spans="1:9" x14ac:dyDescent="0.25">
      <c r="A722" s="14"/>
      <c r="B722" s="14"/>
      <c r="C722" s="14"/>
      <c r="D722" s="14"/>
      <c r="E722" s="14"/>
      <c r="F722" s="14"/>
      <c r="G722" s="14"/>
      <c r="H722" s="14"/>
      <c r="I722" s="14"/>
    </row>
    <row r="723" spans="1:9" x14ac:dyDescent="0.25">
      <c r="A723" s="14"/>
      <c r="B723" s="14"/>
      <c r="C723" s="14"/>
      <c r="D723" s="14"/>
      <c r="E723" s="14"/>
      <c r="F723" s="14"/>
      <c r="G723" s="14"/>
      <c r="H723" s="14"/>
      <c r="I723" s="14"/>
    </row>
    <row r="724" spans="1:9" x14ac:dyDescent="0.25">
      <c r="A724" s="14"/>
      <c r="B724" s="14"/>
      <c r="C724" s="14"/>
      <c r="D724" s="14"/>
      <c r="E724" s="14"/>
      <c r="F724" s="14"/>
      <c r="G724" s="14"/>
      <c r="H724" s="14"/>
      <c r="I724" s="14"/>
    </row>
    <row r="725" spans="1:9" x14ac:dyDescent="0.25">
      <c r="A725" s="14"/>
      <c r="B725" s="14"/>
      <c r="C725" s="14"/>
      <c r="D725" s="14"/>
      <c r="E725" s="14"/>
      <c r="F725" s="14"/>
      <c r="G725" s="14"/>
      <c r="H725" s="14"/>
      <c r="I725" s="14"/>
    </row>
    <row r="726" spans="1:9" x14ac:dyDescent="0.25">
      <c r="A726" s="14"/>
      <c r="B726" s="14"/>
      <c r="C726" s="14"/>
      <c r="D726" s="14"/>
      <c r="E726" s="14"/>
      <c r="F726" s="14"/>
      <c r="G726" s="14"/>
      <c r="H726" s="14"/>
      <c r="I726" s="14"/>
    </row>
    <row r="727" spans="1:9" x14ac:dyDescent="0.25">
      <c r="A727" s="14"/>
      <c r="B727" s="14"/>
      <c r="C727" s="14"/>
      <c r="D727" s="14"/>
      <c r="E727" s="14"/>
      <c r="F727" s="14"/>
      <c r="G727" s="14"/>
      <c r="H727" s="14"/>
      <c r="I727" s="14"/>
    </row>
    <row r="728" spans="1:9" x14ac:dyDescent="0.25">
      <c r="A728" s="14"/>
      <c r="B728" s="14"/>
      <c r="C728" s="14"/>
      <c r="D728" s="14"/>
      <c r="E728" s="14"/>
      <c r="F728" s="14"/>
      <c r="G728" s="14"/>
      <c r="H728" s="14"/>
      <c r="I728" s="14"/>
    </row>
    <row r="729" spans="1:9" x14ac:dyDescent="0.25">
      <c r="A729" s="14"/>
      <c r="B729" s="14"/>
      <c r="C729" s="14"/>
      <c r="D729" s="14"/>
      <c r="E729" s="14"/>
      <c r="F729" s="14"/>
      <c r="G729" s="14"/>
      <c r="H729" s="14"/>
      <c r="I729" s="14"/>
    </row>
    <row r="730" spans="1:9" x14ac:dyDescent="0.25">
      <c r="A730" s="14"/>
      <c r="B730" s="14"/>
      <c r="C730" s="14"/>
      <c r="D730" s="14"/>
      <c r="E730" s="14"/>
      <c r="F730" s="14"/>
      <c r="G730" s="14"/>
      <c r="H730" s="14"/>
      <c r="I730" s="14"/>
    </row>
    <row r="731" spans="1:9" x14ac:dyDescent="0.25">
      <c r="A731" s="14"/>
      <c r="B731" s="14"/>
      <c r="C731" s="14"/>
      <c r="D731" s="14"/>
      <c r="E731" s="14"/>
      <c r="F731" s="14"/>
      <c r="G731" s="14"/>
      <c r="H731" s="14"/>
      <c r="I731" s="14"/>
    </row>
    <row r="732" spans="1:9" x14ac:dyDescent="0.25">
      <c r="A732" s="14"/>
      <c r="B732" s="14"/>
      <c r="C732" s="14"/>
      <c r="D732" s="14"/>
      <c r="E732" s="14"/>
      <c r="F732" s="14"/>
      <c r="G732" s="14"/>
      <c r="H732" s="14"/>
      <c r="I732" s="14"/>
    </row>
    <row r="733" spans="1:9" x14ac:dyDescent="0.25">
      <c r="A733" s="14"/>
      <c r="B733" s="14"/>
      <c r="C733" s="14"/>
      <c r="D733" s="14"/>
      <c r="E733" s="14"/>
      <c r="F733" s="14"/>
      <c r="G733" s="14"/>
      <c r="H733" s="14"/>
      <c r="I733" s="14"/>
    </row>
    <row r="734" spans="1:9" x14ac:dyDescent="0.25">
      <c r="A734" s="14"/>
      <c r="B734" s="14"/>
      <c r="C734" s="14"/>
      <c r="D734" s="14"/>
      <c r="E734" s="14"/>
      <c r="F734" s="14"/>
      <c r="G734" s="14"/>
      <c r="H734" s="14"/>
      <c r="I734" s="14"/>
    </row>
    <row r="735" spans="1:9" x14ac:dyDescent="0.25">
      <c r="A735" s="14"/>
      <c r="B735" s="14"/>
      <c r="C735" s="14"/>
      <c r="D735" s="14"/>
      <c r="E735" s="14"/>
      <c r="F735" s="14"/>
      <c r="G735" s="14"/>
      <c r="H735" s="14"/>
      <c r="I735" s="14"/>
    </row>
    <row r="736" spans="1:9" x14ac:dyDescent="0.25">
      <c r="A736" s="14"/>
      <c r="B736" s="14"/>
      <c r="C736" s="14"/>
      <c r="D736" s="14"/>
      <c r="E736" s="14"/>
      <c r="F736" s="14"/>
      <c r="G736" s="14"/>
      <c r="H736" s="14"/>
      <c r="I736" s="14"/>
    </row>
    <row r="737" spans="1:9" x14ac:dyDescent="0.25">
      <c r="A737" s="14"/>
      <c r="B737" s="14"/>
      <c r="C737" s="14"/>
      <c r="D737" s="14"/>
      <c r="E737" s="14"/>
      <c r="F737" s="14"/>
      <c r="G737" s="14"/>
      <c r="H737" s="14"/>
      <c r="I737" s="14"/>
    </row>
    <row r="738" spans="1:9" x14ac:dyDescent="0.25">
      <c r="A738" s="14"/>
      <c r="B738" s="14"/>
      <c r="C738" s="14"/>
      <c r="D738" s="14"/>
      <c r="E738" s="14"/>
      <c r="F738" s="14"/>
      <c r="G738" s="14"/>
      <c r="H738" s="14"/>
      <c r="I738" s="14"/>
    </row>
    <row r="739" spans="1:9" x14ac:dyDescent="0.25">
      <c r="A739" s="14"/>
      <c r="B739" s="14"/>
      <c r="C739" s="14"/>
      <c r="D739" s="14"/>
      <c r="E739" s="14"/>
      <c r="F739" s="14"/>
      <c r="G739" s="14"/>
      <c r="H739" s="14"/>
      <c r="I739" s="14"/>
    </row>
    <row r="740" spans="1:9" x14ac:dyDescent="0.25">
      <c r="A740" s="14"/>
      <c r="B740" s="14"/>
      <c r="C740" s="14"/>
      <c r="D740" s="14"/>
      <c r="E740" s="14"/>
      <c r="F740" s="14"/>
      <c r="G740" s="14"/>
      <c r="H740" s="14"/>
      <c r="I740" s="14"/>
    </row>
    <row r="741" spans="1:9" x14ac:dyDescent="0.25">
      <c r="A741" s="14"/>
      <c r="B741" s="14"/>
      <c r="C741" s="14"/>
      <c r="D741" s="14"/>
      <c r="E741" s="14"/>
      <c r="F741" s="14"/>
      <c r="G741" s="14"/>
      <c r="H741" s="14"/>
      <c r="I741" s="14"/>
    </row>
    <row r="742" spans="1:9" x14ac:dyDescent="0.25">
      <c r="A742" s="14"/>
      <c r="B742" s="14"/>
      <c r="C742" s="14"/>
      <c r="D742" s="14"/>
      <c r="E742" s="14"/>
      <c r="F742" s="14"/>
      <c r="G742" s="14"/>
      <c r="H742" s="14"/>
      <c r="I742" s="14"/>
    </row>
    <row r="743" spans="1:9" x14ac:dyDescent="0.25">
      <c r="A743" s="14"/>
      <c r="B743" s="14"/>
      <c r="C743" s="14"/>
      <c r="D743" s="14"/>
      <c r="E743" s="14"/>
      <c r="F743" s="14"/>
      <c r="G743" s="14"/>
      <c r="H743" s="14"/>
      <c r="I743" s="14"/>
    </row>
    <row r="744" spans="1:9" x14ac:dyDescent="0.25">
      <c r="A744" s="14"/>
      <c r="B744" s="14"/>
      <c r="C744" s="14"/>
      <c r="D744" s="14"/>
      <c r="E744" s="14"/>
      <c r="F744" s="14"/>
      <c r="G744" s="14"/>
      <c r="H744" s="14"/>
      <c r="I744" s="14"/>
    </row>
    <row r="745" spans="1:9" x14ac:dyDescent="0.25">
      <c r="A745" s="14"/>
      <c r="B745" s="14"/>
      <c r="C745" s="14"/>
      <c r="D745" s="14"/>
      <c r="E745" s="14"/>
      <c r="F745" s="14"/>
      <c r="G745" s="14"/>
      <c r="H745" s="14"/>
      <c r="I745" s="14"/>
    </row>
    <row r="746" spans="1:9" x14ac:dyDescent="0.25">
      <c r="A746" s="14"/>
      <c r="B746" s="14"/>
      <c r="C746" s="14"/>
      <c r="D746" s="14"/>
      <c r="E746" s="14"/>
      <c r="F746" s="14"/>
      <c r="G746" s="14"/>
      <c r="H746" s="14"/>
      <c r="I746" s="14"/>
    </row>
    <row r="747" spans="1:9" x14ac:dyDescent="0.25">
      <c r="A747" s="14"/>
      <c r="B747" s="14"/>
      <c r="C747" s="14"/>
      <c r="D747" s="14"/>
      <c r="E747" s="14"/>
      <c r="F747" s="14"/>
      <c r="G747" s="14"/>
      <c r="H747" s="14"/>
      <c r="I747" s="14"/>
    </row>
    <row r="748" spans="1:9" x14ac:dyDescent="0.25">
      <c r="A748" s="14"/>
      <c r="B748" s="14"/>
      <c r="C748" s="14"/>
      <c r="D748" s="14"/>
      <c r="E748" s="14"/>
      <c r="F748" s="14"/>
      <c r="G748" s="14"/>
      <c r="H748" s="14"/>
      <c r="I748" s="14"/>
    </row>
    <row r="749" spans="1:9" x14ac:dyDescent="0.25">
      <c r="A749" s="14"/>
      <c r="B749" s="14"/>
      <c r="C749" s="14"/>
      <c r="D749" s="14"/>
      <c r="E749" s="14"/>
      <c r="F749" s="14"/>
      <c r="G749" s="14"/>
      <c r="H749" s="14"/>
      <c r="I749" s="14"/>
    </row>
    <row r="750" spans="1:9" x14ac:dyDescent="0.25">
      <c r="A750" s="14"/>
      <c r="B750" s="14"/>
      <c r="C750" s="14"/>
      <c r="D750" s="14"/>
      <c r="E750" s="14"/>
      <c r="F750" s="14"/>
      <c r="G750" s="14"/>
      <c r="H750" s="14"/>
      <c r="I750" s="14"/>
    </row>
    <row r="751" spans="1:9" x14ac:dyDescent="0.25">
      <c r="A751" s="14"/>
      <c r="B751" s="14"/>
      <c r="C751" s="14"/>
      <c r="D751" s="14"/>
      <c r="E751" s="14"/>
      <c r="F751" s="14"/>
      <c r="G751" s="14"/>
      <c r="H751" s="14"/>
      <c r="I751" s="14"/>
    </row>
    <row r="752" spans="1:9" x14ac:dyDescent="0.25">
      <c r="A752" s="14"/>
      <c r="B752" s="14"/>
      <c r="C752" s="14"/>
      <c r="D752" s="14"/>
      <c r="E752" s="14"/>
      <c r="F752" s="14"/>
      <c r="G752" s="14"/>
      <c r="H752" s="14"/>
      <c r="I752" s="14"/>
    </row>
    <row r="753" spans="1:9" x14ac:dyDescent="0.25">
      <c r="A753" s="14"/>
      <c r="B753" s="14"/>
      <c r="C753" s="14"/>
      <c r="D753" s="14"/>
      <c r="E753" s="14"/>
      <c r="F753" s="14"/>
      <c r="G753" s="14"/>
      <c r="H753" s="14"/>
      <c r="I753" s="14"/>
    </row>
    <row r="754" spans="1:9" x14ac:dyDescent="0.25">
      <c r="A754" s="14"/>
      <c r="B754" s="14"/>
      <c r="C754" s="14"/>
      <c r="D754" s="14"/>
      <c r="E754" s="14"/>
      <c r="F754" s="14"/>
      <c r="G754" s="14"/>
      <c r="H754" s="14"/>
      <c r="I754" s="14"/>
    </row>
    <row r="755" spans="1:9" x14ac:dyDescent="0.25">
      <c r="A755" s="14"/>
      <c r="B755" s="14"/>
      <c r="C755" s="14"/>
      <c r="D755" s="14"/>
      <c r="E755" s="14"/>
      <c r="F755" s="14"/>
      <c r="G755" s="14"/>
      <c r="H755" s="14"/>
      <c r="I755" s="14"/>
    </row>
    <row r="756" spans="1:9" x14ac:dyDescent="0.25">
      <c r="A756" s="14"/>
      <c r="B756" s="14"/>
      <c r="C756" s="14"/>
      <c r="D756" s="14"/>
      <c r="E756" s="14"/>
      <c r="F756" s="14"/>
      <c r="G756" s="14"/>
      <c r="H756" s="14"/>
      <c r="I756" s="14"/>
    </row>
    <row r="757" spans="1:9" x14ac:dyDescent="0.25">
      <c r="A757" s="14"/>
      <c r="B757" s="14"/>
      <c r="C757" s="14"/>
      <c r="D757" s="14"/>
      <c r="E757" s="14"/>
      <c r="F757" s="14"/>
      <c r="G757" s="14"/>
      <c r="H757" s="14"/>
      <c r="I757" s="14"/>
    </row>
    <row r="758" spans="1:9" x14ac:dyDescent="0.25">
      <c r="A758" s="14"/>
      <c r="B758" s="14"/>
      <c r="C758" s="14"/>
      <c r="D758" s="14"/>
      <c r="E758" s="14"/>
      <c r="F758" s="14"/>
      <c r="G758" s="14"/>
      <c r="H758" s="14"/>
      <c r="I758" s="14"/>
    </row>
    <row r="759" spans="1:9" x14ac:dyDescent="0.25">
      <c r="A759" s="14"/>
      <c r="B759" s="14"/>
      <c r="C759" s="14"/>
      <c r="D759" s="14"/>
      <c r="E759" s="14"/>
      <c r="F759" s="14"/>
      <c r="G759" s="14"/>
      <c r="H759" s="14"/>
      <c r="I759" s="14"/>
    </row>
    <row r="760" spans="1:9" x14ac:dyDescent="0.25">
      <c r="A760" s="14"/>
      <c r="B760" s="14"/>
      <c r="C760" s="14"/>
      <c r="D760" s="14"/>
      <c r="E760" s="14"/>
      <c r="F760" s="14"/>
      <c r="G760" s="14"/>
      <c r="H760" s="14"/>
      <c r="I760" s="14"/>
    </row>
    <row r="761" spans="1:9" x14ac:dyDescent="0.25">
      <c r="A761" s="14"/>
      <c r="B761" s="14"/>
      <c r="C761" s="14"/>
      <c r="D761" s="14"/>
      <c r="E761" s="14"/>
      <c r="F761" s="14"/>
      <c r="G761" s="14"/>
      <c r="H761" s="14"/>
      <c r="I761" s="14"/>
    </row>
    <row r="762" spans="1:9" x14ac:dyDescent="0.25">
      <c r="A762" s="14"/>
      <c r="B762" s="14"/>
      <c r="C762" s="14"/>
      <c r="D762" s="14"/>
      <c r="E762" s="14"/>
      <c r="F762" s="14"/>
      <c r="G762" s="14"/>
      <c r="H762" s="14"/>
      <c r="I762" s="14"/>
    </row>
    <row r="763" spans="1:9" x14ac:dyDescent="0.25">
      <c r="A763" s="14"/>
      <c r="B763" s="14"/>
      <c r="C763" s="14"/>
      <c r="D763" s="14"/>
      <c r="E763" s="14"/>
      <c r="F763" s="14"/>
      <c r="G763" s="14"/>
      <c r="H763" s="14"/>
      <c r="I763" s="14"/>
    </row>
    <row r="764" spans="1:9" x14ac:dyDescent="0.25">
      <c r="A764" s="14"/>
      <c r="B764" s="14"/>
      <c r="C764" s="14"/>
      <c r="D764" s="14"/>
      <c r="E764" s="14"/>
      <c r="F764" s="14"/>
      <c r="G764" s="14"/>
      <c r="H764" s="14"/>
      <c r="I764" s="14"/>
    </row>
    <row r="765" spans="1:9" x14ac:dyDescent="0.25">
      <c r="A765" s="14"/>
      <c r="B765" s="14"/>
      <c r="C765" s="14"/>
      <c r="D765" s="14"/>
      <c r="E765" s="14"/>
      <c r="F765" s="14"/>
      <c r="G765" s="14"/>
      <c r="H765" s="14"/>
      <c r="I765" s="14"/>
    </row>
    <row r="766" spans="1:9" x14ac:dyDescent="0.25">
      <c r="A766" s="14"/>
      <c r="B766" s="14"/>
      <c r="C766" s="14"/>
      <c r="D766" s="14"/>
      <c r="E766" s="14"/>
      <c r="F766" s="14"/>
      <c r="G766" s="14"/>
      <c r="H766" s="14"/>
      <c r="I766" s="14"/>
    </row>
    <row r="767" spans="1:9" x14ac:dyDescent="0.25">
      <c r="A767" s="14"/>
      <c r="B767" s="14"/>
      <c r="C767" s="14"/>
      <c r="D767" s="14"/>
      <c r="E767" s="14"/>
      <c r="F767" s="14"/>
      <c r="G767" s="14"/>
      <c r="H767" s="14"/>
      <c r="I767" s="14"/>
    </row>
    <row r="768" spans="1:9" x14ac:dyDescent="0.25">
      <c r="A768" s="14"/>
      <c r="B768" s="14"/>
      <c r="C768" s="14"/>
      <c r="D768" s="14"/>
      <c r="E768" s="14"/>
      <c r="F768" s="14"/>
      <c r="G768" s="14"/>
      <c r="H768" s="14"/>
      <c r="I768" s="14"/>
    </row>
    <row r="769" spans="1:9" x14ac:dyDescent="0.25">
      <c r="A769" s="14"/>
      <c r="B769" s="14"/>
      <c r="C769" s="14"/>
      <c r="D769" s="14"/>
      <c r="E769" s="14"/>
      <c r="F769" s="14"/>
      <c r="G769" s="14"/>
      <c r="H769" s="14"/>
      <c r="I769" s="14"/>
    </row>
    <row r="770" spans="1:9" x14ac:dyDescent="0.25">
      <c r="A770" s="14"/>
      <c r="B770" s="14"/>
      <c r="C770" s="14"/>
      <c r="D770" s="14"/>
      <c r="E770" s="14"/>
      <c r="F770" s="14"/>
      <c r="G770" s="14"/>
      <c r="H770" s="14"/>
      <c r="I770" s="14"/>
    </row>
    <row r="771" spans="1:9" x14ac:dyDescent="0.25">
      <c r="A771" s="14"/>
      <c r="B771" s="14"/>
      <c r="C771" s="14"/>
      <c r="D771" s="14"/>
      <c r="E771" s="14"/>
      <c r="F771" s="14"/>
      <c r="G771" s="14"/>
      <c r="H771" s="14"/>
      <c r="I771" s="14"/>
    </row>
    <row r="772" spans="1:9" x14ac:dyDescent="0.25">
      <c r="A772" s="14"/>
      <c r="B772" s="14"/>
      <c r="C772" s="14"/>
      <c r="D772" s="14"/>
      <c r="E772" s="14"/>
      <c r="F772" s="14"/>
      <c r="G772" s="14"/>
      <c r="H772" s="14"/>
      <c r="I772" s="14"/>
    </row>
    <row r="773" spans="1:9" x14ac:dyDescent="0.25">
      <c r="A773" s="14"/>
      <c r="B773" s="14"/>
      <c r="C773" s="14"/>
      <c r="D773" s="14"/>
      <c r="E773" s="14"/>
      <c r="F773" s="14"/>
      <c r="G773" s="14"/>
      <c r="H773" s="14"/>
      <c r="I773" s="14"/>
    </row>
    <row r="774" spans="1:9" x14ac:dyDescent="0.25">
      <c r="A774" s="14"/>
      <c r="B774" s="14"/>
      <c r="C774" s="14"/>
      <c r="D774" s="14"/>
      <c r="E774" s="14"/>
      <c r="F774" s="14"/>
      <c r="G774" s="14"/>
      <c r="H774" s="14"/>
      <c r="I774" s="14"/>
    </row>
    <row r="775" spans="1:9" x14ac:dyDescent="0.25">
      <c r="A775" s="14"/>
      <c r="B775" s="14"/>
      <c r="C775" s="14"/>
      <c r="D775" s="14"/>
      <c r="E775" s="14"/>
      <c r="F775" s="14"/>
      <c r="G775" s="14"/>
      <c r="H775" s="14"/>
      <c r="I775" s="14"/>
    </row>
    <row r="776" spans="1:9" x14ac:dyDescent="0.25">
      <c r="A776" s="14"/>
      <c r="B776" s="14"/>
      <c r="C776" s="14"/>
      <c r="D776" s="14"/>
      <c r="E776" s="14"/>
      <c r="F776" s="14"/>
      <c r="G776" s="14"/>
      <c r="H776" s="14"/>
      <c r="I776" s="14"/>
    </row>
    <row r="777" spans="1:9" x14ac:dyDescent="0.25">
      <c r="A777" s="14"/>
      <c r="B777" s="14"/>
      <c r="C777" s="14"/>
      <c r="D777" s="14"/>
      <c r="E777" s="14"/>
      <c r="F777" s="14"/>
      <c r="G777" s="14"/>
      <c r="H777" s="14"/>
      <c r="I777" s="14"/>
    </row>
    <row r="778" spans="1:9" x14ac:dyDescent="0.25">
      <c r="A778" s="14"/>
      <c r="B778" s="14"/>
      <c r="C778" s="14"/>
      <c r="D778" s="14"/>
      <c r="E778" s="14"/>
      <c r="F778" s="14"/>
      <c r="G778" s="14"/>
      <c r="H778" s="14"/>
      <c r="I778" s="14"/>
    </row>
    <row r="779" spans="1:9" x14ac:dyDescent="0.25">
      <c r="A779" s="14"/>
      <c r="B779" s="14"/>
      <c r="C779" s="14"/>
      <c r="D779" s="14"/>
      <c r="E779" s="14"/>
      <c r="F779" s="14"/>
      <c r="G779" s="14"/>
      <c r="H779" s="14"/>
      <c r="I779" s="14"/>
    </row>
    <row r="780" spans="1:9" x14ac:dyDescent="0.25">
      <c r="A780" s="14"/>
      <c r="B780" s="14"/>
      <c r="C780" s="14"/>
      <c r="D780" s="14"/>
      <c r="E780" s="14"/>
      <c r="F780" s="14"/>
      <c r="G780" s="14"/>
      <c r="H780" s="14"/>
      <c r="I780" s="14"/>
    </row>
    <row r="781" spans="1:9" x14ac:dyDescent="0.25">
      <c r="A781" s="14"/>
      <c r="B781" s="14"/>
      <c r="C781" s="14"/>
      <c r="D781" s="14"/>
      <c r="E781" s="14"/>
      <c r="F781" s="14"/>
      <c r="G781" s="14"/>
      <c r="H781" s="14"/>
      <c r="I781" s="14"/>
    </row>
    <row r="782" spans="1:9" x14ac:dyDescent="0.25">
      <c r="A782" s="14"/>
      <c r="B782" s="14"/>
      <c r="C782" s="14"/>
      <c r="D782" s="14"/>
      <c r="E782" s="14"/>
      <c r="F782" s="14"/>
      <c r="G782" s="14"/>
      <c r="H782" s="14"/>
      <c r="I782" s="14"/>
    </row>
    <row r="783" spans="1:9" x14ac:dyDescent="0.25">
      <c r="A783" s="14"/>
      <c r="B783" s="14"/>
      <c r="C783" s="14"/>
      <c r="D783" s="14"/>
      <c r="E783" s="14"/>
      <c r="F783" s="14"/>
      <c r="G783" s="14"/>
      <c r="H783" s="14"/>
      <c r="I783" s="14"/>
    </row>
    <row r="784" spans="1:9" x14ac:dyDescent="0.25">
      <c r="A784" s="14"/>
      <c r="B784" s="14"/>
      <c r="C784" s="14"/>
      <c r="D784" s="14"/>
      <c r="E784" s="14"/>
      <c r="F784" s="14"/>
      <c r="G784" s="14"/>
      <c r="H784" s="14"/>
      <c r="I784" s="14"/>
    </row>
    <row r="785" spans="1:9" x14ac:dyDescent="0.25">
      <c r="A785" s="14"/>
      <c r="B785" s="14"/>
      <c r="C785" s="14"/>
      <c r="D785" s="14"/>
      <c r="E785" s="14"/>
      <c r="F785" s="14"/>
      <c r="G785" s="14"/>
      <c r="H785" s="14"/>
      <c r="I785" s="14"/>
    </row>
    <row r="786" spans="1:9" x14ac:dyDescent="0.25">
      <c r="A786" s="14"/>
      <c r="B786" s="14"/>
      <c r="C786" s="14"/>
      <c r="D786" s="14"/>
      <c r="E786" s="14"/>
      <c r="F786" s="14"/>
      <c r="G786" s="14"/>
      <c r="H786" s="14"/>
      <c r="I786" s="14"/>
    </row>
    <row r="787" spans="1:9" x14ac:dyDescent="0.25">
      <c r="A787" s="14"/>
      <c r="B787" s="14"/>
      <c r="C787" s="14"/>
      <c r="D787" s="14"/>
      <c r="E787" s="14"/>
      <c r="F787" s="14"/>
      <c r="G787" s="14"/>
      <c r="H787" s="14"/>
      <c r="I787" s="14"/>
    </row>
    <row r="788" spans="1:9" x14ac:dyDescent="0.25">
      <c r="A788" s="14"/>
      <c r="B788" s="14"/>
      <c r="C788" s="14"/>
      <c r="D788" s="14"/>
      <c r="E788" s="14"/>
      <c r="F788" s="14"/>
      <c r="G788" s="14"/>
      <c r="H788" s="14"/>
      <c r="I788" s="14"/>
    </row>
    <row r="789" spans="1:9" x14ac:dyDescent="0.25">
      <c r="A789" s="14"/>
      <c r="B789" s="14"/>
      <c r="C789" s="14"/>
      <c r="D789" s="14"/>
      <c r="E789" s="14"/>
      <c r="F789" s="14"/>
      <c r="G789" s="14"/>
      <c r="H789" s="14"/>
      <c r="I789" s="14"/>
    </row>
    <row r="790" spans="1:9" x14ac:dyDescent="0.25">
      <c r="A790" s="14"/>
      <c r="B790" s="14"/>
      <c r="C790" s="14"/>
      <c r="D790" s="14"/>
      <c r="E790" s="14"/>
      <c r="F790" s="14"/>
      <c r="G790" s="14"/>
      <c r="H790" s="14"/>
      <c r="I790" s="14"/>
    </row>
    <row r="791" spans="1:9" x14ac:dyDescent="0.25">
      <c r="A791" s="14"/>
      <c r="B791" s="14"/>
      <c r="C791" s="14"/>
      <c r="D791" s="14"/>
      <c r="E791" s="14"/>
      <c r="F791" s="14"/>
      <c r="G791" s="14"/>
      <c r="H791" s="14"/>
      <c r="I791" s="14"/>
    </row>
    <row r="792" spans="1:9" x14ac:dyDescent="0.25">
      <c r="A792" s="14"/>
      <c r="B792" s="14"/>
      <c r="C792" s="14"/>
      <c r="D792" s="14"/>
      <c r="E792" s="14"/>
      <c r="F792" s="14"/>
      <c r="G792" s="14"/>
      <c r="H792" s="14"/>
      <c r="I792" s="14"/>
    </row>
    <row r="793" spans="1:9" x14ac:dyDescent="0.25">
      <c r="A793" s="14"/>
      <c r="B793" s="14"/>
      <c r="C793" s="14"/>
      <c r="D793" s="14"/>
      <c r="E793" s="14"/>
      <c r="F793" s="14"/>
      <c r="G793" s="14"/>
      <c r="H793" s="14"/>
      <c r="I793" s="14"/>
    </row>
    <row r="794" spans="1:9" x14ac:dyDescent="0.25">
      <c r="A794" s="14"/>
      <c r="B794" s="14"/>
      <c r="C794" s="14"/>
      <c r="D794" s="14"/>
      <c r="E794" s="14"/>
      <c r="F794" s="14"/>
      <c r="G794" s="14"/>
      <c r="H794" s="14"/>
      <c r="I794" s="14"/>
    </row>
    <row r="795" spans="1:9" x14ac:dyDescent="0.25">
      <c r="A795" s="14"/>
      <c r="B795" s="14"/>
      <c r="C795" s="14"/>
      <c r="D795" s="14"/>
      <c r="E795" s="14"/>
      <c r="F795" s="14"/>
      <c r="G795" s="14"/>
      <c r="H795" s="14"/>
      <c r="I795" s="14"/>
    </row>
    <row r="796" spans="1:9" x14ac:dyDescent="0.25">
      <c r="A796" s="14"/>
      <c r="B796" s="14"/>
      <c r="C796" s="14"/>
      <c r="D796" s="14"/>
      <c r="E796" s="14"/>
      <c r="F796" s="14"/>
      <c r="G796" s="14"/>
      <c r="H796" s="14"/>
      <c r="I796" s="14"/>
    </row>
    <row r="797" spans="1:9" x14ac:dyDescent="0.25">
      <c r="A797" s="14"/>
      <c r="B797" s="14"/>
      <c r="C797" s="14"/>
      <c r="D797" s="14"/>
      <c r="E797" s="14"/>
      <c r="F797" s="14"/>
      <c r="G797" s="14"/>
      <c r="H797" s="14"/>
      <c r="I797" s="14"/>
    </row>
    <row r="798" spans="1:9" x14ac:dyDescent="0.25">
      <c r="A798" s="14"/>
      <c r="B798" s="14"/>
      <c r="C798" s="14"/>
      <c r="D798" s="14"/>
      <c r="E798" s="14"/>
      <c r="F798" s="14"/>
      <c r="G798" s="14"/>
      <c r="H798" s="14"/>
      <c r="I798" s="14"/>
    </row>
    <row r="799" spans="1:9" x14ac:dyDescent="0.25">
      <c r="A799" s="14"/>
      <c r="B799" s="14"/>
      <c r="C799" s="14"/>
      <c r="D799" s="14"/>
      <c r="E799" s="14"/>
      <c r="F799" s="14"/>
      <c r="G799" s="14"/>
      <c r="H799" s="14"/>
      <c r="I799" s="14"/>
    </row>
    <row r="800" spans="1:9" x14ac:dyDescent="0.25">
      <c r="A800" s="14"/>
      <c r="B800" s="14"/>
      <c r="C800" s="14"/>
      <c r="D800" s="14"/>
      <c r="E800" s="14"/>
      <c r="F800" s="14"/>
      <c r="G800" s="14"/>
      <c r="H800" s="14"/>
      <c r="I800" s="14"/>
    </row>
    <row r="801" spans="1:9" x14ac:dyDescent="0.25">
      <c r="A801" s="14"/>
      <c r="B801" s="14"/>
      <c r="C801" s="14"/>
      <c r="D801" s="14"/>
      <c r="E801" s="14"/>
      <c r="F801" s="14"/>
      <c r="G801" s="14"/>
      <c r="H801" s="14"/>
      <c r="I801" s="14"/>
    </row>
    <row r="802" spans="1:9" x14ac:dyDescent="0.25">
      <c r="A802" s="14"/>
      <c r="B802" s="14"/>
      <c r="C802" s="14"/>
      <c r="D802" s="14"/>
      <c r="E802" s="14"/>
      <c r="F802" s="14"/>
      <c r="G802" s="14"/>
      <c r="H802" s="14"/>
      <c r="I802" s="14"/>
    </row>
    <row r="803" spans="1:9" x14ac:dyDescent="0.25">
      <c r="A803" s="14"/>
      <c r="B803" s="14"/>
      <c r="C803" s="14"/>
      <c r="D803" s="14"/>
      <c r="E803" s="14"/>
      <c r="F803" s="14"/>
      <c r="G803" s="14"/>
      <c r="H803" s="14"/>
      <c r="I803" s="14"/>
    </row>
    <row r="804" spans="1:9" x14ac:dyDescent="0.25">
      <c r="A804" s="14"/>
      <c r="B804" s="14"/>
      <c r="C804" s="14"/>
      <c r="D804" s="14"/>
      <c r="E804" s="14"/>
      <c r="F804" s="14"/>
      <c r="G804" s="14"/>
      <c r="H804" s="14"/>
      <c r="I804" s="14"/>
    </row>
    <row r="805" spans="1:9" x14ac:dyDescent="0.25">
      <c r="A805" s="14"/>
      <c r="B805" s="14"/>
      <c r="C805" s="14"/>
      <c r="D805" s="14"/>
      <c r="E805" s="14"/>
      <c r="F805" s="14"/>
      <c r="G805" s="14"/>
      <c r="H805" s="14"/>
      <c r="I805" s="14"/>
    </row>
    <row r="806" spans="1:9" x14ac:dyDescent="0.25">
      <c r="A806" s="14"/>
      <c r="B806" s="14"/>
      <c r="C806" s="14"/>
      <c r="D806" s="14"/>
      <c r="E806" s="14"/>
      <c r="F806" s="14"/>
      <c r="G806" s="14"/>
      <c r="H806" s="14"/>
      <c r="I806" s="14"/>
    </row>
    <row r="807" spans="1:9" x14ac:dyDescent="0.25">
      <c r="A807" s="14"/>
      <c r="B807" s="14"/>
      <c r="C807" s="14"/>
      <c r="D807" s="14"/>
      <c r="E807" s="14"/>
      <c r="F807" s="14"/>
      <c r="G807" s="14"/>
      <c r="H807" s="14"/>
      <c r="I807" s="14"/>
    </row>
    <row r="808" spans="1:9" x14ac:dyDescent="0.25">
      <c r="A808" s="14"/>
      <c r="B808" s="14"/>
      <c r="C808" s="14"/>
      <c r="D808" s="14"/>
      <c r="E808" s="14"/>
      <c r="F808" s="14"/>
      <c r="G808" s="14"/>
      <c r="H808" s="14"/>
      <c r="I808" s="14"/>
    </row>
    <row r="809" spans="1:9" x14ac:dyDescent="0.25">
      <c r="A809" s="14"/>
      <c r="B809" s="14"/>
      <c r="C809" s="14"/>
      <c r="D809" s="14"/>
      <c r="E809" s="14"/>
      <c r="F809" s="14"/>
      <c r="G809" s="14"/>
      <c r="H809" s="14"/>
      <c r="I809" s="14"/>
    </row>
    <row r="810" spans="1:9" x14ac:dyDescent="0.25">
      <c r="A810" s="14"/>
      <c r="B810" s="14"/>
      <c r="C810" s="14"/>
      <c r="D810" s="14"/>
      <c r="E810" s="14"/>
      <c r="F810" s="14"/>
      <c r="G810" s="14"/>
      <c r="H810" s="14"/>
      <c r="I810" s="14"/>
    </row>
    <row r="811" spans="1:9" x14ac:dyDescent="0.25">
      <c r="A811" s="14"/>
      <c r="B811" s="14"/>
      <c r="C811" s="14"/>
      <c r="D811" s="14"/>
      <c r="E811" s="14"/>
      <c r="F811" s="14"/>
      <c r="G811" s="14"/>
      <c r="H811" s="14"/>
      <c r="I811" s="14"/>
    </row>
    <row r="812" spans="1:9" x14ac:dyDescent="0.25">
      <c r="A812" s="14"/>
      <c r="B812" s="14"/>
      <c r="C812" s="14"/>
      <c r="D812" s="14"/>
      <c r="E812" s="14"/>
      <c r="F812" s="14"/>
      <c r="G812" s="14"/>
      <c r="H812" s="14"/>
      <c r="I812" s="14"/>
    </row>
    <row r="813" spans="1:9" x14ac:dyDescent="0.25">
      <c r="A813" s="14"/>
      <c r="B813" s="14"/>
      <c r="C813" s="14"/>
      <c r="D813" s="14"/>
      <c r="E813" s="14"/>
      <c r="F813" s="14"/>
      <c r="G813" s="14"/>
      <c r="H813" s="14"/>
      <c r="I813" s="14"/>
    </row>
    <row r="814" spans="1:9" x14ac:dyDescent="0.25">
      <c r="A814" s="14"/>
      <c r="B814" s="14"/>
      <c r="C814" s="14"/>
      <c r="D814" s="14"/>
      <c r="E814" s="14"/>
      <c r="F814" s="14"/>
      <c r="G814" s="14"/>
      <c r="H814" s="14"/>
      <c r="I814" s="14"/>
    </row>
    <row r="815" spans="1:9" x14ac:dyDescent="0.25">
      <c r="A815" s="14"/>
      <c r="B815" s="14"/>
      <c r="C815" s="14"/>
      <c r="D815" s="14"/>
      <c r="E815" s="14"/>
      <c r="F815" s="14"/>
      <c r="G815" s="14"/>
      <c r="H815" s="14"/>
      <c r="I815" s="14"/>
    </row>
    <row r="816" spans="1:9" x14ac:dyDescent="0.25">
      <c r="A816" s="14"/>
      <c r="B816" s="14"/>
      <c r="C816" s="14"/>
      <c r="D816" s="14"/>
      <c r="E816" s="14"/>
      <c r="F816" s="14"/>
      <c r="G816" s="14"/>
      <c r="H816" s="14"/>
      <c r="I816" s="14"/>
    </row>
    <row r="817" spans="1:9" x14ac:dyDescent="0.25">
      <c r="A817" s="14"/>
      <c r="B817" s="14"/>
      <c r="C817" s="14"/>
      <c r="D817" s="14"/>
      <c r="E817" s="14"/>
      <c r="F817" s="14"/>
      <c r="G817" s="14"/>
      <c r="H817" s="14"/>
      <c r="I817" s="14"/>
    </row>
    <row r="818" spans="1:9" x14ac:dyDescent="0.25">
      <c r="A818" s="14"/>
      <c r="B818" s="14"/>
      <c r="C818" s="14"/>
      <c r="D818" s="14"/>
      <c r="E818" s="14"/>
      <c r="F818" s="14"/>
      <c r="G818" s="14"/>
      <c r="H818" s="14"/>
      <c r="I818" s="14"/>
    </row>
    <row r="819" spans="1:9" x14ac:dyDescent="0.25">
      <c r="A819" s="14"/>
      <c r="B819" s="14"/>
      <c r="C819" s="14"/>
      <c r="D819" s="14"/>
      <c r="E819" s="14"/>
      <c r="F819" s="14"/>
      <c r="G819" s="14"/>
      <c r="H819" s="14"/>
      <c r="I819" s="14"/>
    </row>
    <row r="820" spans="1:9" x14ac:dyDescent="0.25">
      <c r="A820" s="14"/>
      <c r="B820" s="14"/>
      <c r="C820" s="14"/>
      <c r="D820" s="14"/>
      <c r="E820" s="14"/>
      <c r="F820" s="14"/>
      <c r="G820" s="14"/>
      <c r="H820" s="14"/>
      <c r="I820" s="14"/>
    </row>
    <row r="821" spans="1:9" x14ac:dyDescent="0.25">
      <c r="A821" s="14"/>
      <c r="B821" s="14"/>
      <c r="C821" s="14"/>
      <c r="D821" s="14"/>
      <c r="E821" s="14"/>
      <c r="F821" s="14"/>
      <c r="G821" s="14"/>
      <c r="H821" s="14"/>
      <c r="I821" s="14"/>
    </row>
    <row r="822" spans="1:9" x14ac:dyDescent="0.25">
      <c r="A822" s="14"/>
      <c r="B822" s="14"/>
      <c r="C822" s="14"/>
      <c r="D822" s="14"/>
      <c r="E822" s="14"/>
      <c r="F822" s="14"/>
      <c r="G822" s="14"/>
      <c r="H822" s="14"/>
      <c r="I822" s="14"/>
    </row>
    <row r="823" spans="1:9" x14ac:dyDescent="0.25">
      <c r="A823" s="14"/>
      <c r="B823" s="14"/>
      <c r="C823" s="14"/>
      <c r="D823" s="14"/>
      <c r="E823" s="14"/>
      <c r="F823" s="14"/>
      <c r="G823" s="14"/>
      <c r="H823" s="14"/>
      <c r="I823" s="14"/>
    </row>
    <row r="824" spans="1:9" x14ac:dyDescent="0.25">
      <c r="A824" s="14"/>
      <c r="B824" s="14"/>
      <c r="C824" s="14"/>
      <c r="D824" s="14"/>
      <c r="E824" s="14"/>
      <c r="F824" s="14"/>
      <c r="G824" s="14"/>
      <c r="H824" s="14"/>
      <c r="I824" s="14"/>
    </row>
    <row r="825" spans="1:9" x14ac:dyDescent="0.25">
      <c r="A825" s="14"/>
      <c r="B825" s="14"/>
      <c r="C825" s="14"/>
      <c r="D825" s="14"/>
      <c r="E825" s="14"/>
      <c r="F825" s="14"/>
      <c r="G825" s="14"/>
      <c r="H825" s="14"/>
      <c r="I825" s="14"/>
    </row>
    <row r="826" spans="1:9" x14ac:dyDescent="0.25">
      <c r="A826" s="14"/>
      <c r="B826" s="14"/>
      <c r="C826" s="14"/>
      <c r="D826" s="14"/>
      <c r="E826" s="14"/>
      <c r="F826" s="14"/>
      <c r="G826" s="14"/>
      <c r="H826" s="14"/>
      <c r="I826" s="14"/>
    </row>
    <row r="827" spans="1:9" x14ac:dyDescent="0.25">
      <c r="A827" s="14"/>
      <c r="B827" s="14"/>
      <c r="C827" s="14"/>
      <c r="D827" s="14"/>
      <c r="E827" s="14"/>
      <c r="F827" s="14"/>
      <c r="G827" s="14"/>
      <c r="H827" s="14"/>
      <c r="I827" s="14"/>
    </row>
    <row r="828" spans="1:9" x14ac:dyDescent="0.25">
      <c r="A828" s="14"/>
      <c r="B828" s="14"/>
      <c r="C828" s="14"/>
      <c r="D828" s="14"/>
      <c r="E828" s="14"/>
      <c r="F828" s="14"/>
      <c r="G828" s="14"/>
      <c r="H828" s="14"/>
      <c r="I828" s="14"/>
    </row>
    <row r="829" spans="1:9" x14ac:dyDescent="0.25">
      <c r="A829" s="14"/>
      <c r="B829" s="14"/>
      <c r="C829" s="14"/>
      <c r="D829" s="14"/>
      <c r="E829" s="14"/>
      <c r="F829" s="14"/>
      <c r="G829" s="14"/>
      <c r="H829" s="14"/>
      <c r="I829" s="14"/>
    </row>
    <row r="830" spans="1:9" x14ac:dyDescent="0.25">
      <c r="A830" s="14"/>
      <c r="B830" s="14"/>
      <c r="C830" s="14"/>
      <c r="D830" s="14"/>
      <c r="E830" s="14"/>
      <c r="F830" s="14"/>
      <c r="G830" s="14"/>
      <c r="H830" s="14"/>
      <c r="I830" s="14"/>
    </row>
    <row r="831" spans="1:9" x14ac:dyDescent="0.25">
      <c r="A831" s="14"/>
      <c r="B831" s="14"/>
      <c r="C831" s="14"/>
      <c r="D831" s="14"/>
      <c r="E831" s="14"/>
      <c r="F831" s="14"/>
      <c r="G831" s="14"/>
      <c r="H831" s="14"/>
      <c r="I831" s="14"/>
    </row>
    <row r="832" spans="1:9" x14ac:dyDescent="0.25">
      <c r="A832" s="14"/>
      <c r="B832" s="14"/>
      <c r="C832" s="14"/>
      <c r="D832" s="14"/>
      <c r="E832" s="14"/>
      <c r="F832" s="14"/>
      <c r="G832" s="14"/>
      <c r="H832" s="14"/>
      <c r="I832" s="14"/>
    </row>
    <row r="833" spans="1:9" x14ac:dyDescent="0.25">
      <c r="A833" s="14"/>
      <c r="B833" s="14"/>
      <c r="C833" s="14"/>
      <c r="D833" s="14"/>
      <c r="E833" s="14"/>
      <c r="F833" s="14"/>
      <c r="G833" s="14"/>
      <c r="H833" s="14"/>
      <c r="I833" s="14"/>
    </row>
    <row r="834" spans="1:9" x14ac:dyDescent="0.25">
      <c r="A834" s="14"/>
      <c r="B834" s="14"/>
      <c r="C834" s="14"/>
      <c r="D834" s="14"/>
      <c r="E834" s="14"/>
      <c r="F834" s="14"/>
      <c r="G834" s="14"/>
      <c r="H834" s="14"/>
      <c r="I834" s="14"/>
    </row>
    <row r="835" spans="1:9" x14ac:dyDescent="0.25">
      <c r="A835" s="14"/>
      <c r="B835" s="14"/>
      <c r="C835" s="14"/>
      <c r="D835" s="14"/>
      <c r="E835" s="14"/>
      <c r="F835" s="14"/>
      <c r="G835" s="14"/>
      <c r="H835" s="14"/>
      <c r="I835" s="14"/>
    </row>
    <row r="836" spans="1:9" x14ac:dyDescent="0.25">
      <c r="A836" s="14"/>
      <c r="B836" s="14"/>
      <c r="C836" s="14"/>
      <c r="D836" s="14"/>
      <c r="E836" s="14"/>
      <c r="F836" s="14"/>
      <c r="G836" s="14"/>
      <c r="H836" s="14"/>
      <c r="I836" s="14"/>
    </row>
    <row r="837" spans="1:9" x14ac:dyDescent="0.25">
      <c r="A837" s="14"/>
      <c r="B837" s="14"/>
      <c r="C837" s="14"/>
      <c r="D837" s="14"/>
      <c r="E837" s="14"/>
      <c r="F837" s="14"/>
      <c r="G837" s="14"/>
      <c r="H837" s="14"/>
      <c r="I837" s="14"/>
    </row>
    <row r="838" spans="1:9" x14ac:dyDescent="0.25">
      <c r="A838" s="14"/>
      <c r="B838" s="14"/>
      <c r="C838" s="14"/>
      <c r="D838" s="14"/>
      <c r="E838" s="14"/>
      <c r="F838" s="14"/>
      <c r="G838" s="14"/>
      <c r="H838" s="14"/>
      <c r="I838" s="14"/>
    </row>
    <row r="839" spans="1:9" x14ac:dyDescent="0.25">
      <c r="A839" s="14"/>
      <c r="B839" s="14"/>
      <c r="C839" s="14"/>
      <c r="D839" s="14"/>
      <c r="E839" s="14"/>
      <c r="F839" s="14"/>
      <c r="G839" s="14"/>
      <c r="H839" s="14"/>
      <c r="I839" s="14"/>
    </row>
    <row r="840" spans="1:9" x14ac:dyDescent="0.25">
      <c r="A840" s="14"/>
      <c r="B840" s="14"/>
      <c r="C840" s="14"/>
      <c r="D840" s="14"/>
      <c r="E840" s="14"/>
      <c r="F840" s="14"/>
      <c r="G840" s="14"/>
      <c r="H840" s="14"/>
      <c r="I840" s="14"/>
    </row>
    <row r="841" spans="1:9" x14ac:dyDescent="0.25">
      <c r="A841" s="14"/>
      <c r="B841" s="14"/>
      <c r="C841" s="14"/>
      <c r="D841" s="14"/>
      <c r="E841" s="14"/>
      <c r="F841" s="14"/>
      <c r="G841" s="14"/>
      <c r="H841" s="14"/>
      <c r="I841" s="14"/>
    </row>
    <row r="842" spans="1:9" x14ac:dyDescent="0.25">
      <c r="A842" s="14"/>
      <c r="B842" s="14"/>
      <c r="C842" s="14"/>
      <c r="D842" s="14"/>
      <c r="E842" s="14"/>
      <c r="F842" s="14"/>
      <c r="G842" s="14"/>
      <c r="H842" s="14"/>
      <c r="I842" s="14"/>
    </row>
    <row r="843" spans="1:9" x14ac:dyDescent="0.25">
      <c r="A843" s="14"/>
      <c r="B843" s="14"/>
      <c r="C843" s="14"/>
      <c r="D843" s="14"/>
      <c r="E843" s="14"/>
      <c r="F843" s="14"/>
      <c r="G843" s="14"/>
      <c r="H843" s="14"/>
      <c r="I843" s="14"/>
    </row>
    <row r="844" spans="1:9" x14ac:dyDescent="0.25">
      <c r="A844" s="14"/>
      <c r="B844" s="14"/>
      <c r="C844" s="14"/>
      <c r="D844" s="14"/>
      <c r="E844" s="14"/>
      <c r="F844" s="14"/>
      <c r="G844" s="14"/>
      <c r="H844" s="14"/>
      <c r="I844" s="14"/>
    </row>
    <row r="845" spans="1:9" x14ac:dyDescent="0.25">
      <c r="A845" s="14"/>
      <c r="B845" s="14"/>
      <c r="C845" s="14"/>
      <c r="D845" s="14"/>
      <c r="E845" s="14"/>
      <c r="F845" s="14"/>
      <c r="G845" s="14"/>
      <c r="H845" s="14"/>
      <c r="I845" s="14"/>
    </row>
    <row r="846" spans="1:9" x14ac:dyDescent="0.25">
      <c r="A846" s="14"/>
      <c r="B846" s="14"/>
      <c r="C846" s="14"/>
      <c r="D846" s="14"/>
      <c r="E846" s="14"/>
      <c r="F846" s="14"/>
      <c r="G846" s="14"/>
      <c r="H846" s="14"/>
      <c r="I846" s="14"/>
    </row>
    <row r="847" spans="1:9" x14ac:dyDescent="0.25">
      <c r="A847" s="14"/>
      <c r="B847" s="14"/>
      <c r="C847" s="14"/>
      <c r="D847" s="14"/>
      <c r="E847" s="14"/>
      <c r="F847" s="14"/>
      <c r="G847" s="14"/>
      <c r="H847" s="14"/>
      <c r="I847" s="14"/>
    </row>
    <row r="848" spans="1:9" x14ac:dyDescent="0.25">
      <c r="A848" s="14"/>
      <c r="B848" s="14"/>
      <c r="C848" s="14"/>
      <c r="D848" s="14"/>
      <c r="E848" s="14"/>
      <c r="F848" s="14"/>
      <c r="G848" s="14"/>
      <c r="H848" s="14"/>
      <c r="I848" s="14"/>
    </row>
    <row r="849" spans="1:9" x14ac:dyDescent="0.25">
      <c r="A849" s="14"/>
      <c r="B849" s="14"/>
      <c r="C849" s="14"/>
      <c r="D849" s="14"/>
      <c r="E849" s="14"/>
      <c r="F849" s="14"/>
      <c r="G849" s="14"/>
      <c r="H849" s="14"/>
      <c r="I849" s="14"/>
    </row>
    <row r="850" spans="1:9" x14ac:dyDescent="0.25">
      <c r="A850" s="14"/>
      <c r="B850" s="14"/>
      <c r="C850" s="14"/>
      <c r="D850" s="14"/>
      <c r="E850" s="14"/>
      <c r="F850" s="14"/>
      <c r="G850" s="14"/>
      <c r="H850" s="14"/>
      <c r="I850" s="14"/>
    </row>
    <row r="851" spans="1:9" x14ac:dyDescent="0.25">
      <c r="A851" s="14"/>
      <c r="B851" s="14"/>
      <c r="C851" s="14"/>
      <c r="D851" s="14"/>
      <c r="E851" s="14"/>
      <c r="F851" s="14"/>
      <c r="G851" s="14"/>
      <c r="H851" s="14"/>
      <c r="I851" s="14"/>
    </row>
    <row r="852" spans="1:9" x14ac:dyDescent="0.25">
      <c r="A852" s="14"/>
      <c r="B852" s="14"/>
      <c r="C852" s="14"/>
      <c r="D852" s="14"/>
      <c r="E852" s="14"/>
      <c r="F852" s="14"/>
      <c r="G852" s="14"/>
      <c r="H852" s="14"/>
      <c r="I852" s="14"/>
    </row>
    <row r="853" spans="1:9" x14ac:dyDescent="0.25">
      <c r="A853" s="14"/>
      <c r="B853" s="14"/>
      <c r="C853" s="14"/>
      <c r="D853" s="14"/>
      <c r="E853" s="14"/>
      <c r="F853" s="14"/>
      <c r="G853" s="14"/>
      <c r="H853" s="14"/>
      <c r="I853" s="14"/>
    </row>
    <row r="854" spans="1:9" x14ac:dyDescent="0.25">
      <c r="A854" s="14"/>
      <c r="B854" s="14"/>
      <c r="C854" s="14"/>
      <c r="D854" s="14"/>
      <c r="E854" s="14"/>
      <c r="F854" s="14"/>
      <c r="G854" s="14"/>
      <c r="H854" s="14"/>
      <c r="I854" s="14"/>
    </row>
    <row r="855" spans="1:9" x14ac:dyDescent="0.25">
      <c r="A855" s="14"/>
      <c r="B855" s="14"/>
      <c r="C855" s="14"/>
      <c r="D855" s="14"/>
      <c r="E855" s="14"/>
      <c r="F855" s="14"/>
      <c r="G855" s="14"/>
      <c r="H855" s="14"/>
      <c r="I855" s="14"/>
    </row>
    <row r="856" spans="1:9" x14ac:dyDescent="0.25">
      <c r="A856" s="14"/>
      <c r="B856" s="14"/>
      <c r="C856" s="14"/>
      <c r="D856" s="14"/>
      <c r="E856" s="14"/>
      <c r="F856" s="14"/>
      <c r="G856" s="14"/>
      <c r="H856" s="14"/>
      <c r="I856" s="14"/>
    </row>
    <row r="857" spans="1:9" x14ac:dyDescent="0.25">
      <c r="A857" s="14"/>
      <c r="B857" s="14"/>
      <c r="C857" s="14"/>
      <c r="D857" s="14"/>
      <c r="E857" s="14"/>
      <c r="F857" s="14"/>
      <c r="G857" s="14"/>
      <c r="H857" s="14"/>
      <c r="I857" s="14"/>
    </row>
    <row r="858" spans="1:9" x14ac:dyDescent="0.25">
      <c r="A858" s="14"/>
      <c r="B858" s="14"/>
      <c r="C858" s="14"/>
      <c r="D858" s="14"/>
      <c r="E858" s="14"/>
      <c r="F858" s="14"/>
      <c r="G858" s="14"/>
      <c r="H858" s="14"/>
      <c r="I858" s="14"/>
    </row>
    <row r="859" spans="1:9" x14ac:dyDescent="0.25">
      <c r="A859" s="14"/>
      <c r="B859" s="14"/>
      <c r="C859" s="14"/>
      <c r="D859" s="14"/>
      <c r="E859" s="14"/>
      <c r="F859" s="14"/>
      <c r="G859" s="14"/>
      <c r="H859" s="14"/>
      <c r="I859" s="14"/>
    </row>
    <row r="860" spans="1:9" x14ac:dyDescent="0.25">
      <c r="A860" s="14"/>
      <c r="B860" s="14"/>
      <c r="C860" s="14"/>
      <c r="D860" s="14"/>
      <c r="E860" s="14"/>
      <c r="F860" s="14"/>
      <c r="G860" s="14"/>
      <c r="H860" s="14"/>
      <c r="I860" s="14"/>
    </row>
    <row r="861" spans="1:9" x14ac:dyDescent="0.25">
      <c r="A861" s="14"/>
      <c r="B861" s="14"/>
      <c r="C861" s="14"/>
      <c r="D861" s="14"/>
      <c r="E861" s="14"/>
      <c r="F861" s="14"/>
      <c r="G861" s="14"/>
      <c r="H861" s="14"/>
      <c r="I861" s="14"/>
    </row>
    <row r="862" spans="1:9" x14ac:dyDescent="0.25">
      <c r="A862" s="14"/>
      <c r="B862" s="14"/>
      <c r="C862" s="14"/>
      <c r="D862" s="14"/>
      <c r="E862" s="14"/>
      <c r="F862" s="14"/>
      <c r="G862" s="14"/>
      <c r="H862" s="14"/>
      <c r="I862" s="14"/>
    </row>
    <row r="863" spans="1:9" x14ac:dyDescent="0.25">
      <c r="A863" s="14"/>
      <c r="B863" s="14"/>
      <c r="C863" s="14"/>
      <c r="D863" s="14"/>
      <c r="E863" s="14"/>
      <c r="F863" s="14"/>
      <c r="G863" s="14"/>
      <c r="H863" s="14"/>
      <c r="I863" s="14"/>
    </row>
    <row r="864" spans="1:9" x14ac:dyDescent="0.25">
      <c r="A864" s="14"/>
      <c r="B864" s="14"/>
      <c r="C864" s="14"/>
      <c r="D864" s="14"/>
      <c r="E864" s="14"/>
      <c r="F864" s="14"/>
      <c r="G864" s="14"/>
      <c r="H864" s="14"/>
      <c r="I864" s="14"/>
    </row>
    <row r="865" spans="1:9" x14ac:dyDescent="0.25">
      <c r="A865" s="14"/>
      <c r="B865" s="14"/>
      <c r="C865" s="14"/>
      <c r="D865" s="14"/>
      <c r="E865" s="14"/>
      <c r="F865" s="14"/>
      <c r="G865" s="14"/>
      <c r="H865" s="14"/>
      <c r="I865" s="14"/>
    </row>
    <row r="866" spans="1:9" x14ac:dyDescent="0.25">
      <c r="A866" s="14"/>
      <c r="B866" s="14"/>
      <c r="C866" s="14"/>
      <c r="D866" s="14"/>
      <c r="E866" s="14"/>
      <c r="F866" s="14"/>
      <c r="G866" s="14"/>
      <c r="H866" s="14"/>
      <c r="I866" s="14"/>
    </row>
    <row r="867" spans="1:9" x14ac:dyDescent="0.25">
      <c r="A867" s="14"/>
      <c r="B867" s="14"/>
      <c r="C867" s="14"/>
      <c r="D867" s="14"/>
      <c r="E867" s="14"/>
      <c r="F867" s="14"/>
      <c r="G867" s="14"/>
      <c r="H867" s="14"/>
      <c r="I867" s="14"/>
    </row>
    <row r="868" spans="1:9" x14ac:dyDescent="0.25">
      <c r="A868" s="14"/>
      <c r="B868" s="14"/>
      <c r="C868" s="14"/>
      <c r="D868" s="14"/>
      <c r="E868" s="14"/>
      <c r="F868" s="14"/>
      <c r="G868" s="14"/>
      <c r="H868" s="14"/>
      <c r="I868" s="14"/>
    </row>
    <row r="869" spans="1:9" x14ac:dyDescent="0.25">
      <c r="A869" s="14"/>
      <c r="B869" s="14"/>
      <c r="C869" s="14"/>
      <c r="D869" s="14"/>
      <c r="E869" s="14"/>
      <c r="F869" s="14"/>
      <c r="G869" s="14"/>
      <c r="H869" s="14"/>
      <c r="I869" s="14"/>
    </row>
    <row r="870" spans="1:9" x14ac:dyDescent="0.25">
      <c r="A870" s="14"/>
      <c r="B870" s="14"/>
      <c r="C870" s="14"/>
      <c r="D870" s="14"/>
      <c r="E870" s="14"/>
      <c r="F870" s="14"/>
      <c r="G870" s="14"/>
      <c r="H870" s="14"/>
      <c r="I870" s="14"/>
    </row>
    <row r="871" spans="1:9" x14ac:dyDescent="0.25">
      <c r="A871" s="14"/>
      <c r="B871" s="14"/>
      <c r="C871" s="14"/>
      <c r="D871" s="14"/>
      <c r="E871" s="14"/>
      <c r="F871" s="14"/>
      <c r="G871" s="14"/>
      <c r="H871" s="14"/>
      <c r="I871" s="14"/>
    </row>
    <row r="872" spans="1:9" x14ac:dyDescent="0.25">
      <c r="A872" s="14"/>
      <c r="B872" s="14"/>
      <c r="C872" s="14"/>
      <c r="D872" s="14"/>
      <c r="E872" s="14"/>
      <c r="F872" s="14"/>
      <c r="G872" s="14"/>
      <c r="H872" s="14"/>
      <c r="I872" s="14"/>
    </row>
    <row r="873" spans="1:9" x14ac:dyDescent="0.25">
      <c r="A873" s="14"/>
      <c r="B873" s="14"/>
      <c r="C873" s="14"/>
      <c r="D873" s="14"/>
      <c r="E873" s="14"/>
      <c r="F873" s="14"/>
      <c r="G873" s="14"/>
      <c r="H873" s="14"/>
      <c r="I873" s="14"/>
    </row>
    <row r="874" spans="1:9" x14ac:dyDescent="0.25">
      <c r="A874" s="14"/>
      <c r="B874" s="14"/>
      <c r="C874" s="14"/>
      <c r="D874" s="14"/>
      <c r="E874" s="14"/>
      <c r="F874" s="14"/>
      <c r="G874" s="14"/>
      <c r="H874" s="14"/>
      <c r="I874" s="14"/>
    </row>
    <row r="875" spans="1:9" x14ac:dyDescent="0.25">
      <c r="A875" s="14"/>
      <c r="B875" s="14"/>
      <c r="C875" s="14"/>
      <c r="D875" s="14"/>
      <c r="E875" s="14"/>
      <c r="F875" s="14"/>
      <c r="G875" s="14"/>
      <c r="H875" s="14"/>
      <c r="I875" s="14"/>
    </row>
    <row r="876" spans="1:9" x14ac:dyDescent="0.25">
      <c r="A876" s="14"/>
      <c r="B876" s="14"/>
      <c r="C876" s="14"/>
      <c r="D876" s="14"/>
      <c r="E876" s="14"/>
      <c r="F876" s="14"/>
      <c r="G876" s="14"/>
      <c r="H876" s="14"/>
      <c r="I876" s="14"/>
    </row>
    <row r="877" spans="1:9" x14ac:dyDescent="0.25">
      <c r="A877" s="14"/>
      <c r="B877" s="14"/>
      <c r="C877" s="14"/>
      <c r="D877" s="14"/>
      <c r="E877" s="14"/>
      <c r="F877" s="14"/>
      <c r="G877" s="14"/>
      <c r="H877" s="14"/>
      <c r="I877" s="14"/>
    </row>
    <row r="878" spans="1:9" x14ac:dyDescent="0.25">
      <c r="A878" s="14"/>
      <c r="B878" s="14"/>
      <c r="C878" s="14"/>
      <c r="D878" s="14"/>
      <c r="E878" s="14"/>
      <c r="F878" s="14"/>
      <c r="G878" s="14"/>
      <c r="H878" s="14"/>
      <c r="I878" s="14"/>
    </row>
    <row r="879" spans="1:9" x14ac:dyDescent="0.25">
      <c r="A879" s="14"/>
      <c r="B879" s="14"/>
      <c r="C879" s="14"/>
      <c r="D879" s="14"/>
      <c r="E879" s="14"/>
      <c r="F879" s="14"/>
      <c r="G879" s="14"/>
      <c r="H879" s="14"/>
      <c r="I879" s="14"/>
    </row>
    <row r="880" spans="1:9" x14ac:dyDescent="0.25">
      <c r="A880" s="14"/>
      <c r="B880" s="14"/>
      <c r="C880" s="14"/>
      <c r="D880" s="14"/>
      <c r="E880" s="14"/>
      <c r="F880" s="14"/>
      <c r="G880" s="14"/>
      <c r="H880" s="14"/>
      <c r="I880" s="14"/>
    </row>
    <row r="881" spans="1:9" x14ac:dyDescent="0.25">
      <c r="A881" s="14"/>
      <c r="B881" s="14"/>
      <c r="C881" s="14"/>
      <c r="D881" s="14"/>
      <c r="E881" s="14"/>
      <c r="F881" s="14"/>
      <c r="G881" s="14"/>
      <c r="H881" s="14"/>
      <c r="I881" s="14"/>
    </row>
    <row r="882" spans="1:9" x14ac:dyDescent="0.25">
      <c r="A882" s="14"/>
      <c r="B882" s="14"/>
      <c r="C882" s="14"/>
      <c r="D882" s="14"/>
      <c r="E882" s="14"/>
      <c r="F882" s="14"/>
      <c r="G882" s="14"/>
      <c r="H882" s="14"/>
      <c r="I882" s="14"/>
    </row>
    <row r="883" spans="1:9" x14ac:dyDescent="0.25">
      <c r="A883" s="14"/>
      <c r="B883" s="14"/>
      <c r="C883" s="14"/>
      <c r="D883" s="14"/>
      <c r="E883" s="14"/>
      <c r="F883" s="14"/>
      <c r="G883" s="14"/>
      <c r="H883" s="14"/>
      <c r="I883" s="14"/>
    </row>
    <row r="884" spans="1:9" x14ac:dyDescent="0.25">
      <c r="A884" s="14"/>
      <c r="B884" s="14"/>
      <c r="C884" s="14"/>
      <c r="D884" s="14"/>
      <c r="E884" s="14"/>
      <c r="F884" s="14"/>
      <c r="G884" s="14"/>
      <c r="H884" s="14"/>
      <c r="I884" s="14"/>
    </row>
    <row r="885" spans="1:9" x14ac:dyDescent="0.25">
      <c r="A885" s="14"/>
      <c r="B885" s="14"/>
      <c r="C885" s="14"/>
      <c r="D885" s="14"/>
      <c r="E885" s="14"/>
      <c r="F885" s="14"/>
      <c r="G885" s="14"/>
      <c r="H885" s="14"/>
      <c r="I885" s="14"/>
    </row>
    <row r="886" spans="1:9" x14ac:dyDescent="0.25">
      <c r="A886" s="14"/>
      <c r="B886" s="14"/>
      <c r="C886" s="14"/>
      <c r="D886" s="14"/>
      <c r="E886" s="14"/>
      <c r="F886" s="14"/>
      <c r="G886" s="14"/>
      <c r="H886" s="14"/>
      <c r="I886" s="14"/>
    </row>
    <row r="887" spans="1:9" x14ac:dyDescent="0.25">
      <c r="A887" s="14"/>
      <c r="B887" s="14"/>
      <c r="C887" s="14"/>
      <c r="D887" s="14"/>
      <c r="E887" s="14"/>
      <c r="F887" s="14"/>
      <c r="G887" s="14"/>
      <c r="H887" s="14"/>
      <c r="I887" s="14"/>
    </row>
    <row r="888" spans="1:9" x14ac:dyDescent="0.25">
      <c r="A888" s="14"/>
      <c r="B888" s="14"/>
      <c r="C888" s="14"/>
      <c r="D888" s="14"/>
      <c r="E888" s="14"/>
      <c r="F888" s="14"/>
      <c r="G888" s="14"/>
      <c r="H888" s="14"/>
      <c r="I888" s="14"/>
    </row>
    <row r="889" spans="1:9" x14ac:dyDescent="0.25">
      <c r="A889" s="14"/>
      <c r="B889" s="14"/>
      <c r="C889" s="14"/>
      <c r="D889" s="14"/>
      <c r="E889" s="14"/>
      <c r="F889" s="14"/>
      <c r="G889" s="14"/>
      <c r="H889" s="14"/>
      <c r="I889" s="14"/>
    </row>
    <row r="890" spans="1:9" x14ac:dyDescent="0.25">
      <c r="A890" s="14"/>
      <c r="B890" s="14"/>
      <c r="C890" s="14"/>
      <c r="D890" s="14"/>
      <c r="E890" s="14"/>
      <c r="F890" s="14"/>
      <c r="G890" s="14"/>
      <c r="H890" s="14"/>
      <c r="I890" s="14"/>
    </row>
    <row r="891" spans="1:9" x14ac:dyDescent="0.25">
      <c r="A891" s="14"/>
      <c r="B891" s="14"/>
      <c r="C891" s="14"/>
      <c r="D891" s="14"/>
      <c r="E891" s="14"/>
      <c r="F891" s="14"/>
      <c r="G891" s="14"/>
      <c r="H891" s="14"/>
      <c r="I891" s="14"/>
    </row>
    <row r="892" spans="1:9" x14ac:dyDescent="0.25">
      <c r="A892" s="14"/>
      <c r="B892" s="14"/>
      <c r="C892" s="14"/>
      <c r="D892" s="14"/>
      <c r="E892" s="14"/>
      <c r="F892" s="14"/>
      <c r="G892" s="14"/>
      <c r="H892" s="14"/>
      <c r="I892" s="14"/>
    </row>
    <row r="893" spans="1:9" x14ac:dyDescent="0.25">
      <c r="A893" s="14"/>
      <c r="B893" s="14"/>
      <c r="C893" s="14"/>
      <c r="D893" s="14"/>
      <c r="E893" s="14"/>
      <c r="F893" s="14"/>
      <c r="G893" s="14"/>
      <c r="H893" s="14"/>
      <c r="I893" s="14"/>
    </row>
    <row r="894" spans="1:9" x14ac:dyDescent="0.25">
      <c r="A894" s="14"/>
      <c r="B894" s="14"/>
      <c r="C894" s="14"/>
      <c r="D894" s="14"/>
      <c r="E894" s="14"/>
      <c r="F894" s="14"/>
      <c r="G894" s="14"/>
      <c r="H894" s="14"/>
      <c r="I894" s="14"/>
    </row>
    <row r="895" spans="1:9" x14ac:dyDescent="0.25">
      <c r="A895" s="14"/>
      <c r="B895" s="14"/>
      <c r="C895" s="14"/>
      <c r="D895" s="14"/>
      <c r="E895" s="14"/>
      <c r="F895" s="14"/>
      <c r="G895" s="14"/>
      <c r="H895" s="14"/>
      <c r="I895" s="14"/>
    </row>
    <row r="896" spans="1:9" x14ac:dyDescent="0.25">
      <c r="A896" s="14"/>
      <c r="B896" s="14"/>
      <c r="C896" s="14"/>
      <c r="D896" s="14"/>
      <c r="E896" s="14"/>
      <c r="F896" s="14"/>
      <c r="G896" s="14"/>
      <c r="H896" s="14"/>
      <c r="I896" s="14"/>
    </row>
    <row r="897" spans="1:9" x14ac:dyDescent="0.25">
      <c r="A897" s="14"/>
      <c r="B897" s="14"/>
      <c r="C897" s="14"/>
      <c r="D897" s="14"/>
      <c r="E897" s="14"/>
      <c r="F897" s="14"/>
      <c r="G897" s="14"/>
      <c r="H897" s="14"/>
      <c r="I897" s="14"/>
    </row>
    <row r="898" spans="1:9" x14ac:dyDescent="0.25">
      <c r="A898" s="14"/>
      <c r="B898" s="14"/>
      <c r="C898" s="14"/>
      <c r="D898" s="14"/>
      <c r="E898" s="14"/>
      <c r="F898" s="14"/>
      <c r="G898" s="14"/>
      <c r="H898" s="14"/>
      <c r="I898" s="14"/>
    </row>
    <row r="899" spans="1:9" x14ac:dyDescent="0.25">
      <c r="A899" s="14"/>
      <c r="B899" s="14"/>
      <c r="C899" s="14"/>
      <c r="D899" s="14"/>
      <c r="E899" s="14"/>
      <c r="F899" s="14"/>
      <c r="G899" s="14"/>
      <c r="H899" s="14"/>
      <c r="I899" s="14"/>
    </row>
    <row r="900" spans="1:9" x14ac:dyDescent="0.25">
      <c r="A900" s="14"/>
      <c r="B900" s="14"/>
      <c r="C900" s="14"/>
      <c r="D900" s="14"/>
      <c r="E900" s="14"/>
      <c r="F900" s="14"/>
      <c r="G900" s="14"/>
      <c r="H900" s="14"/>
      <c r="I900" s="14"/>
    </row>
    <row r="901" spans="1:9" x14ac:dyDescent="0.25">
      <c r="A901" s="14"/>
      <c r="B901" s="14"/>
      <c r="C901" s="14"/>
      <c r="D901" s="14"/>
      <c r="E901" s="14"/>
      <c r="F901" s="14"/>
      <c r="G901" s="14"/>
      <c r="H901" s="14"/>
      <c r="I901" s="14"/>
    </row>
    <row r="902" spans="1:9" x14ac:dyDescent="0.25">
      <c r="A902" s="14"/>
      <c r="B902" s="14"/>
      <c r="C902" s="14"/>
      <c r="D902" s="14"/>
      <c r="E902" s="14"/>
      <c r="F902" s="14"/>
      <c r="G902" s="14"/>
      <c r="H902" s="14"/>
      <c r="I902" s="14"/>
    </row>
    <row r="903" spans="1:9" x14ac:dyDescent="0.25">
      <c r="A903" s="14"/>
      <c r="B903" s="14"/>
      <c r="C903" s="14"/>
      <c r="D903" s="14"/>
      <c r="E903" s="14"/>
      <c r="F903" s="14"/>
      <c r="G903" s="14"/>
      <c r="H903" s="14"/>
      <c r="I903" s="14"/>
    </row>
    <row r="904" spans="1:9" x14ac:dyDescent="0.25">
      <c r="A904" s="14"/>
      <c r="B904" s="14"/>
      <c r="C904" s="14"/>
      <c r="D904" s="14"/>
      <c r="E904" s="14"/>
      <c r="F904" s="14"/>
      <c r="G904" s="14"/>
      <c r="H904" s="14"/>
      <c r="I904" s="14"/>
    </row>
    <row r="905" spans="1:9" x14ac:dyDescent="0.25">
      <c r="A905" s="14"/>
      <c r="B905" s="14"/>
      <c r="C905" s="14"/>
      <c r="D905" s="14"/>
      <c r="E905" s="14"/>
      <c r="F905" s="14"/>
      <c r="G905" s="14"/>
      <c r="H905" s="14"/>
      <c r="I905" s="14"/>
    </row>
    <row r="906" spans="1:9" x14ac:dyDescent="0.25">
      <c r="A906" s="14"/>
      <c r="B906" s="14"/>
      <c r="C906" s="14"/>
      <c r="D906" s="14"/>
      <c r="E906" s="14"/>
      <c r="F906" s="14"/>
      <c r="G906" s="14"/>
      <c r="H906" s="14"/>
      <c r="I906" s="14"/>
    </row>
    <row r="907" spans="1:9" x14ac:dyDescent="0.25">
      <c r="A907" s="14"/>
      <c r="B907" s="14"/>
      <c r="C907" s="14"/>
      <c r="D907" s="14"/>
      <c r="E907" s="14"/>
      <c r="F907" s="14"/>
      <c r="G907" s="14"/>
      <c r="H907" s="14"/>
      <c r="I907" s="14"/>
    </row>
    <row r="908" spans="1:9" x14ac:dyDescent="0.25">
      <c r="A908" s="14"/>
      <c r="B908" s="14"/>
      <c r="C908" s="14"/>
      <c r="D908" s="14"/>
      <c r="E908" s="14"/>
      <c r="F908" s="14"/>
      <c r="G908" s="14"/>
      <c r="H908" s="14"/>
      <c r="I908" s="14"/>
    </row>
    <row r="909" spans="1:9" x14ac:dyDescent="0.25">
      <c r="A909" s="14"/>
      <c r="B909" s="14"/>
      <c r="C909" s="14"/>
      <c r="D909" s="14"/>
      <c r="E909" s="14"/>
      <c r="F909" s="14"/>
      <c r="G909" s="14"/>
      <c r="H909" s="14"/>
      <c r="I909" s="14"/>
    </row>
    <row r="910" spans="1:9" x14ac:dyDescent="0.25">
      <c r="A910" s="14"/>
      <c r="B910" s="14"/>
      <c r="C910" s="14"/>
      <c r="D910" s="14"/>
      <c r="E910" s="14"/>
      <c r="F910" s="14"/>
      <c r="G910" s="14"/>
      <c r="H910" s="14"/>
      <c r="I910" s="14"/>
    </row>
    <row r="911" spans="1:9" x14ac:dyDescent="0.25">
      <c r="A911" s="14"/>
      <c r="B911" s="14"/>
      <c r="C911" s="14"/>
      <c r="D911" s="14"/>
      <c r="E911" s="14"/>
      <c r="F911" s="14"/>
      <c r="G911" s="14"/>
      <c r="H911" s="14"/>
      <c r="I911" s="14"/>
    </row>
    <row r="912" spans="1:9" x14ac:dyDescent="0.25">
      <c r="A912" s="14"/>
      <c r="B912" s="14"/>
      <c r="C912" s="14"/>
      <c r="D912" s="14"/>
      <c r="E912" s="14"/>
      <c r="F912" s="14"/>
      <c r="G912" s="14"/>
      <c r="H912" s="14"/>
      <c r="I912" s="14"/>
    </row>
    <row r="913" spans="1:9" x14ac:dyDescent="0.25">
      <c r="A913" s="14"/>
      <c r="B913" s="14"/>
      <c r="C913" s="14"/>
      <c r="D913" s="14"/>
      <c r="E913" s="14"/>
      <c r="F913" s="14"/>
      <c r="G913" s="14"/>
      <c r="H913" s="14"/>
      <c r="I913" s="14"/>
    </row>
    <row r="914" spans="1:9" x14ac:dyDescent="0.25">
      <c r="A914" s="14"/>
      <c r="B914" s="14"/>
      <c r="C914" s="14"/>
      <c r="D914" s="14"/>
      <c r="E914" s="14"/>
      <c r="F914" s="14"/>
      <c r="G914" s="14"/>
      <c r="H914" s="14"/>
      <c r="I914" s="14"/>
    </row>
    <row r="915" spans="1:9" x14ac:dyDescent="0.25">
      <c r="A915" s="14"/>
      <c r="B915" s="14"/>
      <c r="C915" s="14"/>
      <c r="D915" s="14"/>
      <c r="E915" s="14"/>
      <c r="F915" s="14"/>
      <c r="G915" s="14"/>
      <c r="H915" s="14"/>
      <c r="I915" s="14"/>
    </row>
    <row r="916" spans="1:9" x14ac:dyDescent="0.25">
      <c r="A916" s="14"/>
      <c r="B916" s="14"/>
      <c r="C916" s="14"/>
      <c r="D916" s="14"/>
      <c r="E916" s="14"/>
      <c r="F916" s="14"/>
      <c r="G916" s="14"/>
      <c r="H916" s="14"/>
      <c r="I916" s="14"/>
    </row>
    <row r="917" spans="1:9" x14ac:dyDescent="0.25">
      <c r="A917" s="14"/>
      <c r="B917" s="14"/>
      <c r="C917" s="14"/>
      <c r="D917" s="14"/>
      <c r="E917" s="14"/>
      <c r="F917" s="14"/>
      <c r="G917" s="14"/>
      <c r="H917" s="14"/>
      <c r="I917" s="14"/>
    </row>
    <row r="918" spans="1:9" x14ac:dyDescent="0.25">
      <c r="A918" s="14"/>
      <c r="B918" s="14"/>
      <c r="C918" s="14"/>
      <c r="D918" s="14"/>
      <c r="E918" s="14"/>
      <c r="F918" s="14"/>
      <c r="G918" s="14"/>
      <c r="H918" s="14"/>
      <c r="I918" s="14"/>
    </row>
    <row r="919" spans="1:9" x14ac:dyDescent="0.25">
      <c r="A919" s="14"/>
      <c r="B919" s="14"/>
      <c r="C919" s="14"/>
      <c r="D919" s="14"/>
      <c r="E919" s="14"/>
      <c r="F919" s="14"/>
      <c r="G919" s="14"/>
      <c r="H919" s="14"/>
      <c r="I919" s="14"/>
    </row>
    <row r="920" spans="1:9" x14ac:dyDescent="0.25">
      <c r="A920" s="14"/>
      <c r="B920" s="14"/>
      <c r="C920" s="14"/>
      <c r="D920" s="14"/>
      <c r="E920" s="14"/>
      <c r="F920" s="14"/>
      <c r="G920" s="14"/>
      <c r="H920" s="14"/>
      <c r="I920" s="14"/>
    </row>
    <row r="921" spans="1:9" x14ac:dyDescent="0.25">
      <c r="A921" s="14"/>
      <c r="B921" s="14"/>
      <c r="C921" s="14"/>
      <c r="D921" s="14"/>
      <c r="E921" s="14"/>
      <c r="F921" s="14"/>
      <c r="G921" s="14"/>
      <c r="H921" s="14"/>
      <c r="I921" s="14"/>
    </row>
    <row r="922" spans="1:9" x14ac:dyDescent="0.25">
      <c r="A922" s="14"/>
      <c r="B922" s="14"/>
      <c r="C922" s="14"/>
      <c r="D922" s="14"/>
      <c r="E922" s="14"/>
      <c r="F922" s="14"/>
      <c r="G922" s="14"/>
      <c r="H922" s="14"/>
      <c r="I922" s="14"/>
    </row>
    <row r="923" spans="1:9" x14ac:dyDescent="0.25">
      <c r="A923" s="14"/>
      <c r="B923" s="14"/>
      <c r="C923" s="14"/>
      <c r="D923" s="14"/>
      <c r="E923" s="14"/>
      <c r="F923" s="14"/>
      <c r="G923" s="14"/>
      <c r="H923" s="14"/>
      <c r="I923" s="14"/>
    </row>
    <row r="924" spans="1:9" x14ac:dyDescent="0.25">
      <c r="A924" s="14"/>
      <c r="B924" s="14"/>
      <c r="C924" s="14"/>
      <c r="D924" s="14"/>
      <c r="E924" s="14"/>
      <c r="F924" s="14"/>
      <c r="G924" s="14"/>
      <c r="H924" s="14"/>
      <c r="I924" s="14"/>
    </row>
    <row r="925" spans="1:9" x14ac:dyDescent="0.25">
      <c r="A925" s="14"/>
      <c r="B925" s="14"/>
      <c r="C925" s="14"/>
      <c r="D925" s="14"/>
      <c r="E925" s="14"/>
      <c r="F925" s="14"/>
      <c r="G925" s="14"/>
      <c r="H925" s="14"/>
      <c r="I925" s="14"/>
    </row>
    <row r="926" spans="1:9" x14ac:dyDescent="0.25">
      <c r="A926" s="14"/>
      <c r="B926" s="14"/>
      <c r="C926" s="14"/>
      <c r="D926" s="14"/>
      <c r="E926" s="14"/>
      <c r="F926" s="14"/>
      <c r="G926" s="14"/>
      <c r="H926" s="14"/>
      <c r="I926" s="14"/>
    </row>
    <row r="927" spans="1:9" x14ac:dyDescent="0.25">
      <c r="A927" s="14"/>
      <c r="B927" s="14"/>
      <c r="C927" s="14"/>
      <c r="D927" s="14"/>
      <c r="E927" s="14"/>
      <c r="F927" s="14"/>
      <c r="G927" s="14"/>
      <c r="H927" s="14"/>
      <c r="I927" s="14"/>
    </row>
    <row r="928" spans="1:9" x14ac:dyDescent="0.25">
      <c r="A928" s="14"/>
      <c r="B928" s="14"/>
      <c r="C928" s="14"/>
      <c r="D928" s="14"/>
      <c r="E928" s="14"/>
      <c r="F928" s="14"/>
      <c r="G928" s="14"/>
      <c r="H928" s="14"/>
      <c r="I928" s="14"/>
    </row>
    <row r="929" spans="1:9" x14ac:dyDescent="0.25">
      <c r="A929" s="14"/>
      <c r="B929" s="14"/>
      <c r="C929" s="14"/>
      <c r="D929" s="14"/>
      <c r="E929" s="14"/>
      <c r="F929" s="14"/>
      <c r="G929" s="14"/>
      <c r="H929" s="14"/>
      <c r="I929" s="14"/>
    </row>
    <row r="930" spans="1:9" x14ac:dyDescent="0.25">
      <c r="A930" s="14"/>
      <c r="B930" s="14"/>
      <c r="C930" s="14"/>
      <c r="D930" s="14"/>
      <c r="E930" s="14"/>
      <c r="F930" s="14"/>
      <c r="G930" s="14"/>
      <c r="H930" s="14"/>
      <c r="I930" s="14"/>
    </row>
    <row r="931" spans="1:9" x14ac:dyDescent="0.25">
      <c r="A931" s="14"/>
      <c r="B931" s="14"/>
      <c r="C931" s="14"/>
      <c r="D931" s="14"/>
      <c r="E931" s="14"/>
      <c r="F931" s="14"/>
      <c r="G931" s="14"/>
      <c r="H931" s="14"/>
      <c r="I931" s="14"/>
    </row>
    <row r="932" spans="1:9" x14ac:dyDescent="0.25">
      <c r="A932" s="14"/>
      <c r="B932" s="14"/>
      <c r="C932" s="14"/>
      <c r="D932" s="14"/>
      <c r="E932" s="14"/>
      <c r="F932" s="14"/>
      <c r="G932" s="14"/>
      <c r="H932" s="14"/>
      <c r="I932" s="14"/>
    </row>
    <row r="933" spans="1:9" x14ac:dyDescent="0.25">
      <c r="A933" s="14"/>
      <c r="B933" s="14"/>
      <c r="C933" s="14"/>
      <c r="D933" s="14"/>
      <c r="E933" s="14"/>
      <c r="F933" s="14"/>
      <c r="G933" s="14"/>
      <c r="H933" s="14"/>
      <c r="I933" s="14"/>
    </row>
    <row r="934" spans="1:9" x14ac:dyDescent="0.25">
      <c r="A934" s="14"/>
      <c r="B934" s="14"/>
      <c r="C934" s="14"/>
      <c r="D934" s="14"/>
      <c r="E934" s="14"/>
      <c r="F934" s="14"/>
      <c r="G934" s="14"/>
      <c r="H934" s="14"/>
      <c r="I934" s="14"/>
    </row>
    <row r="935" spans="1:9" x14ac:dyDescent="0.25">
      <c r="A935" s="14"/>
      <c r="B935" s="14"/>
      <c r="C935" s="14"/>
      <c r="D935" s="14"/>
      <c r="E935" s="14"/>
      <c r="F935" s="14"/>
      <c r="G935" s="14"/>
      <c r="H935" s="14"/>
      <c r="I935" s="14"/>
    </row>
    <row r="936" spans="1:9" x14ac:dyDescent="0.25">
      <c r="A936" s="14"/>
      <c r="B936" s="14"/>
      <c r="C936" s="14"/>
      <c r="D936" s="14"/>
      <c r="E936" s="14"/>
      <c r="F936" s="14"/>
      <c r="G936" s="14"/>
      <c r="H936" s="14"/>
      <c r="I936" s="14"/>
    </row>
    <row r="937" spans="1:9" x14ac:dyDescent="0.25">
      <c r="A937" s="14"/>
      <c r="B937" s="14"/>
      <c r="C937" s="14"/>
      <c r="D937" s="14"/>
      <c r="E937" s="14"/>
      <c r="F937" s="14"/>
      <c r="G937" s="14"/>
      <c r="H937" s="14"/>
      <c r="I937" s="14"/>
    </row>
    <row r="938" spans="1:9" x14ac:dyDescent="0.25">
      <c r="A938" s="14"/>
      <c r="B938" s="14"/>
      <c r="C938" s="14"/>
      <c r="D938" s="14"/>
      <c r="E938" s="14"/>
      <c r="F938" s="14"/>
      <c r="G938" s="14"/>
      <c r="H938" s="14"/>
      <c r="I938" s="14"/>
    </row>
    <row r="939" spans="1:9" x14ac:dyDescent="0.25">
      <c r="A939" s="14"/>
      <c r="B939" s="14"/>
      <c r="C939" s="14"/>
      <c r="D939" s="14"/>
      <c r="E939" s="14"/>
      <c r="F939" s="14"/>
      <c r="G939" s="14"/>
      <c r="H939" s="14"/>
      <c r="I939" s="14"/>
    </row>
    <row r="940" spans="1:9" x14ac:dyDescent="0.25">
      <c r="A940" s="14"/>
      <c r="B940" s="14"/>
      <c r="C940" s="14"/>
      <c r="D940" s="14"/>
      <c r="E940" s="14"/>
      <c r="F940" s="14"/>
      <c r="G940" s="14"/>
      <c r="H940" s="14"/>
      <c r="I940" s="14"/>
    </row>
    <row r="941" spans="1:9" x14ac:dyDescent="0.25">
      <c r="A941" s="14"/>
      <c r="B941" s="14"/>
      <c r="C941" s="14"/>
      <c r="D941" s="14"/>
      <c r="E941" s="14"/>
      <c r="F941" s="14"/>
      <c r="G941" s="14"/>
      <c r="H941" s="14"/>
      <c r="I941" s="14"/>
    </row>
    <row r="942" spans="1:9" x14ac:dyDescent="0.25">
      <c r="A942" s="14"/>
      <c r="B942" s="14"/>
      <c r="C942" s="14"/>
      <c r="D942" s="14"/>
      <c r="E942" s="14"/>
      <c r="F942" s="14"/>
      <c r="G942" s="14"/>
      <c r="H942" s="14"/>
      <c r="I942" s="14"/>
    </row>
    <row r="943" spans="1:9" x14ac:dyDescent="0.25">
      <c r="A943" s="14"/>
      <c r="B943" s="14"/>
      <c r="C943" s="14"/>
      <c r="D943" s="14"/>
      <c r="E943" s="14"/>
      <c r="F943" s="14"/>
      <c r="G943" s="14"/>
      <c r="H943" s="14"/>
      <c r="I943" s="14"/>
    </row>
    <row r="944" spans="1:9" x14ac:dyDescent="0.25">
      <c r="A944" s="14"/>
      <c r="B944" s="14"/>
      <c r="C944" s="14"/>
      <c r="D944" s="14"/>
      <c r="E944" s="14"/>
      <c r="F944" s="14"/>
      <c r="G944" s="14"/>
      <c r="H944" s="14"/>
      <c r="I944" s="14"/>
    </row>
    <row r="945" spans="1:9" x14ac:dyDescent="0.25">
      <c r="A945" s="14"/>
      <c r="B945" s="14"/>
      <c r="C945" s="14"/>
      <c r="D945" s="14"/>
      <c r="E945" s="14"/>
      <c r="F945" s="14"/>
      <c r="G945" s="14"/>
      <c r="H945" s="14"/>
      <c r="I945" s="14"/>
    </row>
    <row r="946" spans="1:9" x14ac:dyDescent="0.25">
      <c r="A946" s="14"/>
      <c r="B946" s="14"/>
      <c r="C946" s="14"/>
      <c r="D946" s="14"/>
      <c r="E946" s="14"/>
      <c r="F946" s="14"/>
      <c r="G946" s="14"/>
      <c r="H946" s="14"/>
      <c r="I946" s="14"/>
    </row>
    <row r="947" spans="1:9" x14ac:dyDescent="0.25">
      <c r="A947" s="14"/>
      <c r="B947" s="14"/>
      <c r="C947" s="14"/>
      <c r="D947" s="14"/>
      <c r="E947" s="14"/>
      <c r="F947" s="14"/>
      <c r="G947" s="14"/>
      <c r="H947" s="14"/>
      <c r="I947" s="14"/>
    </row>
    <row r="948" spans="1:9" x14ac:dyDescent="0.25">
      <c r="A948" s="14"/>
      <c r="B948" s="14"/>
      <c r="C948" s="14"/>
      <c r="D948" s="14"/>
      <c r="E948" s="14"/>
      <c r="F948" s="14"/>
      <c r="G948" s="14"/>
      <c r="H948" s="14"/>
      <c r="I948" s="14"/>
    </row>
    <row r="949" spans="1:9" x14ac:dyDescent="0.25">
      <c r="A949" s="14"/>
      <c r="B949" s="14"/>
      <c r="C949" s="14"/>
      <c r="D949" s="14"/>
      <c r="E949" s="14"/>
      <c r="F949" s="14"/>
      <c r="G949" s="14"/>
      <c r="H949" s="14"/>
      <c r="I949" s="14"/>
    </row>
    <row r="950" spans="1:9" x14ac:dyDescent="0.25">
      <c r="A950" s="14"/>
      <c r="B950" s="14"/>
      <c r="C950" s="14"/>
      <c r="D950" s="14"/>
      <c r="E950" s="14"/>
      <c r="F950" s="14"/>
      <c r="G950" s="14"/>
      <c r="H950" s="14"/>
      <c r="I950" s="14"/>
    </row>
    <row r="951" spans="1:9" x14ac:dyDescent="0.25">
      <c r="A951" s="14"/>
      <c r="B951" s="14"/>
      <c r="C951" s="14"/>
      <c r="D951" s="14"/>
      <c r="E951" s="14"/>
      <c r="F951" s="14"/>
      <c r="G951" s="14"/>
      <c r="H951" s="14"/>
      <c r="I951" s="14"/>
    </row>
    <row r="952" spans="1:9" x14ac:dyDescent="0.25">
      <c r="A952" s="14"/>
      <c r="B952" s="14"/>
      <c r="C952" s="14"/>
      <c r="D952" s="14"/>
      <c r="E952" s="14"/>
      <c r="F952" s="14"/>
      <c r="G952" s="14"/>
      <c r="H952" s="14"/>
      <c r="I952" s="14"/>
    </row>
    <row r="953" spans="1:9" x14ac:dyDescent="0.25">
      <c r="A953" s="14"/>
      <c r="B953" s="14"/>
      <c r="C953" s="14"/>
      <c r="D953" s="14"/>
      <c r="E953" s="14"/>
      <c r="F953" s="14"/>
      <c r="G953" s="14"/>
      <c r="H953" s="14"/>
      <c r="I953" s="14"/>
    </row>
    <row r="954" spans="1:9" x14ac:dyDescent="0.25">
      <c r="A954" s="14"/>
      <c r="B954" s="14"/>
      <c r="C954" s="14"/>
      <c r="D954" s="14"/>
      <c r="E954" s="14"/>
      <c r="F954" s="14"/>
      <c r="G954" s="14"/>
      <c r="H954" s="14"/>
      <c r="I954" s="14"/>
    </row>
    <row r="955" spans="1:9" x14ac:dyDescent="0.25">
      <c r="A955" s="14"/>
      <c r="B955" s="14"/>
      <c r="C955" s="14"/>
      <c r="D955" s="14"/>
      <c r="E955" s="14"/>
      <c r="F955" s="14"/>
      <c r="G955" s="14"/>
      <c r="H955" s="14"/>
      <c r="I955" s="14"/>
    </row>
    <row r="956" spans="1:9" x14ac:dyDescent="0.25">
      <c r="A956" s="14"/>
      <c r="B956" s="14"/>
      <c r="C956" s="14"/>
      <c r="D956" s="14"/>
      <c r="E956" s="14"/>
      <c r="F956" s="14"/>
      <c r="G956" s="14"/>
      <c r="H956" s="14"/>
      <c r="I956" s="14"/>
    </row>
    <row r="957" spans="1:9" x14ac:dyDescent="0.25">
      <c r="A957" s="14"/>
      <c r="B957" s="14"/>
      <c r="C957" s="14"/>
      <c r="D957" s="14"/>
      <c r="E957" s="14"/>
      <c r="F957" s="14"/>
      <c r="G957" s="14"/>
      <c r="H957" s="14"/>
      <c r="I957" s="14"/>
    </row>
    <row r="958" spans="1:9" x14ac:dyDescent="0.25">
      <c r="A958" s="14"/>
      <c r="B958" s="14"/>
      <c r="C958" s="14"/>
      <c r="D958" s="14"/>
      <c r="E958" s="14"/>
      <c r="F958" s="14"/>
      <c r="G958" s="14"/>
      <c r="H958" s="14"/>
      <c r="I958" s="14"/>
    </row>
    <row r="959" spans="1:9" x14ac:dyDescent="0.25">
      <c r="A959" s="14"/>
      <c r="B959" s="14"/>
      <c r="C959" s="14"/>
      <c r="D959" s="14"/>
      <c r="E959" s="14"/>
      <c r="F959" s="14"/>
      <c r="G959" s="14"/>
      <c r="H959" s="14"/>
      <c r="I959" s="14"/>
    </row>
    <row r="960" spans="1:9" x14ac:dyDescent="0.25">
      <c r="A960" s="14"/>
      <c r="B960" s="14"/>
      <c r="C960" s="14"/>
      <c r="D960" s="14"/>
      <c r="E960" s="14"/>
      <c r="F960" s="14"/>
      <c r="G960" s="14"/>
      <c r="H960" s="14"/>
      <c r="I960" s="14"/>
    </row>
    <row r="961" spans="1:9" x14ac:dyDescent="0.25">
      <c r="A961" s="14"/>
      <c r="B961" s="14"/>
      <c r="C961" s="14"/>
      <c r="D961" s="14"/>
      <c r="E961" s="14"/>
      <c r="F961" s="14"/>
      <c r="G961" s="14"/>
      <c r="H961" s="14"/>
      <c r="I961" s="14"/>
    </row>
    <row r="962" spans="1:9" x14ac:dyDescent="0.25">
      <c r="A962" s="14"/>
      <c r="B962" s="14"/>
      <c r="C962" s="14"/>
      <c r="D962" s="14"/>
      <c r="E962" s="14"/>
      <c r="F962" s="14"/>
      <c r="G962" s="14"/>
      <c r="H962" s="14"/>
      <c r="I962" s="14"/>
    </row>
    <row r="963" spans="1:9" x14ac:dyDescent="0.25">
      <c r="A963" s="14"/>
      <c r="B963" s="14"/>
      <c r="C963" s="14"/>
      <c r="D963" s="14"/>
      <c r="E963" s="14"/>
      <c r="F963" s="14"/>
      <c r="G963" s="14"/>
      <c r="H963" s="14"/>
      <c r="I963" s="14"/>
    </row>
    <row r="964" spans="1:9" x14ac:dyDescent="0.25">
      <c r="A964" s="14"/>
      <c r="B964" s="14"/>
      <c r="C964" s="14"/>
      <c r="D964" s="14"/>
      <c r="E964" s="14"/>
      <c r="F964" s="14"/>
      <c r="G964" s="14"/>
      <c r="H964" s="14"/>
      <c r="I964" s="14"/>
    </row>
    <row r="965" spans="1:9" x14ac:dyDescent="0.25">
      <c r="A965" s="14"/>
      <c r="B965" s="14"/>
      <c r="C965" s="14"/>
      <c r="D965" s="14"/>
      <c r="E965" s="14"/>
      <c r="F965" s="14"/>
      <c r="G965" s="14"/>
      <c r="H965" s="14"/>
      <c r="I965" s="14"/>
    </row>
    <row r="966" spans="1:9" x14ac:dyDescent="0.25">
      <c r="A966" s="14"/>
      <c r="B966" s="14"/>
      <c r="C966" s="14"/>
      <c r="D966" s="14"/>
      <c r="E966" s="14"/>
      <c r="F966" s="14"/>
      <c r="G966" s="14"/>
      <c r="H966" s="14"/>
      <c r="I966" s="14"/>
    </row>
    <row r="967" spans="1:9" x14ac:dyDescent="0.25">
      <c r="A967" s="14"/>
      <c r="B967" s="14"/>
      <c r="C967" s="14"/>
      <c r="D967" s="14"/>
      <c r="E967" s="14"/>
      <c r="F967" s="14"/>
      <c r="G967" s="14"/>
      <c r="H967" s="14"/>
      <c r="I967" s="14"/>
    </row>
    <row r="968" spans="1:9" x14ac:dyDescent="0.25">
      <c r="A968" s="14"/>
      <c r="B968" s="14"/>
      <c r="C968" s="14"/>
      <c r="D968" s="14"/>
      <c r="E968" s="14"/>
      <c r="F968" s="14"/>
      <c r="G968" s="14"/>
      <c r="H968" s="14"/>
      <c r="I968" s="14"/>
    </row>
    <row r="969" spans="1:9" x14ac:dyDescent="0.25">
      <c r="A969" s="14"/>
      <c r="B969" s="14"/>
      <c r="C969" s="14"/>
      <c r="D969" s="14"/>
      <c r="E969" s="14"/>
      <c r="F969" s="14"/>
      <c r="G969" s="14"/>
      <c r="H969" s="14"/>
      <c r="I969" s="14"/>
    </row>
    <row r="970" spans="1:9" x14ac:dyDescent="0.25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 x14ac:dyDescent="0.25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 x14ac:dyDescent="0.25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 x14ac:dyDescent="0.25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 x14ac:dyDescent="0.25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 x14ac:dyDescent="0.25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 x14ac:dyDescent="0.25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 x14ac:dyDescent="0.25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 x14ac:dyDescent="0.25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 x14ac:dyDescent="0.25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 x14ac:dyDescent="0.25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 x14ac:dyDescent="0.25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 x14ac:dyDescent="0.25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 x14ac:dyDescent="0.25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 x14ac:dyDescent="0.25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 x14ac:dyDescent="0.25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 x14ac:dyDescent="0.25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 x14ac:dyDescent="0.25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 x14ac:dyDescent="0.25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 x14ac:dyDescent="0.25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 x14ac:dyDescent="0.25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 x14ac:dyDescent="0.25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 x14ac:dyDescent="0.25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 x14ac:dyDescent="0.25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 x14ac:dyDescent="0.25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 x14ac:dyDescent="0.25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 x14ac:dyDescent="0.25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 x14ac:dyDescent="0.25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 x14ac:dyDescent="0.25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 x14ac:dyDescent="0.25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000"/>
  <sheetViews>
    <sheetView workbookViewId="0">
      <selection activeCell="B3" sqref="B3"/>
    </sheetView>
  </sheetViews>
  <sheetFormatPr baseColWidth="10" defaultColWidth="9.140625" defaultRowHeight="15" x14ac:dyDescent="0.25"/>
  <cols>
    <col min="3" max="3" width="10.5703125" customWidth="1"/>
    <col min="4" max="4" width="15.7109375" customWidth="1"/>
    <col min="6" max="6" width="16.140625" customWidth="1"/>
    <col min="8" max="8" width="46.5703125" bestFit="1" customWidth="1"/>
    <col min="9" max="9" width="14.28515625" customWidth="1"/>
    <col min="11" max="11" width="21" bestFit="1" customWidth="1"/>
    <col min="12" max="12" width="23.85546875" bestFit="1" customWidth="1"/>
    <col min="13" max="13" width="7.5703125" customWidth="1"/>
    <col min="14" max="14" width="8.42578125" customWidth="1"/>
    <col min="15" max="15" width="12.5703125" bestFit="1" customWidth="1"/>
    <col min="16" max="16" width="16.5703125" customWidth="1"/>
    <col min="17" max="17" width="16.5703125" bestFit="1" customWidth="1"/>
  </cols>
  <sheetData>
    <row r="1" spans="1:15" x14ac:dyDescent="0.25">
      <c r="A1" t="s">
        <v>4044</v>
      </c>
      <c r="B1" t="s">
        <v>0</v>
      </c>
      <c r="C1" t="s">
        <v>1</v>
      </c>
      <c r="D1" t="s">
        <v>4002</v>
      </c>
      <c r="E1" t="s">
        <v>4021</v>
      </c>
      <c r="F1" t="s">
        <v>4003</v>
      </c>
      <c r="G1" t="s">
        <v>4004</v>
      </c>
      <c r="H1" t="s">
        <v>4005</v>
      </c>
      <c r="I1" t="s">
        <v>4045</v>
      </c>
    </row>
    <row r="2" spans="1:15" x14ac:dyDescent="0.25">
      <c r="A2" s="26" t="s">
        <v>362</v>
      </c>
      <c r="B2" s="26" t="s">
        <v>5</v>
      </c>
      <c r="C2" s="26" t="s">
        <v>81</v>
      </c>
      <c r="D2" s="26"/>
      <c r="E2" s="26"/>
      <c r="F2" s="26"/>
      <c r="G2" s="26"/>
      <c r="H2" s="26"/>
      <c r="I2" s="26" t="str">
        <f>VLOOKUP(C2,DATABASE!A:C,3,0)</f>
        <v>T68VCC</v>
      </c>
      <c r="K2" s="7" t="s">
        <v>4046</v>
      </c>
      <c r="L2" s="7" t="s">
        <v>4050</v>
      </c>
    </row>
    <row r="3" spans="1:15" x14ac:dyDescent="0.25">
      <c r="A3" s="26" t="s">
        <v>362</v>
      </c>
      <c r="B3" s="26" t="s">
        <v>5</v>
      </c>
      <c r="C3" s="26" t="s">
        <v>82</v>
      </c>
      <c r="D3" s="26"/>
      <c r="E3" s="26"/>
      <c r="F3" s="26"/>
      <c r="G3" s="26"/>
      <c r="H3" s="26"/>
      <c r="I3" s="26" t="str">
        <f>VLOOKUP(C3,DATABASE!A:C,3,0)</f>
        <v>T68VCC</v>
      </c>
      <c r="K3" s="7" t="s">
        <v>4051</v>
      </c>
      <c r="L3" t="s">
        <v>2078</v>
      </c>
      <c r="M3" t="s">
        <v>2075</v>
      </c>
      <c r="N3" t="s">
        <v>2077</v>
      </c>
      <c r="O3" t="s">
        <v>4052</v>
      </c>
    </row>
    <row r="4" spans="1:15" x14ac:dyDescent="0.25">
      <c r="A4" s="26" t="s">
        <v>362</v>
      </c>
      <c r="B4" s="26" t="s">
        <v>5</v>
      </c>
      <c r="C4" s="26" t="s">
        <v>83</v>
      </c>
      <c r="D4" s="26"/>
      <c r="E4" s="26"/>
      <c r="F4" s="26"/>
      <c r="G4" s="26"/>
      <c r="H4" s="26"/>
      <c r="I4" s="26" t="str">
        <f>VLOOKUP(C4,DATABASE!A:C,3,0)</f>
        <v>T68VCC</v>
      </c>
      <c r="K4" s="5" t="s">
        <v>362</v>
      </c>
      <c r="L4" s="8"/>
      <c r="M4" s="8"/>
      <c r="N4" s="8"/>
      <c r="O4" s="8"/>
    </row>
    <row r="5" spans="1:15" x14ac:dyDescent="0.25">
      <c r="A5" s="26" t="s">
        <v>362</v>
      </c>
      <c r="B5" s="26" t="s">
        <v>5</v>
      </c>
      <c r="C5" s="26" t="s">
        <v>84</v>
      </c>
      <c r="D5" s="26"/>
      <c r="E5" s="26"/>
      <c r="F5" s="26"/>
      <c r="G5" s="26"/>
      <c r="H5" s="26"/>
      <c r="I5" s="26" t="str">
        <f>VLOOKUP(C5,DATABASE!A:C,3,0)</f>
        <v>T68VCC</v>
      </c>
      <c r="K5" s="5" t="s">
        <v>4052</v>
      </c>
      <c r="L5" s="8"/>
      <c r="M5" s="8"/>
      <c r="N5" s="8"/>
      <c r="O5" s="8"/>
    </row>
    <row r="6" spans="1:15" x14ac:dyDescent="0.25">
      <c r="A6" s="26" t="s">
        <v>362</v>
      </c>
      <c r="B6" s="26" t="s">
        <v>5</v>
      </c>
      <c r="C6" s="26" t="s">
        <v>85</v>
      </c>
      <c r="D6" s="26"/>
      <c r="E6" s="26"/>
      <c r="F6" s="26"/>
      <c r="G6" s="26"/>
      <c r="H6" s="26"/>
      <c r="I6" s="26" t="str">
        <f>VLOOKUP(C6,DATABASE!A:C,3,0)</f>
        <v>T68VCC</v>
      </c>
    </row>
    <row r="7" spans="1:15" x14ac:dyDescent="0.25">
      <c r="A7" s="26" t="s">
        <v>362</v>
      </c>
      <c r="B7" s="26" t="s">
        <v>5</v>
      </c>
      <c r="C7" s="26" t="s">
        <v>86</v>
      </c>
      <c r="D7" s="26"/>
      <c r="E7" s="26"/>
      <c r="F7" s="26"/>
      <c r="G7" s="26"/>
      <c r="H7" s="26"/>
      <c r="I7" s="26" t="str">
        <f>VLOOKUP(C7,DATABASE!A:C,3,0)</f>
        <v>T68VCC</v>
      </c>
    </row>
    <row r="8" spans="1:15" x14ac:dyDescent="0.25">
      <c r="A8" s="26" t="s">
        <v>362</v>
      </c>
      <c r="B8" s="26" t="s">
        <v>5</v>
      </c>
      <c r="C8" s="26" t="s">
        <v>3387</v>
      </c>
      <c r="D8" s="26"/>
      <c r="E8" s="26"/>
      <c r="F8" s="26"/>
      <c r="G8" s="26"/>
      <c r="H8" s="26"/>
      <c r="I8" s="26" t="str">
        <f>VLOOKUP(C8,DATABASE!A:C,3,0)</f>
        <v>T68VCC</v>
      </c>
    </row>
    <row r="9" spans="1:15" x14ac:dyDescent="0.25">
      <c r="A9" s="26" t="s">
        <v>362</v>
      </c>
      <c r="B9" s="26" t="s">
        <v>5</v>
      </c>
      <c r="C9" s="26" t="s">
        <v>87</v>
      </c>
      <c r="D9" s="26"/>
      <c r="E9" s="26"/>
      <c r="F9" s="26"/>
      <c r="G9" s="26"/>
      <c r="H9" s="26"/>
      <c r="I9" s="26" t="str">
        <f>VLOOKUP(C9,DATABASE!A:C,3,0)</f>
        <v>T68VCC</v>
      </c>
    </row>
    <row r="10" spans="1:15" x14ac:dyDescent="0.25">
      <c r="A10" s="26" t="s">
        <v>362</v>
      </c>
      <c r="B10" s="26" t="s">
        <v>5</v>
      </c>
      <c r="C10" s="26" t="s">
        <v>88</v>
      </c>
      <c r="D10" s="26"/>
      <c r="E10" s="26"/>
      <c r="F10" s="26"/>
      <c r="G10" s="26"/>
      <c r="H10" s="26"/>
      <c r="I10" s="26" t="str">
        <f>VLOOKUP(C10,DATABASE!A:C,3,0)</f>
        <v>T68VCC</v>
      </c>
    </row>
    <row r="11" spans="1:15" x14ac:dyDescent="0.25">
      <c r="A11" s="26" t="s">
        <v>362</v>
      </c>
      <c r="B11" s="26" t="s">
        <v>5</v>
      </c>
      <c r="C11" s="26" t="s">
        <v>89</v>
      </c>
      <c r="D11" s="26"/>
      <c r="E11" s="26"/>
      <c r="F11" s="26"/>
      <c r="G11" s="26"/>
      <c r="H11" s="26"/>
      <c r="I11" s="26" t="str">
        <f>VLOOKUP(C11,DATABASE!A:C,3,0)</f>
        <v>T68VCC</v>
      </c>
    </row>
    <row r="12" spans="1:15" x14ac:dyDescent="0.25">
      <c r="A12" s="26" t="s">
        <v>362</v>
      </c>
      <c r="B12" s="26" t="s">
        <v>5</v>
      </c>
      <c r="C12" s="26" t="s">
        <v>90</v>
      </c>
      <c r="D12" s="26"/>
      <c r="E12" s="26"/>
      <c r="F12" s="26"/>
      <c r="G12" s="26"/>
      <c r="H12" s="26"/>
      <c r="I12" s="26" t="str">
        <f>VLOOKUP(C12,DATABASE!A:C,3,0)</f>
        <v>T68VCC</v>
      </c>
    </row>
    <row r="13" spans="1:15" x14ac:dyDescent="0.25">
      <c r="A13" s="26" t="s">
        <v>362</v>
      </c>
      <c r="B13" s="26" t="s">
        <v>5</v>
      </c>
      <c r="C13" s="26" t="s">
        <v>91</v>
      </c>
      <c r="D13" s="26"/>
      <c r="E13" s="26"/>
      <c r="F13" s="26"/>
      <c r="G13" s="26"/>
      <c r="H13" s="26"/>
      <c r="I13" s="26" t="str">
        <f>VLOOKUP(C13,DATABASE!A:C,3,0)</f>
        <v>T68VCC</v>
      </c>
    </row>
    <row r="14" spans="1:15" x14ac:dyDescent="0.25">
      <c r="A14" s="26" t="s">
        <v>362</v>
      </c>
      <c r="B14" s="26" t="s">
        <v>5</v>
      </c>
      <c r="C14" s="26" t="s">
        <v>92</v>
      </c>
      <c r="D14" s="26"/>
      <c r="E14" s="26"/>
      <c r="F14" s="26"/>
      <c r="G14" s="26"/>
      <c r="H14" s="26"/>
      <c r="I14" s="26" t="str">
        <f>VLOOKUP(C14,DATABASE!A:C,3,0)</f>
        <v>T68VCC</v>
      </c>
    </row>
    <row r="15" spans="1:15" x14ac:dyDescent="0.25">
      <c r="A15" s="26" t="s">
        <v>362</v>
      </c>
      <c r="B15" s="26" t="s">
        <v>5</v>
      </c>
      <c r="C15" s="26" t="s">
        <v>93</v>
      </c>
      <c r="D15" s="26"/>
      <c r="E15" s="26"/>
      <c r="F15" s="26"/>
      <c r="G15" s="26"/>
      <c r="H15" s="26"/>
      <c r="I15" s="26" t="str">
        <f>VLOOKUP(C15,DATABASE!A:C,3,0)</f>
        <v>T68VCC</v>
      </c>
    </row>
    <row r="16" spans="1:15" x14ac:dyDescent="0.25">
      <c r="A16" s="26" t="s">
        <v>362</v>
      </c>
      <c r="B16" s="26" t="s">
        <v>5</v>
      </c>
      <c r="C16" s="26" t="s">
        <v>94</v>
      </c>
      <c r="D16" s="26"/>
      <c r="E16" s="26"/>
      <c r="F16" s="26"/>
      <c r="G16" s="26"/>
      <c r="H16" s="26"/>
      <c r="I16" s="26" t="str">
        <f>VLOOKUP(C16,DATABASE!A:C,3,0)</f>
        <v>T68VCC</v>
      </c>
    </row>
    <row r="17" spans="1:9" x14ac:dyDescent="0.25">
      <c r="A17" s="26" t="s">
        <v>362</v>
      </c>
      <c r="B17" s="26" t="s">
        <v>5</v>
      </c>
      <c r="C17" s="26" t="s">
        <v>95</v>
      </c>
      <c r="D17" s="26"/>
      <c r="E17" s="26"/>
      <c r="F17" s="26"/>
      <c r="G17" s="26"/>
      <c r="H17" s="26"/>
      <c r="I17" s="26" t="str">
        <f>VLOOKUP(C17,DATABASE!A:C,3,0)</f>
        <v>T68VCC</v>
      </c>
    </row>
    <row r="18" spans="1:9" x14ac:dyDescent="0.25">
      <c r="A18" s="26" t="s">
        <v>362</v>
      </c>
      <c r="B18" s="26" t="s">
        <v>5</v>
      </c>
      <c r="C18" s="26" t="s">
        <v>96</v>
      </c>
      <c r="D18" s="26"/>
      <c r="E18" s="26"/>
      <c r="F18" s="26"/>
      <c r="G18" s="26"/>
      <c r="H18" s="26"/>
      <c r="I18" s="26" t="str">
        <f>VLOOKUP(C18,DATABASE!A:C,3,0)</f>
        <v>T68VCC</v>
      </c>
    </row>
    <row r="19" spans="1:9" x14ac:dyDescent="0.25">
      <c r="A19" s="26" t="s">
        <v>362</v>
      </c>
      <c r="B19" s="26" t="s">
        <v>5</v>
      </c>
      <c r="C19" s="26" t="s">
        <v>97</v>
      </c>
      <c r="D19" s="26"/>
      <c r="E19" s="26"/>
      <c r="F19" s="26"/>
      <c r="G19" s="26"/>
      <c r="H19" s="26"/>
      <c r="I19" s="26" t="str">
        <f>VLOOKUP(C19,DATABASE!A:C,3,0)</f>
        <v>T68VCC</v>
      </c>
    </row>
    <row r="20" spans="1:9" x14ac:dyDescent="0.25">
      <c r="A20" s="26" t="s">
        <v>362</v>
      </c>
      <c r="B20" s="26" t="s">
        <v>5</v>
      </c>
      <c r="C20" s="26" t="s">
        <v>98</v>
      </c>
      <c r="D20" s="26"/>
      <c r="E20" s="26"/>
      <c r="F20" s="26"/>
      <c r="G20" s="26"/>
      <c r="H20" s="26"/>
      <c r="I20" s="26" t="str">
        <f>VLOOKUP(C20,DATABASE!A:C,3,0)</f>
        <v>T68VCC</v>
      </c>
    </row>
    <row r="21" spans="1:9" x14ac:dyDescent="0.25">
      <c r="A21" s="26" t="s">
        <v>362</v>
      </c>
      <c r="B21" s="26" t="s">
        <v>5</v>
      </c>
      <c r="C21" s="26" t="s">
        <v>99</v>
      </c>
      <c r="D21" s="26"/>
      <c r="E21" s="26"/>
      <c r="F21" s="26"/>
      <c r="G21" s="26"/>
      <c r="H21" s="26"/>
      <c r="I21" s="26" t="str">
        <f>VLOOKUP(C21,DATABASE!A:C,3,0)</f>
        <v>T68VCC</v>
      </c>
    </row>
    <row r="22" spans="1:9" x14ac:dyDescent="0.25">
      <c r="A22" s="26" t="s">
        <v>362</v>
      </c>
      <c r="B22" s="26" t="s">
        <v>5</v>
      </c>
      <c r="C22" s="26" t="s">
        <v>100</v>
      </c>
      <c r="D22" s="26"/>
      <c r="E22" s="26"/>
      <c r="F22" s="26"/>
      <c r="G22" s="26"/>
      <c r="H22" s="26"/>
      <c r="I22" s="26" t="str">
        <f>VLOOKUP(C22,DATABASE!A:C,3,0)</f>
        <v>T68VCC</v>
      </c>
    </row>
    <row r="23" spans="1:9" x14ac:dyDescent="0.25">
      <c r="A23" s="26" t="s">
        <v>362</v>
      </c>
      <c r="B23" s="26" t="s">
        <v>5</v>
      </c>
      <c r="C23" s="26" t="s">
        <v>101</v>
      </c>
      <c r="D23" s="26"/>
      <c r="E23" s="26"/>
      <c r="F23" s="26"/>
      <c r="G23" s="26"/>
      <c r="H23" s="26"/>
      <c r="I23" s="26" t="str">
        <f>VLOOKUP(C23,DATABASE!A:C,3,0)</f>
        <v>T68VCC</v>
      </c>
    </row>
    <row r="24" spans="1:9" x14ac:dyDescent="0.25">
      <c r="A24" s="26" t="s">
        <v>362</v>
      </c>
      <c r="B24" s="26" t="s">
        <v>5</v>
      </c>
      <c r="C24" s="26" t="s">
        <v>102</v>
      </c>
      <c r="D24" s="26"/>
      <c r="E24" s="26"/>
      <c r="F24" s="26"/>
      <c r="G24" s="26"/>
      <c r="H24" s="26"/>
      <c r="I24" s="26" t="str">
        <f>VLOOKUP(C24,DATABASE!A:C,3,0)</f>
        <v>T68VCC</v>
      </c>
    </row>
    <row r="25" spans="1:9" x14ac:dyDescent="0.25">
      <c r="A25" s="26" t="s">
        <v>362</v>
      </c>
      <c r="B25" s="26" t="s">
        <v>5</v>
      </c>
      <c r="C25" s="26" t="s">
        <v>104</v>
      </c>
      <c r="D25" s="26"/>
      <c r="E25" s="26"/>
      <c r="F25" s="26"/>
      <c r="G25" s="26"/>
      <c r="H25" s="26"/>
      <c r="I25" s="26" t="str">
        <f>VLOOKUP(C25,DATABASE!A:C,3,0)</f>
        <v>T68VCC</v>
      </c>
    </row>
    <row r="26" spans="1:9" x14ac:dyDescent="0.25">
      <c r="A26" s="26" t="s">
        <v>362</v>
      </c>
      <c r="B26" s="26" t="s">
        <v>5</v>
      </c>
      <c r="C26" s="26" t="s">
        <v>105</v>
      </c>
      <c r="D26" s="26"/>
      <c r="E26" s="26"/>
      <c r="F26" s="26"/>
      <c r="G26" s="26"/>
      <c r="H26" s="26"/>
      <c r="I26" s="26" t="str">
        <f>VLOOKUP(C26,DATABASE!A:C,3,0)</f>
        <v>T68VCC</v>
      </c>
    </row>
    <row r="27" spans="1:9" x14ac:dyDescent="0.25">
      <c r="A27" s="26" t="s">
        <v>362</v>
      </c>
      <c r="B27" s="26" t="s">
        <v>5</v>
      </c>
      <c r="C27" s="26" t="s">
        <v>106</v>
      </c>
      <c r="D27" s="26"/>
      <c r="E27" s="26"/>
      <c r="F27" s="26"/>
      <c r="G27" s="26"/>
      <c r="H27" s="26"/>
      <c r="I27" s="26" t="str">
        <f>VLOOKUP(C27,DATABASE!A:C,3,0)</f>
        <v>T68VCC</v>
      </c>
    </row>
    <row r="28" spans="1:9" x14ac:dyDescent="0.25">
      <c r="A28" s="26" t="s">
        <v>362</v>
      </c>
      <c r="B28" s="26" t="s">
        <v>5</v>
      </c>
      <c r="C28" s="26" t="s">
        <v>107</v>
      </c>
      <c r="D28" s="26"/>
      <c r="E28" s="26"/>
      <c r="F28" s="26"/>
      <c r="G28" s="26"/>
      <c r="H28" s="26"/>
      <c r="I28" s="26" t="str">
        <f>VLOOKUP(C28,DATABASE!A:C,3,0)</f>
        <v>T68VCC</v>
      </c>
    </row>
    <row r="29" spans="1:9" x14ac:dyDescent="0.25">
      <c r="A29" s="26" t="s">
        <v>362</v>
      </c>
      <c r="B29" s="26" t="s">
        <v>5</v>
      </c>
      <c r="C29" s="26" t="s">
        <v>108</v>
      </c>
      <c r="D29" s="26"/>
      <c r="E29" s="26"/>
      <c r="F29" s="26"/>
      <c r="G29" s="26"/>
      <c r="H29" s="26"/>
      <c r="I29" s="26" t="str">
        <f>VLOOKUP(C29,DATABASE!A:C,3,0)</f>
        <v>T68VCC</v>
      </c>
    </row>
    <row r="30" spans="1:9" x14ac:dyDescent="0.25">
      <c r="A30" s="26" t="s">
        <v>362</v>
      </c>
      <c r="B30" s="26" t="s">
        <v>5</v>
      </c>
      <c r="C30" s="26" t="s">
        <v>109</v>
      </c>
      <c r="D30" s="26"/>
      <c r="E30" s="26"/>
      <c r="F30" s="26"/>
      <c r="G30" s="26"/>
      <c r="H30" s="26"/>
      <c r="I30" s="26" t="str">
        <f>VLOOKUP(C30,DATABASE!A:C,3,0)</f>
        <v>T68VCC</v>
      </c>
    </row>
    <row r="31" spans="1:9" x14ac:dyDescent="0.25">
      <c r="A31" s="26" t="s">
        <v>362</v>
      </c>
      <c r="B31" s="26" t="s">
        <v>5</v>
      </c>
      <c r="C31" s="26" t="s">
        <v>110</v>
      </c>
      <c r="D31" s="26"/>
      <c r="E31" s="26"/>
      <c r="F31" s="26"/>
      <c r="G31" s="26"/>
      <c r="H31" s="26"/>
      <c r="I31" s="26" t="str">
        <f>VLOOKUP(C31,DATABASE!A:C,3,0)</f>
        <v>T68VCC</v>
      </c>
    </row>
    <row r="32" spans="1:9" x14ac:dyDescent="0.25">
      <c r="A32" s="26" t="s">
        <v>362</v>
      </c>
      <c r="B32" s="26" t="s">
        <v>5</v>
      </c>
      <c r="C32" s="26" t="s">
        <v>111</v>
      </c>
      <c r="D32" s="26"/>
      <c r="E32" s="26"/>
      <c r="F32" s="26"/>
      <c r="G32" s="26"/>
      <c r="H32" s="26"/>
      <c r="I32" s="26" t="str">
        <f>VLOOKUP(C32,DATABASE!A:C,3,0)</f>
        <v>T68VCC</v>
      </c>
    </row>
    <row r="33" spans="1:9" x14ac:dyDescent="0.25">
      <c r="A33" s="26" t="s">
        <v>362</v>
      </c>
      <c r="B33" s="26" t="s">
        <v>5</v>
      </c>
      <c r="C33" s="26" t="s">
        <v>112</v>
      </c>
      <c r="D33" s="26"/>
      <c r="E33" s="26"/>
      <c r="F33" s="26"/>
      <c r="G33" s="26"/>
      <c r="H33" s="26"/>
      <c r="I33" s="26" t="str">
        <f>VLOOKUP(C33,DATABASE!A:C,3,0)</f>
        <v>T68VCC</v>
      </c>
    </row>
    <row r="34" spans="1:9" x14ac:dyDescent="0.25">
      <c r="A34" s="26" t="s">
        <v>362</v>
      </c>
      <c r="B34" s="26" t="s">
        <v>5</v>
      </c>
      <c r="C34" s="26" t="s">
        <v>113</v>
      </c>
      <c r="D34" s="26"/>
      <c r="E34" s="26"/>
      <c r="F34" s="26"/>
      <c r="G34" s="26"/>
      <c r="H34" s="26"/>
      <c r="I34" s="26" t="str">
        <f>VLOOKUP(C34,DATABASE!A:C,3,0)</f>
        <v>T68VCC</v>
      </c>
    </row>
    <row r="35" spans="1:9" x14ac:dyDescent="0.25">
      <c r="A35" s="26" t="s">
        <v>362</v>
      </c>
      <c r="B35" s="26" t="s">
        <v>5</v>
      </c>
      <c r="C35" s="26" t="s">
        <v>114</v>
      </c>
      <c r="D35" s="26"/>
      <c r="E35" s="26"/>
      <c r="F35" s="26"/>
      <c r="G35" s="26"/>
      <c r="H35" s="26"/>
      <c r="I35" s="26" t="str">
        <f>VLOOKUP(C35,DATABASE!A:C,3,0)</f>
        <v>T68VCC</v>
      </c>
    </row>
    <row r="36" spans="1:9" x14ac:dyDescent="0.25">
      <c r="A36" s="26" t="s">
        <v>362</v>
      </c>
      <c r="B36" s="26" t="s">
        <v>5</v>
      </c>
      <c r="C36" s="26" t="s">
        <v>115</v>
      </c>
      <c r="D36" s="26"/>
      <c r="E36" s="26"/>
      <c r="F36" s="26"/>
      <c r="G36" s="26"/>
      <c r="H36" s="26"/>
      <c r="I36" s="26" t="str">
        <f>VLOOKUP(C36,DATABASE!A:C,3,0)</f>
        <v>T68VCC</v>
      </c>
    </row>
    <row r="37" spans="1:9" x14ac:dyDescent="0.25">
      <c r="A37" s="26" t="s">
        <v>362</v>
      </c>
      <c r="B37" s="26" t="s">
        <v>5</v>
      </c>
      <c r="C37" s="26" t="s">
        <v>116</v>
      </c>
      <c r="D37" s="26"/>
      <c r="E37" s="26"/>
      <c r="F37" s="26"/>
      <c r="G37" s="26"/>
      <c r="H37" s="26"/>
      <c r="I37" s="26" t="str">
        <f>VLOOKUP(C37,DATABASE!A:C,3,0)</f>
        <v>T68VCC</v>
      </c>
    </row>
    <row r="38" spans="1:9" x14ac:dyDescent="0.25">
      <c r="A38" s="26" t="s">
        <v>362</v>
      </c>
      <c r="B38" s="26" t="s">
        <v>5</v>
      </c>
      <c r="C38" s="26" t="s">
        <v>117</v>
      </c>
      <c r="D38" s="26"/>
      <c r="E38" s="26"/>
      <c r="F38" s="26"/>
      <c r="G38" s="26"/>
      <c r="H38" s="26"/>
      <c r="I38" s="26" t="str">
        <f>VLOOKUP(C38,DATABASE!A:C,3,0)</f>
        <v>T68VCC</v>
      </c>
    </row>
    <row r="39" spans="1:9" x14ac:dyDescent="0.25">
      <c r="A39" s="26" t="s">
        <v>362</v>
      </c>
      <c r="B39" s="26" t="s">
        <v>5</v>
      </c>
      <c r="C39" s="26" t="s">
        <v>118</v>
      </c>
      <c r="D39" s="26"/>
      <c r="E39" s="26"/>
      <c r="F39" s="26"/>
      <c r="G39" s="26"/>
      <c r="H39" s="26"/>
      <c r="I39" s="26" t="str">
        <f>VLOOKUP(C39,DATABASE!A:C,3,0)</f>
        <v>T68VCC</v>
      </c>
    </row>
    <row r="40" spans="1:9" x14ac:dyDescent="0.25">
      <c r="A40" s="26" t="s">
        <v>362</v>
      </c>
      <c r="B40" s="26" t="s">
        <v>5</v>
      </c>
      <c r="C40" s="26" t="s">
        <v>119</v>
      </c>
      <c r="D40" s="26"/>
      <c r="E40" s="26"/>
      <c r="F40" s="26"/>
      <c r="G40" s="26"/>
      <c r="H40" s="26"/>
      <c r="I40" s="26" t="str">
        <f>VLOOKUP(C40,DATABASE!A:C,3,0)</f>
        <v>T68VCC</v>
      </c>
    </row>
    <row r="41" spans="1:9" x14ac:dyDescent="0.25">
      <c r="A41" s="26" t="s">
        <v>362</v>
      </c>
      <c r="B41" s="26" t="s">
        <v>5</v>
      </c>
      <c r="C41" s="26" t="s">
        <v>120</v>
      </c>
      <c r="D41" s="26"/>
      <c r="E41" s="26"/>
      <c r="F41" s="26"/>
      <c r="G41" s="26"/>
      <c r="H41" s="26"/>
      <c r="I41" s="26" t="str">
        <f>VLOOKUP(C41,DATABASE!A:C,3,0)</f>
        <v>T68VCC</v>
      </c>
    </row>
    <row r="42" spans="1:9" x14ac:dyDescent="0.25">
      <c r="A42" s="26" t="s">
        <v>362</v>
      </c>
      <c r="B42" s="26" t="s">
        <v>5</v>
      </c>
      <c r="C42" s="26" t="s">
        <v>121</v>
      </c>
      <c r="D42" s="26"/>
      <c r="E42" s="26"/>
      <c r="F42" s="26"/>
      <c r="G42" s="26"/>
      <c r="H42" s="26"/>
      <c r="I42" s="26" t="str">
        <f>VLOOKUP(C42,DATABASE!A:C,3,0)</f>
        <v>T68VCC</v>
      </c>
    </row>
    <row r="43" spans="1:9" x14ac:dyDescent="0.25">
      <c r="A43" s="26" t="s">
        <v>362</v>
      </c>
      <c r="B43" s="26" t="s">
        <v>5</v>
      </c>
      <c r="C43" s="26" t="s">
        <v>122</v>
      </c>
      <c r="D43" s="26"/>
      <c r="E43" s="26"/>
      <c r="F43" s="26"/>
      <c r="G43" s="26"/>
      <c r="H43" s="26"/>
      <c r="I43" s="26" t="str">
        <f>VLOOKUP(C43,DATABASE!A:C,3,0)</f>
        <v>T68VCC</v>
      </c>
    </row>
    <row r="44" spans="1:9" x14ac:dyDescent="0.25">
      <c r="A44" s="26" t="s">
        <v>362</v>
      </c>
      <c r="B44" s="26" t="s">
        <v>5</v>
      </c>
      <c r="C44" s="26" t="s">
        <v>123</v>
      </c>
      <c r="D44" s="26"/>
      <c r="E44" s="26"/>
      <c r="F44" s="26"/>
      <c r="G44" s="26"/>
      <c r="H44" s="26"/>
      <c r="I44" s="26" t="str">
        <f>VLOOKUP(C44,DATABASE!A:C,3,0)</f>
        <v>T68VCC</v>
      </c>
    </row>
    <row r="45" spans="1:9" x14ac:dyDescent="0.25">
      <c r="A45" s="26" t="s">
        <v>362</v>
      </c>
      <c r="B45" s="26" t="s">
        <v>5</v>
      </c>
      <c r="C45" s="26" t="s">
        <v>124</v>
      </c>
      <c r="D45" s="26"/>
      <c r="E45" s="26"/>
      <c r="F45" s="26"/>
      <c r="G45" s="26"/>
      <c r="H45" s="26"/>
      <c r="I45" s="26" t="str">
        <f>VLOOKUP(C45,DATABASE!A:C,3,0)</f>
        <v>T68VCC</v>
      </c>
    </row>
    <row r="46" spans="1:9" x14ac:dyDescent="0.25">
      <c r="A46" s="26" t="s">
        <v>362</v>
      </c>
      <c r="B46" s="26" t="s">
        <v>5</v>
      </c>
      <c r="C46" s="26" t="s">
        <v>125</v>
      </c>
      <c r="D46" s="26"/>
      <c r="E46" s="26"/>
      <c r="F46" s="26"/>
      <c r="G46" s="26"/>
      <c r="H46" s="26"/>
      <c r="I46" s="26" t="str">
        <f>VLOOKUP(C46,DATABASE!A:C,3,0)</f>
        <v>T68VCC</v>
      </c>
    </row>
    <row r="47" spans="1:9" x14ac:dyDescent="0.25">
      <c r="A47" s="26" t="s">
        <v>362</v>
      </c>
      <c r="B47" s="26" t="s">
        <v>5</v>
      </c>
      <c r="C47" s="26" t="s">
        <v>126</v>
      </c>
      <c r="D47" s="26"/>
      <c r="E47" s="26"/>
      <c r="F47" s="26"/>
      <c r="G47" s="26"/>
      <c r="H47" s="26"/>
      <c r="I47" s="26" t="str">
        <f>VLOOKUP(C47,DATABASE!A:C,3,0)</f>
        <v>T68VCC</v>
      </c>
    </row>
    <row r="48" spans="1:9" x14ac:dyDescent="0.25">
      <c r="A48" s="26" t="s">
        <v>362</v>
      </c>
      <c r="B48" s="26" t="s">
        <v>5</v>
      </c>
      <c r="C48" s="26" t="s">
        <v>127</v>
      </c>
      <c r="D48" s="26"/>
      <c r="E48" s="26"/>
      <c r="F48" s="26"/>
      <c r="G48" s="26"/>
      <c r="H48" s="26"/>
      <c r="I48" s="26" t="str">
        <f>VLOOKUP(C48,DATABASE!A:C,3,0)</f>
        <v>T68VCC</v>
      </c>
    </row>
    <row r="49" spans="1:9" x14ac:dyDescent="0.25">
      <c r="A49" s="26" t="s">
        <v>362</v>
      </c>
      <c r="B49" s="26" t="s">
        <v>5</v>
      </c>
      <c r="C49" s="26" t="s">
        <v>128</v>
      </c>
      <c r="D49" s="26"/>
      <c r="E49" s="26"/>
      <c r="F49" s="26"/>
      <c r="G49" s="26"/>
      <c r="H49" s="26"/>
      <c r="I49" s="26" t="str">
        <f>VLOOKUP(C49,DATABASE!A:C,3,0)</f>
        <v>T68VCC</v>
      </c>
    </row>
    <row r="50" spans="1:9" x14ac:dyDescent="0.25">
      <c r="A50" s="26" t="s">
        <v>362</v>
      </c>
      <c r="B50" s="26" t="s">
        <v>5</v>
      </c>
      <c r="C50" s="26" t="s">
        <v>129</v>
      </c>
      <c r="D50" s="26"/>
      <c r="E50" s="26"/>
      <c r="F50" s="26"/>
      <c r="G50" s="26"/>
      <c r="H50" s="26"/>
      <c r="I50" s="26" t="str">
        <f>VLOOKUP(C50,DATABASE!A:C,3,0)</f>
        <v>T68VCC</v>
      </c>
    </row>
    <row r="51" spans="1:9" x14ac:dyDescent="0.25">
      <c r="A51" s="26" t="s">
        <v>362</v>
      </c>
      <c r="B51" s="26" t="s">
        <v>5</v>
      </c>
      <c r="C51" s="26" t="s">
        <v>130</v>
      </c>
      <c r="D51" s="26"/>
      <c r="E51" s="26"/>
      <c r="F51" s="26"/>
      <c r="G51" s="26"/>
      <c r="H51" s="26"/>
      <c r="I51" s="26" t="str">
        <f>VLOOKUP(C51,DATABASE!A:C,3,0)</f>
        <v>T68VCC</v>
      </c>
    </row>
    <row r="52" spans="1:9" x14ac:dyDescent="0.25">
      <c r="A52" s="26" t="s">
        <v>362</v>
      </c>
      <c r="B52" s="26" t="s">
        <v>5</v>
      </c>
      <c r="C52" s="26" t="s">
        <v>131</v>
      </c>
      <c r="D52" s="26"/>
      <c r="E52" s="26"/>
      <c r="F52" s="26"/>
      <c r="G52" s="26"/>
      <c r="H52" s="26"/>
      <c r="I52" s="26" t="str">
        <f>VLOOKUP(C52,DATABASE!A:C,3,0)</f>
        <v>T68VCC</v>
      </c>
    </row>
    <row r="53" spans="1:9" x14ac:dyDescent="0.25">
      <c r="A53" s="26" t="s">
        <v>362</v>
      </c>
      <c r="B53" s="26" t="s">
        <v>5</v>
      </c>
      <c r="C53" s="26" t="s">
        <v>132</v>
      </c>
      <c r="D53" s="26"/>
      <c r="E53" s="26"/>
      <c r="F53" s="26"/>
      <c r="G53" s="26"/>
      <c r="H53" s="26"/>
      <c r="I53" s="26" t="str">
        <f>VLOOKUP(C53,DATABASE!A:C,3,0)</f>
        <v>T68VCC</v>
      </c>
    </row>
    <row r="54" spans="1:9" x14ac:dyDescent="0.25">
      <c r="A54" s="26" t="s">
        <v>362</v>
      </c>
      <c r="B54" s="26" t="s">
        <v>5</v>
      </c>
      <c r="C54" s="26" t="s">
        <v>133</v>
      </c>
      <c r="D54" s="26"/>
      <c r="E54" s="26"/>
      <c r="F54" s="26"/>
      <c r="G54" s="26"/>
      <c r="H54" s="26"/>
      <c r="I54" s="26" t="str">
        <f>VLOOKUP(C54,DATABASE!A:C,3,0)</f>
        <v>T68VCC</v>
      </c>
    </row>
    <row r="55" spans="1:9" x14ac:dyDescent="0.25">
      <c r="A55" s="26" t="s">
        <v>362</v>
      </c>
      <c r="B55" s="26" t="s">
        <v>5</v>
      </c>
      <c r="C55" s="26" t="s">
        <v>3388</v>
      </c>
      <c r="D55" s="26"/>
      <c r="E55" s="26"/>
      <c r="F55" s="26"/>
      <c r="G55" s="26"/>
      <c r="H55" s="26"/>
      <c r="I55" s="26" t="str">
        <f>VLOOKUP(C55,DATABASE!A:C,3,0)</f>
        <v>T68VCC</v>
      </c>
    </row>
    <row r="56" spans="1:9" x14ac:dyDescent="0.25">
      <c r="A56" s="26" t="s">
        <v>362</v>
      </c>
      <c r="B56" s="26" t="s">
        <v>5</v>
      </c>
      <c r="C56" s="26" t="s">
        <v>3389</v>
      </c>
      <c r="D56" s="26"/>
      <c r="E56" s="26"/>
      <c r="F56" s="26"/>
      <c r="G56" s="26"/>
      <c r="H56" s="26"/>
      <c r="I56" s="26" t="str">
        <f>VLOOKUP(C56,DATABASE!A:C,3,0)</f>
        <v>T68VCC</v>
      </c>
    </row>
    <row r="57" spans="1:9" x14ac:dyDescent="0.25">
      <c r="A57" s="26" t="s">
        <v>362</v>
      </c>
      <c r="B57" s="26" t="s">
        <v>5</v>
      </c>
      <c r="C57" s="26" t="s">
        <v>3390</v>
      </c>
      <c r="D57" s="26"/>
      <c r="E57" s="26"/>
      <c r="F57" s="26"/>
      <c r="G57" s="26"/>
      <c r="H57" s="26"/>
      <c r="I57" s="26" t="str">
        <f>VLOOKUP(C57,DATABASE!A:C,3,0)</f>
        <v>T68VCC</v>
      </c>
    </row>
    <row r="58" spans="1:9" x14ac:dyDescent="0.25">
      <c r="A58" s="26" t="s">
        <v>362</v>
      </c>
      <c r="B58" s="26" t="s">
        <v>5</v>
      </c>
      <c r="C58" s="26" t="s">
        <v>134</v>
      </c>
      <c r="D58" s="26"/>
      <c r="E58" s="26"/>
      <c r="F58" s="26"/>
      <c r="G58" s="26"/>
      <c r="H58" s="26"/>
      <c r="I58" s="26" t="str">
        <f>VLOOKUP(C58,DATABASE!A:C,3,0)</f>
        <v>T68VCC</v>
      </c>
    </row>
    <row r="59" spans="1:9" x14ac:dyDescent="0.25">
      <c r="A59" s="26" t="s">
        <v>362</v>
      </c>
      <c r="B59" s="26" t="s">
        <v>5</v>
      </c>
      <c r="C59" s="26" t="s">
        <v>135</v>
      </c>
      <c r="D59" s="26"/>
      <c r="E59" s="26"/>
      <c r="F59" s="26"/>
      <c r="G59" s="26"/>
      <c r="H59" s="26"/>
      <c r="I59" s="26" t="str">
        <f>VLOOKUP(C59,DATABASE!A:C,3,0)</f>
        <v>T68VCC</v>
      </c>
    </row>
    <row r="60" spans="1:9" x14ac:dyDescent="0.25">
      <c r="A60" s="26" t="s">
        <v>362</v>
      </c>
      <c r="B60" s="26" t="s">
        <v>5</v>
      </c>
      <c r="C60" s="26" t="s">
        <v>137</v>
      </c>
      <c r="D60" s="26"/>
      <c r="E60" s="26"/>
      <c r="F60" s="26"/>
      <c r="G60" s="26"/>
      <c r="H60" s="26"/>
      <c r="I60" s="26" t="str">
        <f>VLOOKUP(C60,DATABASE!A:C,3,0)</f>
        <v>T68VCC</v>
      </c>
    </row>
    <row r="61" spans="1:9" x14ac:dyDescent="0.25">
      <c r="A61" s="26" t="s">
        <v>362</v>
      </c>
      <c r="B61" s="26" t="s">
        <v>5</v>
      </c>
      <c r="C61" s="26" t="s">
        <v>138</v>
      </c>
      <c r="D61" s="26"/>
      <c r="E61" s="26"/>
      <c r="F61" s="26"/>
      <c r="G61" s="26"/>
      <c r="H61" s="26"/>
      <c r="I61" s="26" t="str">
        <f>VLOOKUP(C61,DATABASE!A:C,3,0)</f>
        <v>T68VCC</v>
      </c>
    </row>
    <row r="62" spans="1:9" x14ac:dyDescent="0.25">
      <c r="A62" s="26" t="s">
        <v>362</v>
      </c>
      <c r="B62" s="26" t="s">
        <v>5</v>
      </c>
      <c r="C62" s="26" t="s">
        <v>140</v>
      </c>
      <c r="D62" s="26"/>
      <c r="E62" s="26"/>
      <c r="F62" s="26"/>
      <c r="G62" s="26"/>
      <c r="H62" s="26"/>
      <c r="I62" s="26" t="str">
        <f>VLOOKUP(C62,DATABASE!A:C,3,0)</f>
        <v>T68VCC</v>
      </c>
    </row>
    <row r="63" spans="1:9" x14ac:dyDescent="0.25">
      <c r="A63" s="26" t="s">
        <v>362</v>
      </c>
      <c r="B63" s="26" t="s">
        <v>5</v>
      </c>
      <c r="C63" s="26" t="s">
        <v>141</v>
      </c>
      <c r="D63" s="26"/>
      <c r="E63" s="26"/>
      <c r="F63" s="26"/>
      <c r="G63" s="26"/>
      <c r="H63" s="26"/>
      <c r="I63" s="26" t="str">
        <f>VLOOKUP(C63,DATABASE!A:C,3,0)</f>
        <v>T68VCC</v>
      </c>
    </row>
    <row r="64" spans="1:9" x14ac:dyDescent="0.25">
      <c r="A64" s="26" t="s">
        <v>362</v>
      </c>
      <c r="B64" s="26" t="s">
        <v>5</v>
      </c>
      <c r="C64" s="26" t="s">
        <v>142</v>
      </c>
      <c r="D64" s="26"/>
      <c r="E64" s="26"/>
      <c r="F64" s="26"/>
      <c r="G64" s="26"/>
      <c r="H64" s="26"/>
      <c r="I64" s="26" t="str">
        <f>VLOOKUP(C64,DATABASE!A:C,3,0)</f>
        <v>T68VCC</v>
      </c>
    </row>
    <row r="65" spans="1:9" x14ac:dyDescent="0.25">
      <c r="A65" s="26" t="s">
        <v>362</v>
      </c>
      <c r="B65" s="26" t="s">
        <v>5</v>
      </c>
      <c r="C65" s="26" t="s">
        <v>143</v>
      </c>
      <c r="D65" s="26"/>
      <c r="E65" s="26"/>
      <c r="F65" s="26"/>
      <c r="G65" s="26"/>
      <c r="H65" s="26"/>
      <c r="I65" s="26" t="str">
        <f>VLOOKUP(C65,DATABASE!A:C,3,0)</f>
        <v>T68VCC</v>
      </c>
    </row>
    <row r="66" spans="1:9" x14ac:dyDescent="0.25">
      <c r="A66" s="26" t="s">
        <v>362</v>
      </c>
      <c r="B66" s="26" t="s">
        <v>5</v>
      </c>
      <c r="C66" s="26" t="s">
        <v>144</v>
      </c>
      <c r="D66" s="26"/>
      <c r="E66" s="26"/>
      <c r="F66" s="26"/>
      <c r="G66" s="26"/>
      <c r="H66" s="26"/>
      <c r="I66" s="26" t="str">
        <f>VLOOKUP(C66,DATABASE!A:C,3,0)</f>
        <v>T68VCC</v>
      </c>
    </row>
    <row r="67" spans="1:9" x14ac:dyDescent="0.25">
      <c r="A67" s="26" t="s">
        <v>362</v>
      </c>
      <c r="B67" s="26" t="s">
        <v>5</v>
      </c>
      <c r="C67" s="26" t="s">
        <v>145</v>
      </c>
      <c r="D67" s="26"/>
      <c r="E67" s="26"/>
      <c r="F67" s="26"/>
      <c r="G67" s="26"/>
      <c r="H67" s="26"/>
      <c r="I67" s="26" t="str">
        <f>VLOOKUP(C67,DATABASE!A:C,3,0)</f>
        <v>T68VCC</v>
      </c>
    </row>
    <row r="68" spans="1:9" x14ac:dyDescent="0.25">
      <c r="A68" s="26" t="s">
        <v>362</v>
      </c>
      <c r="B68" s="26" t="s">
        <v>5</v>
      </c>
      <c r="C68" s="26" t="s">
        <v>146</v>
      </c>
      <c r="D68" s="26"/>
      <c r="E68" s="26"/>
      <c r="F68" s="26"/>
      <c r="G68" s="26"/>
      <c r="H68" s="26"/>
      <c r="I68" s="26" t="str">
        <f>VLOOKUP(C68,DATABASE!A:C,3,0)</f>
        <v>T68VCC</v>
      </c>
    </row>
    <row r="69" spans="1:9" x14ac:dyDescent="0.25">
      <c r="A69" s="26" t="s">
        <v>362</v>
      </c>
      <c r="B69" s="26" t="s">
        <v>5</v>
      </c>
      <c r="C69" s="26" t="s">
        <v>147</v>
      </c>
      <c r="D69" s="26"/>
      <c r="E69" s="26"/>
      <c r="F69" s="26"/>
      <c r="G69" s="26"/>
      <c r="H69" s="26"/>
      <c r="I69" s="26" t="str">
        <f>VLOOKUP(C69,DATABASE!A:C,3,0)</f>
        <v>T68VCC</v>
      </c>
    </row>
    <row r="70" spans="1:9" x14ac:dyDescent="0.25">
      <c r="A70" s="26" t="s">
        <v>362</v>
      </c>
      <c r="B70" s="26" t="s">
        <v>5</v>
      </c>
      <c r="C70" s="26" t="s">
        <v>148</v>
      </c>
      <c r="D70" s="26"/>
      <c r="E70" s="26"/>
      <c r="F70" s="26"/>
      <c r="G70" s="26"/>
      <c r="H70" s="26"/>
      <c r="I70" s="26" t="str">
        <f>VLOOKUP(C70,DATABASE!A:C,3,0)</f>
        <v>T68VCC</v>
      </c>
    </row>
    <row r="71" spans="1:9" x14ac:dyDescent="0.25">
      <c r="A71" s="26" t="s">
        <v>362</v>
      </c>
      <c r="B71" s="26" t="s">
        <v>5</v>
      </c>
      <c r="C71" s="26" t="s">
        <v>149</v>
      </c>
      <c r="D71" s="26"/>
      <c r="E71" s="26"/>
      <c r="F71" s="26"/>
      <c r="G71" s="26"/>
      <c r="H71" s="26"/>
      <c r="I71" s="26" t="str">
        <f>VLOOKUP(C71,DATABASE!A:C,3,0)</f>
        <v>T68VCC</v>
      </c>
    </row>
    <row r="72" spans="1:9" x14ac:dyDescent="0.25">
      <c r="A72" s="26" t="s">
        <v>362</v>
      </c>
      <c r="B72" s="26" t="s">
        <v>5</v>
      </c>
      <c r="C72" s="26" t="s">
        <v>150</v>
      </c>
      <c r="D72" s="26"/>
      <c r="E72" s="26"/>
      <c r="F72" s="26"/>
      <c r="G72" s="26"/>
      <c r="H72" s="26"/>
      <c r="I72" s="26" t="str">
        <f>VLOOKUP(C72,DATABASE!A:C,3,0)</f>
        <v>T68VCC</v>
      </c>
    </row>
    <row r="73" spans="1:9" x14ac:dyDescent="0.25">
      <c r="A73" s="26" t="s">
        <v>362</v>
      </c>
      <c r="B73" s="26" t="s">
        <v>5</v>
      </c>
      <c r="C73" s="26" t="s">
        <v>151</v>
      </c>
      <c r="D73" s="26"/>
      <c r="E73" s="26"/>
      <c r="F73" s="26"/>
      <c r="G73" s="26"/>
      <c r="H73" s="26"/>
      <c r="I73" s="26" t="str">
        <f>VLOOKUP(C73,DATABASE!A:C,3,0)</f>
        <v>T68VCC</v>
      </c>
    </row>
    <row r="74" spans="1:9" x14ac:dyDescent="0.25">
      <c r="A74" s="26" t="s">
        <v>362</v>
      </c>
      <c r="B74" s="26" t="s">
        <v>5</v>
      </c>
      <c r="C74" s="26" t="s">
        <v>152</v>
      </c>
      <c r="D74" s="26"/>
      <c r="E74" s="26"/>
      <c r="F74" s="26"/>
      <c r="G74" s="26"/>
      <c r="H74" s="26"/>
      <c r="I74" s="26" t="str">
        <f>VLOOKUP(C74,DATABASE!A:C,3,0)</f>
        <v>T68VCC</v>
      </c>
    </row>
    <row r="75" spans="1:9" x14ac:dyDescent="0.25">
      <c r="A75" s="26" t="s">
        <v>362</v>
      </c>
      <c r="B75" s="26" t="s">
        <v>5</v>
      </c>
      <c r="C75" s="26" t="s">
        <v>153</v>
      </c>
      <c r="D75" s="26"/>
      <c r="E75" s="26"/>
      <c r="F75" s="26"/>
      <c r="G75" s="26"/>
      <c r="H75" s="26"/>
      <c r="I75" s="26" t="str">
        <f>VLOOKUP(C75,DATABASE!A:C,3,0)</f>
        <v>T68VCC</v>
      </c>
    </row>
    <row r="76" spans="1:9" x14ac:dyDescent="0.25">
      <c r="A76" s="26" t="s">
        <v>362</v>
      </c>
      <c r="B76" s="26" t="s">
        <v>5</v>
      </c>
      <c r="C76" s="26" t="s">
        <v>154</v>
      </c>
      <c r="D76" s="26"/>
      <c r="E76" s="26"/>
      <c r="F76" s="26"/>
      <c r="G76" s="26"/>
      <c r="H76" s="26"/>
      <c r="I76" s="26" t="str">
        <f>VLOOKUP(C76,DATABASE!A:C,3,0)</f>
        <v>T68VCC</v>
      </c>
    </row>
    <row r="77" spans="1:9" x14ac:dyDescent="0.25">
      <c r="A77" s="26" t="s">
        <v>362</v>
      </c>
      <c r="B77" s="26" t="s">
        <v>5</v>
      </c>
      <c r="C77" s="26" t="s">
        <v>155</v>
      </c>
      <c r="D77" s="26"/>
      <c r="E77" s="26"/>
      <c r="F77" s="26"/>
      <c r="G77" s="26"/>
      <c r="H77" s="26"/>
      <c r="I77" s="26" t="str">
        <f>VLOOKUP(C77,DATABASE!A:C,3,0)</f>
        <v>T68VCC</v>
      </c>
    </row>
    <row r="78" spans="1:9" x14ac:dyDescent="0.25">
      <c r="A78" s="26" t="s">
        <v>362</v>
      </c>
      <c r="B78" s="26" t="s">
        <v>5</v>
      </c>
      <c r="C78" s="26" t="s">
        <v>156</v>
      </c>
      <c r="D78" s="26"/>
      <c r="E78" s="26"/>
      <c r="F78" s="26"/>
      <c r="G78" s="26"/>
      <c r="H78" s="26"/>
      <c r="I78" s="26" t="str">
        <f>VLOOKUP(C78,DATABASE!A:C,3,0)</f>
        <v>T68VCC</v>
      </c>
    </row>
    <row r="79" spans="1:9" x14ac:dyDescent="0.25">
      <c r="A79" s="26" t="s">
        <v>362</v>
      </c>
      <c r="B79" s="26" t="s">
        <v>5</v>
      </c>
      <c r="C79" s="26" t="s">
        <v>1269</v>
      </c>
      <c r="D79" s="26"/>
      <c r="E79" s="26"/>
      <c r="F79" s="26"/>
      <c r="G79" s="26"/>
      <c r="H79" s="26"/>
      <c r="I79" s="26" t="str">
        <f>VLOOKUP(C79,DATABASE!A:C,3,0)</f>
        <v>T70BLDC</v>
      </c>
    </row>
    <row r="80" spans="1:9" x14ac:dyDescent="0.25">
      <c r="A80" s="26" t="s">
        <v>362</v>
      </c>
      <c r="B80" s="26" t="s">
        <v>5</v>
      </c>
      <c r="C80" s="26" t="s">
        <v>157</v>
      </c>
      <c r="D80" s="26"/>
      <c r="E80" s="26"/>
      <c r="F80" s="26"/>
      <c r="G80" s="26"/>
      <c r="H80" s="26"/>
      <c r="I80" s="26" t="str">
        <f>VLOOKUP(C80,DATABASE!A:C,3,0)</f>
        <v>T68VCC</v>
      </c>
    </row>
    <row r="81" spans="1:9" x14ac:dyDescent="0.25">
      <c r="A81" s="26" t="s">
        <v>362</v>
      </c>
      <c r="B81" s="26" t="s">
        <v>5</v>
      </c>
      <c r="C81" s="26" t="s">
        <v>158</v>
      </c>
      <c r="D81" s="26"/>
      <c r="E81" s="26"/>
      <c r="F81" s="26"/>
      <c r="G81" s="26"/>
      <c r="H81" s="26"/>
      <c r="I81" s="26" t="str">
        <f>VLOOKUP(C81,DATABASE!A:C,3,0)</f>
        <v>T68VCC</v>
      </c>
    </row>
    <row r="82" spans="1:9" x14ac:dyDescent="0.25">
      <c r="A82" s="26" t="s">
        <v>362</v>
      </c>
      <c r="B82" s="26" t="s">
        <v>5</v>
      </c>
      <c r="C82" s="26" t="s">
        <v>159</v>
      </c>
      <c r="D82" s="26"/>
      <c r="E82" s="26"/>
      <c r="F82" s="26"/>
      <c r="G82" s="26"/>
      <c r="H82" s="26"/>
      <c r="I82" s="26" t="str">
        <f>VLOOKUP(C82,DATABASE!A:C,3,0)</f>
        <v>T68VCC</v>
      </c>
    </row>
    <row r="83" spans="1:9" x14ac:dyDescent="0.25">
      <c r="A83" s="26" t="s">
        <v>362</v>
      </c>
      <c r="B83" s="26" t="s">
        <v>5</v>
      </c>
      <c r="C83" s="26" t="s">
        <v>160</v>
      </c>
      <c r="D83" s="26"/>
      <c r="E83" s="26"/>
      <c r="F83" s="26"/>
      <c r="G83" s="26"/>
      <c r="H83" s="26"/>
      <c r="I83" s="26" t="str">
        <f>VLOOKUP(C83,DATABASE!A:C,3,0)</f>
        <v>T68VCC</v>
      </c>
    </row>
    <row r="84" spans="1:9" x14ac:dyDescent="0.25">
      <c r="A84" s="26" t="s">
        <v>362</v>
      </c>
      <c r="B84" s="26" t="s">
        <v>5</v>
      </c>
      <c r="C84" s="26" t="s">
        <v>161</v>
      </c>
      <c r="D84" s="26"/>
      <c r="E84" s="26"/>
      <c r="F84" s="26"/>
      <c r="G84" s="26"/>
      <c r="H84" s="26"/>
      <c r="I84" s="26" t="str">
        <f>VLOOKUP(C84,DATABASE!A:C,3,0)</f>
        <v>T68VCC</v>
      </c>
    </row>
    <row r="85" spans="1:9" x14ac:dyDescent="0.25">
      <c r="A85" s="26" t="s">
        <v>362</v>
      </c>
      <c r="B85" s="26" t="s">
        <v>5</v>
      </c>
      <c r="C85" s="26" t="s">
        <v>162</v>
      </c>
      <c r="D85" s="26"/>
      <c r="E85" s="26"/>
      <c r="F85" s="26"/>
      <c r="G85" s="26"/>
      <c r="H85" s="26"/>
      <c r="I85" s="26" t="str">
        <f>VLOOKUP(C85,DATABASE!A:C,3,0)</f>
        <v>T68VCC</v>
      </c>
    </row>
    <row r="86" spans="1:9" x14ac:dyDescent="0.25">
      <c r="A86" s="26" t="s">
        <v>362</v>
      </c>
      <c r="B86" s="26" t="s">
        <v>5</v>
      </c>
      <c r="C86" s="26" t="s">
        <v>3391</v>
      </c>
      <c r="D86" s="26"/>
      <c r="E86" s="26"/>
      <c r="F86" s="26"/>
      <c r="G86" s="26"/>
      <c r="H86" s="26"/>
      <c r="I86" s="26" t="str">
        <f>VLOOKUP(C86,DATABASE!A:C,3,0)</f>
        <v>T68VCC</v>
      </c>
    </row>
    <row r="87" spans="1:9" x14ac:dyDescent="0.25">
      <c r="A87" s="26" t="s">
        <v>362</v>
      </c>
      <c r="B87" s="26" t="s">
        <v>5</v>
      </c>
      <c r="C87" s="26" t="s">
        <v>163</v>
      </c>
      <c r="D87" s="26"/>
      <c r="E87" s="26"/>
      <c r="F87" s="26"/>
      <c r="G87" s="26"/>
      <c r="H87" s="26"/>
      <c r="I87" s="26" t="str">
        <f>VLOOKUP(C87,DATABASE!A:C,3,0)</f>
        <v>T68VCC</v>
      </c>
    </row>
    <row r="88" spans="1:9" x14ac:dyDescent="0.25">
      <c r="A88" s="26" t="s">
        <v>362</v>
      </c>
      <c r="B88" s="26" t="s">
        <v>5</v>
      </c>
      <c r="C88" s="26" t="s">
        <v>164</v>
      </c>
      <c r="D88" s="26"/>
      <c r="E88" s="26"/>
      <c r="F88" s="26"/>
      <c r="G88" s="26"/>
      <c r="H88" s="26"/>
      <c r="I88" s="26" t="str">
        <f>VLOOKUP(C88,DATABASE!A:C,3,0)</f>
        <v>T68VCC</v>
      </c>
    </row>
    <row r="89" spans="1:9" x14ac:dyDescent="0.25">
      <c r="A89" s="26" t="s">
        <v>362</v>
      </c>
      <c r="B89" s="26" t="s">
        <v>5</v>
      </c>
      <c r="C89" s="26" t="s">
        <v>165</v>
      </c>
      <c r="D89" s="26"/>
      <c r="E89" s="26"/>
      <c r="F89" s="26"/>
      <c r="G89" s="26"/>
      <c r="H89" s="26"/>
      <c r="I89" s="26" t="str">
        <f>VLOOKUP(C89,DATABASE!A:C,3,0)</f>
        <v>T68VCC</v>
      </c>
    </row>
    <row r="90" spans="1:9" x14ac:dyDescent="0.25">
      <c r="A90" s="26" t="s">
        <v>362</v>
      </c>
      <c r="B90" s="26" t="s">
        <v>5</v>
      </c>
      <c r="C90" s="26" t="s">
        <v>166</v>
      </c>
      <c r="D90" s="26"/>
      <c r="E90" s="26"/>
      <c r="F90" s="26"/>
      <c r="G90" s="26"/>
      <c r="H90" s="26"/>
      <c r="I90" s="26" t="str">
        <f>VLOOKUP(C90,DATABASE!A:C,3,0)</f>
        <v>T68VCC</v>
      </c>
    </row>
    <row r="91" spans="1:9" x14ac:dyDescent="0.25">
      <c r="A91" s="26" t="s">
        <v>362</v>
      </c>
      <c r="B91" s="26" t="s">
        <v>5</v>
      </c>
      <c r="C91" s="26" t="s">
        <v>167</v>
      </c>
      <c r="D91" s="26"/>
      <c r="E91" s="26"/>
      <c r="F91" s="26"/>
      <c r="G91" s="26"/>
      <c r="H91" s="26"/>
      <c r="I91" s="26" t="str">
        <f>VLOOKUP(C91,DATABASE!A:C,3,0)</f>
        <v>T68VCC</v>
      </c>
    </row>
    <row r="92" spans="1:9" x14ac:dyDescent="0.25">
      <c r="A92" s="26" t="s">
        <v>362</v>
      </c>
      <c r="B92" s="26" t="s">
        <v>5</v>
      </c>
      <c r="C92" s="26" t="s">
        <v>168</v>
      </c>
      <c r="D92" s="26"/>
      <c r="E92" s="26"/>
      <c r="F92" s="26"/>
      <c r="G92" s="26"/>
      <c r="H92" s="26"/>
      <c r="I92" s="26" t="str">
        <f>VLOOKUP(C92,DATABASE!A:C,3,0)</f>
        <v>T68VCC</v>
      </c>
    </row>
    <row r="93" spans="1:9" x14ac:dyDescent="0.25">
      <c r="A93" s="26" t="s">
        <v>362</v>
      </c>
      <c r="B93" s="26" t="s">
        <v>5</v>
      </c>
      <c r="C93" s="26" t="s">
        <v>169</v>
      </c>
      <c r="D93" s="26"/>
      <c r="E93" s="26"/>
      <c r="F93" s="26"/>
      <c r="G93" s="26"/>
      <c r="H93" s="26"/>
      <c r="I93" s="26" t="str">
        <f>VLOOKUP(C93,DATABASE!A:C,3,0)</f>
        <v>T68VCC</v>
      </c>
    </row>
    <row r="94" spans="1:9" x14ac:dyDescent="0.25">
      <c r="A94" s="26" t="s">
        <v>362</v>
      </c>
      <c r="B94" s="26" t="s">
        <v>5</v>
      </c>
      <c r="C94" s="26" t="s">
        <v>170</v>
      </c>
      <c r="D94" s="26"/>
      <c r="E94" s="26"/>
      <c r="F94" s="26"/>
      <c r="G94" s="26"/>
      <c r="H94" s="26"/>
      <c r="I94" s="26" t="str">
        <f>VLOOKUP(C94,DATABASE!A:C,3,0)</f>
        <v>T68VCC</v>
      </c>
    </row>
    <row r="95" spans="1:9" x14ac:dyDescent="0.25">
      <c r="A95" s="26" t="s">
        <v>362</v>
      </c>
      <c r="B95" s="26" t="s">
        <v>5</v>
      </c>
      <c r="C95" s="26" t="s">
        <v>171</v>
      </c>
      <c r="D95" s="26"/>
      <c r="E95" s="26"/>
      <c r="F95" s="26"/>
      <c r="G95" s="26"/>
      <c r="H95" s="26"/>
      <c r="I95" s="26" t="str">
        <f>VLOOKUP(C95,DATABASE!A:C,3,0)</f>
        <v>T68VCC</v>
      </c>
    </row>
    <row r="96" spans="1:9" x14ac:dyDescent="0.25">
      <c r="A96" s="26" t="s">
        <v>362</v>
      </c>
      <c r="B96" s="26" t="s">
        <v>5</v>
      </c>
      <c r="C96" s="26" t="s">
        <v>172</v>
      </c>
      <c r="D96" s="26"/>
      <c r="E96" s="26"/>
      <c r="F96" s="26"/>
      <c r="G96" s="26"/>
      <c r="H96" s="26"/>
      <c r="I96" s="26" t="str">
        <f>VLOOKUP(C96,DATABASE!A:C,3,0)</f>
        <v>T68VCC</v>
      </c>
    </row>
    <row r="97" spans="1:9" x14ac:dyDescent="0.25">
      <c r="A97" s="26" t="s">
        <v>362</v>
      </c>
      <c r="B97" s="26" t="s">
        <v>5</v>
      </c>
      <c r="C97" s="26" t="s">
        <v>173</v>
      </c>
      <c r="D97" s="26"/>
      <c r="E97" s="26"/>
      <c r="F97" s="26"/>
      <c r="G97" s="26"/>
      <c r="H97" s="26"/>
      <c r="I97" s="26" t="str">
        <f>VLOOKUP(C97,DATABASE!A:C,3,0)</f>
        <v>T68VCC</v>
      </c>
    </row>
    <row r="98" spans="1:9" x14ac:dyDescent="0.25">
      <c r="A98" s="26" t="s">
        <v>362</v>
      </c>
      <c r="B98" s="26" t="s">
        <v>5</v>
      </c>
      <c r="C98" s="26" t="s">
        <v>174</v>
      </c>
      <c r="D98" s="26"/>
      <c r="E98" s="26"/>
      <c r="F98" s="26"/>
      <c r="G98" s="26"/>
      <c r="H98" s="26"/>
      <c r="I98" s="26" t="str">
        <f>VLOOKUP(C98,DATABASE!A:C,3,0)</f>
        <v>T68VCC</v>
      </c>
    </row>
    <row r="99" spans="1:9" x14ac:dyDescent="0.25">
      <c r="A99" s="26" t="s">
        <v>362</v>
      </c>
      <c r="B99" s="26" t="s">
        <v>5</v>
      </c>
      <c r="C99" s="26" t="s">
        <v>176</v>
      </c>
      <c r="D99" s="26"/>
      <c r="E99" s="26"/>
      <c r="F99" s="26"/>
      <c r="G99" s="26"/>
      <c r="H99" s="26"/>
      <c r="I99" s="26" t="str">
        <f>VLOOKUP(C99,DATABASE!A:C,3,0)</f>
        <v>T68VCC</v>
      </c>
    </row>
    <row r="100" spans="1:9" x14ac:dyDescent="0.25">
      <c r="A100" s="26" t="s">
        <v>362</v>
      </c>
      <c r="B100" s="26" t="s">
        <v>5</v>
      </c>
      <c r="C100" s="26" t="s">
        <v>177</v>
      </c>
      <c r="D100" s="26"/>
      <c r="E100" s="26"/>
      <c r="F100" s="26"/>
      <c r="G100" s="26"/>
      <c r="H100" s="26"/>
      <c r="I100" s="26" t="str">
        <f>VLOOKUP(C100,DATABASE!A:C,3,0)</f>
        <v>T68VCC</v>
      </c>
    </row>
    <row r="101" spans="1:9" x14ac:dyDescent="0.25">
      <c r="A101" s="26" t="s">
        <v>362</v>
      </c>
      <c r="B101" s="26" t="s">
        <v>5</v>
      </c>
      <c r="C101" s="26" t="s">
        <v>178</v>
      </c>
      <c r="D101" s="26"/>
      <c r="E101" s="26"/>
      <c r="F101" s="26"/>
      <c r="G101" s="26"/>
      <c r="H101" s="26"/>
      <c r="I101" s="26" t="str">
        <f>VLOOKUP(C101,DATABASE!A:C,3,0)</f>
        <v>T68VCC</v>
      </c>
    </row>
    <row r="102" spans="1:9" x14ac:dyDescent="0.25">
      <c r="A102" s="26" t="s">
        <v>362</v>
      </c>
      <c r="B102" s="26" t="s">
        <v>5</v>
      </c>
      <c r="C102" s="26" t="s">
        <v>179</v>
      </c>
      <c r="D102" s="26"/>
      <c r="E102" s="26"/>
      <c r="F102" s="26"/>
      <c r="G102" s="26"/>
      <c r="H102" s="26"/>
      <c r="I102" s="26" t="str">
        <f>VLOOKUP(C102,DATABASE!A:C,3,0)</f>
        <v>T68VCC</v>
      </c>
    </row>
    <row r="103" spans="1:9" x14ac:dyDescent="0.25">
      <c r="A103" s="26" t="s">
        <v>362</v>
      </c>
      <c r="B103" s="26" t="s">
        <v>5</v>
      </c>
      <c r="C103" s="26" t="s">
        <v>180</v>
      </c>
      <c r="D103" s="26"/>
      <c r="E103" s="26"/>
      <c r="F103" s="26"/>
      <c r="G103" s="26"/>
      <c r="H103" s="26"/>
      <c r="I103" s="26" t="str">
        <f>VLOOKUP(C103,DATABASE!A:C,3,0)</f>
        <v>T68VCC</v>
      </c>
    </row>
    <row r="104" spans="1:9" x14ac:dyDescent="0.25">
      <c r="A104" s="26" t="s">
        <v>362</v>
      </c>
      <c r="B104" s="26" t="s">
        <v>5</v>
      </c>
      <c r="C104" s="26" t="s">
        <v>181</v>
      </c>
      <c r="D104" s="26"/>
      <c r="E104" s="26"/>
      <c r="F104" s="26"/>
      <c r="G104" s="26"/>
      <c r="H104" s="26"/>
      <c r="I104" s="26" t="str">
        <f>VLOOKUP(C104,DATABASE!A:C,3,0)</f>
        <v>T68VCC</v>
      </c>
    </row>
    <row r="105" spans="1:9" x14ac:dyDescent="0.25">
      <c r="A105" s="26" t="s">
        <v>362</v>
      </c>
      <c r="B105" s="26" t="s">
        <v>5</v>
      </c>
      <c r="C105" s="26" t="s">
        <v>182</v>
      </c>
      <c r="D105" s="26"/>
      <c r="E105" s="26"/>
      <c r="F105" s="26"/>
      <c r="G105" s="26"/>
      <c r="H105" s="26"/>
      <c r="I105" s="26" t="str">
        <f>VLOOKUP(C105,DATABASE!A:C,3,0)</f>
        <v>T68VCC</v>
      </c>
    </row>
    <row r="106" spans="1:9" x14ac:dyDescent="0.25">
      <c r="A106" s="26" t="s">
        <v>362</v>
      </c>
      <c r="B106" s="26" t="s">
        <v>5</v>
      </c>
      <c r="C106" s="26" t="s">
        <v>183</v>
      </c>
      <c r="D106" s="26"/>
      <c r="E106" s="26"/>
      <c r="F106" s="26"/>
      <c r="G106" s="26"/>
      <c r="H106" s="26"/>
      <c r="I106" s="26" t="str">
        <f>VLOOKUP(C106,DATABASE!A:C,3,0)</f>
        <v>T68VCC</v>
      </c>
    </row>
    <row r="107" spans="1:9" x14ac:dyDescent="0.25">
      <c r="A107" s="26" t="s">
        <v>362</v>
      </c>
      <c r="B107" s="26" t="s">
        <v>5</v>
      </c>
      <c r="C107" s="26" t="s">
        <v>184</v>
      </c>
      <c r="D107" s="26"/>
      <c r="E107" s="26"/>
      <c r="F107" s="26"/>
      <c r="G107" s="26"/>
      <c r="H107" s="26"/>
      <c r="I107" s="26" t="str">
        <f>VLOOKUP(C107,DATABASE!A:C,3,0)</f>
        <v>T68VCC</v>
      </c>
    </row>
    <row r="108" spans="1:9" x14ac:dyDescent="0.25">
      <c r="A108" s="26" t="s">
        <v>362</v>
      </c>
      <c r="B108" s="26" t="s">
        <v>5</v>
      </c>
      <c r="C108" s="26" t="s">
        <v>185</v>
      </c>
      <c r="D108" s="26"/>
      <c r="E108" s="26"/>
      <c r="F108" s="26"/>
      <c r="G108" s="26"/>
      <c r="H108" s="26"/>
      <c r="I108" s="26" t="str">
        <f>VLOOKUP(C108,DATABASE!A:C,3,0)</f>
        <v>T68VCC</v>
      </c>
    </row>
    <row r="109" spans="1:9" x14ac:dyDescent="0.25">
      <c r="A109" s="26" t="s">
        <v>362</v>
      </c>
      <c r="B109" s="26" t="s">
        <v>5</v>
      </c>
      <c r="C109" s="26" t="s">
        <v>186</v>
      </c>
      <c r="D109" s="26"/>
      <c r="E109" s="26"/>
      <c r="F109" s="26"/>
      <c r="G109" s="26"/>
      <c r="H109" s="26"/>
      <c r="I109" s="26" t="str">
        <f>VLOOKUP(C109,DATABASE!A:C,3,0)</f>
        <v>T68VCC</v>
      </c>
    </row>
    <row r="110" spans="1:9" x14ac:dyDescent="0.25">
      <c r="A110" s="26" t="s">
        <v>362</v>
      </c>
      <c r="B110" s="26" t="s">
        <v>5</v>
      </c>
      <c r="C110" s="26" t="s">
        <v>187</v>
      </c>
      <c r="D110" s="26"/>
      <c r="E110" s="26"/>
      <c r="F110" s="26"/>
      <c r="G110" s="26"/>
      <c r="H110" s="26"/>
      <c r="I110" s="26" t="str">
        <f>VLOOKUP(C110,DATABASE!A:C,3,0)</f>
        <v>T68VCC</v>
      </c>
    </row>
    <row r="111" spans="1:9" x14ac:dyDescent="0.25">
      <c r="A111" s="26" t="s">
        <v>362</v>
      </c>
      <c r="B111" s="26" t="s">
        <v>5</v>
      </c>
      <c r="C111" s="26" t="s">
        <v>188</v>
      </c>
      <c r="D111" s="26"/>
      <c r="E111" s="26"/>
      <c r="F111" s="26"/>
      <c r="G111" s="26"/>
      <c r="H111" s="26"/>
      <c r="I111" s="26" t="str">
        <f>VLOOKUP(C111,DATABASE!A:C,3,0)</f>
        <v>T68VCC</v>
      </c>
    </row>
    <row r="112" spans="1:9" x14ac:dyDescent="0.25">
      <c r="A112" s="26" t="s">
        <v>362</v>
      </c>
      <c r="B112" s="26" t="s">
        <v>5</v>
      </c>
      <c r="C112" s="26" t="s">
        <v>3394</v>
      </c>
      <c r="D112" s="26"/>
      <c r="E112" s="26"/>
      <c r="F112" s="26"/>
      <c r="G112" s="26"/>
      <c r="H112" s="26"/>
      <c r="I112" s="26" t="str">
        <f>VLOOKUP(C112,DATABASE!A:C,3,0)</f>
        <v>T68VCC</v>
      </c>
    </row>
    <row r="113" spans="1:9" x14ac:dyDescent="0.25">
      <c r="A113" s="26" t="s">
        <v>362</v>
      </c>
      <c r="B113" s="26" t="s">
        <v>5</v>
      </c>
      <c r="C113" s="26" t="s">
        <v>3395</v>
      </c>
      <c r="D113" s="26"/>
      <c r="E113" s="26"/>
      <c r="F113" s="26"/>
      <c r="G113" s="26"/>
      <c r="H113" s="26"/>
      <c r="I113" s="26" t="str">
        <f>VLOOKUP(C113,DATABASE!A:C,3,0)</f>
        <v>T68VCC</v>
      </c>
    </row>
    <row r="114" spans="1:9" x14ac:dyDescent="0.25">
      <c r="A114" s="26" t="s">
        <v>362</v>
      </c>
      <c r="B114" s="26" t="s">
        <v>5</v>
      </c>
      <c r="C114" s="26" t="s">
        <v>189</v>
      </c>
      <c r="D114" s="26"/>
      <c r="E114" s="26"/>
      <c r="F114" s="26"/>
      <c r="G114" s="26"/>
      <c r="H114" s="26"/>
      <c r="I114" s="26" t="str">
        <f>VLOOKUP(C114,DATABASE!A:C,3,0)</f>
        <v>T68VCC</v>
      </c>
    </row>
    <row r="115" spans="1:9" x14ac:dyDescent="0.25">
      <c r="A115" s="26" t="s">
        <v>362</v>
      </c>
      <c r="B115" s="26" t="s">
        <v>5</v>
      </c>
      <c r="C115" s="26" t="s">
        <v>191</v>
      </c>
      <c r="D115" s="26"/>
      <c r="E115" s="26"/>
      <c r="F115" s="26"/>
      <c r="G115" s="26"/>
      <c r="H115" s="26"/>
      <c r="I115" s="26" t="str">
        <f>VLOOKUP(C115,DATABASE!A:C,3,0)</f>
        <v>T68VCC</v>
      </c>
    </row>
    <row r="116" spans="1:9" x14ac:dyDescent="0.25">
      <c r="A116" s="26" t="s">
        <v>362</v>
      </c>
      <c r="B116" s="26" t="s">
        <v>5</v>
      </c>
      <c r="C116" s="26" t="s">
        <v>192</v>
      </c>
      <c r="D116" s="26"/>
      <c r="E116" s="26"/>
      <c r="F116" s="26"/>
      <c r="G116" s="26"/>
      <c r="H116" s="26"/>
      <c r="I116" s="26" t="str">
        <f>VLOOKUP(C116,DATABASE!A:C,3,0)</f>
        <v>T68VCC</v>
      </c>
    </row>
    <row r="117" spans="1:9" x14ac:dyDescent="0.25">
      <c r="A117" s="26" t="s">
        <v>362</v>
      </c>
      <c r="B117" s="26" t="s">
        <v>5</v>
      </c>
      <c r="C117" s="26" t="s">
        <v>193</v>
      </c>
      <c r="D117" s="26"/>
      <c r="E117" s="26"/>
      <c r="F117" s="26"/>
      <c r="G117" s="26"/>
      <c r="H117" s="26"/>
      <c r="I117" s="26" t="str">
        <f>VLOOKUP(C117,DATABASE!A:C,3,0)</f>
        <v>T68VCC</v>
      </c>
    </row>
    <row r="118" spans="1:9" x14ac:dyDescent="0.25">
      <c r="A118" s="26" t="s">
        <v>362</v>
      </c>
      <c r="B118" s="26" t="s">
        <v>5</v>
      </c>
      <c r="C118" s="26" t="s">
        <v>194</v>
      </c>
      <c r="D118" s="26"/>
      <c r="E118" s="26"/>
      <c r="F118" s="26"/>
      <c r="G118" s="26"/>
      <c r="H118" s="26"/>
      <c r="I118" s="26" t="str">
        <f>VLOOKUP(C118,DATABASE!A:C,3,0)</f>
        <v>T68VCC</v>
      </c>
    </row>
    <row r="119" spans="1:9" x14ac:dyDescent="0.25">
      <c r="A119" s="26" t="s">
        <v>362</v>
      </c>
      <c r="B119" s="26" t="s">
        <v>5</v>
      </c>
      <c r="C119" s="26" t="s">
        <v>195</v>
      </c>
      <c r="D119" s="26"/>
      <c r="E119" s="26"/>
      <c r="F119" s="26"/>
      <c r="G119" s="26"/>
      <c r="H119" s="26"/>
      <c r="I119" s="26" t="str">
        <f>VLOOKUP(C119,DATABASE!A:C,3,0)</f>
        <v>T68VCC</v>
      </c>
    </row>
    <row r="120" spans="1:9" x14ac:dyDescent="0.25">
      <c r="A120" s="26" t="s">
        <v>362</v>
      </c>
      <c r="B120" s="26" t="s">
        <v>5</v>
      </c>
      <c r="C120" s="26" t="s">
        <v>197</v>
      </c>
      <c r="D120" s="26"/>
      <c r="E120" s="26"/>
      <c r="F120" s="26"/>
      <c r="G120" s="26"/>
      <c r="H120" s="26"/>
      <c r="I120" s="26" t="str">
        <f>VLOOKUP(C120,DATABASE!A:C,3,0)</f>
        <v>T68VCC</v>
      </c>
    </row>
    <row r="121" spans="1:9" x14ac:dyDescent="0.25">
      <c r="A121" s="26" t="s">
        <v>362</v>
      </c>
      <c r="B121" s="26" t="s">
        <v>5</v>
      </c>
      <c r="C121" s="26" t="s">
        <v>3396</v>
      </c>
      <c r="D121" s="26"/>
      <c r="E121" s="26"/>
      <c r="F121" s="26"/>
      <c r="G121" s="26"/>
      <c r="H121" s="26"/>
      <c r="I121" s="26" t="str">
        <f>VLOOKUP(C121,DATABASE!A:C,3,0)</f>
        <v>T68VCC</v>
      </c>
    </row>
    <row r="122" spans="1:9" x14ac:dyDescent="0.25">
      <c r="A122" s="26" t="s">
        <v>362</v>
      </c>
      <c r="B122" s="26" t="s">
        <v>5</v>
      </c>
      <c r="C122" s="26" t="s">
        <v>198</v>
      </c>
      <c r="D122" s="26"/>
      <c r="E122" s="26"/>
      <c r="F122" s="26"/>
      <c r="G122" s="26"/>
      <c r="H122" s="26"/>
      <c r="I122" s="26" t="str">
        <f>VLOOKUP(C122,DATABASE!A:C,3,0)</f>
        <v>T68VCC</v>
      </c>
    </row>
    <row r="123" spans="1:9" x14ac:dyDescent="0.25">
      <c r="A123" s="26" t="s">
        <v>362</v>
      </c>
      <c r="B123" s="26" t="s">
        <v>5</v>
      </c>
      <c r="C123" s="26" t="s">
        <v>3954</v>
      </c>
      <c r="D123" s="26"/>
      <c r="E123" s="26"/>
      <c r="F123" s="26"/>
      <c r="G123" s="26"/>
      <c r="H123" s="26"/>
      <c r="I123" s="26" t="str">
        <f>VLOOKUP(C123,DATABASE!A:C,3,0)</f>
        <v>T70BLDC</v>
      </c>
    </row>
    <row r="124" spans="1:9" x14ac:dyDescent="0.25">
      <c r="A124" s="26" t="s">
        <v>362</v>
      </c>
      <c r="B124" s="26" t="s">
        <v>5</v>
      </c>
      <c r="C124" s="26" t="s">
        <v>3955</v>
      </c>
      <c r="D124" s="26"/>
      <c r="E124" s="26"/>
      <c r="F124" s="26"/>
      <c r="G124" s="26"/>
      <c r="H124" s="26"/>
      <c r="I124" s="26" t="str">
        <f>VLOOKUP(C124,DATABASE!A:C,3,0)</f>
        <v>T70BLDC</v>
      </c>
    </row>
    <row r="125" spans="1:9" x14ac:dyDescent="0.25">
      <c r="A125" s="26" t="s">
        <v>362</v>
      </c>
      <c r="B125" s="26" t="s">
        <v>5</v>
      </c>
      <c r="C125" s="26" t="s">
        <v>3956</v>
      </c>
      <c r="D125" s="26"/>
      <c r="E125" s="26"/>
      <c r="F125" s="26"/>
      <c r="G125" s="26"/>
      <c r="H125" s="26"/>
      <c r="I125" s="26" t="str">
        <f>VLOOKUP(C125,DATABASE!A:C,3,0)</f>
        <v>T70BLDC</v>
      </c>
    </row>
    <row r="126" spans="1:9" x14ac:dyDescent="0.25">
      <c r="A126" s="26" t="s">
        <v>362</v>
      </c>
      <c r="B126" s="26" t="s">
        <v>5</v>
      </c>
      <c r="C126" s="26" t="s">
        <v>3931</v>
      </c>
      <c r="D126" s="26"/>
      <c r="E126" s="26"/>
      <c r="F126" s="26"/>
      <c r="G126" s="26"/>
      <c r="H126" s="26"/>
      <c r="I126" s="26" t="str">
        <f>VLOOKUP(C126,DATABASE!A:C,3,0)</f>
        <v>T68VCC</v>
      </c>
    </row>
    <row r="127" spans="1:9" x14ac:dyDescent="0.25">
      <c r="A127" s="26" t="s">
        <v>362</v>
      </c>
      <c r="B127" s="26" t="s">
        <v>5</v>
      </c>
      <c r="C127" s="26" t="s">
        <v>3932</v>
      </c>
      <c r="D127" s="26"/>
      <c r="E127" s="26"/>
      <c r="F127" s="26"/>
      <c r="G127" s="26"/>
      <c r="H127" s="26"/>
      <c r="I127" s="26" t="str">
        <f>VLOOKUP(C127,DATABASE!A:C,3,0)</f>
        <v>T68VCC</v>
      </c>
    </row>
    <row r="128" spans="1:9" x14ac:dyDescent="0.25">
      <c r="A128" s="26" t="s">
        <v>362</v>
      </c>
      <c r="B128" s="26" t="s">
        <v>5</v>
      </c>
      <c r="C128" s="26" t="s">
        <v>3933</v>
      </c>
      <c r="D128" s="26"/>
      <c r="E128" s="26"/>
      <c r="F128" s="26"/>
      <c r="G128" s="26"/>
      <c r="H128" s="26"/>
      <c r="I128" s="26" t="str">
        <f>VLOOKUP(C128,DATABASE!A:C,3,0)</f>
        <v>T68VCC</v>
      </c>
    </row>
    <row r="129" spans="1:9" x14ac:dyDescent="0.25">
      <c r="A129" s="26" t="s">
        <v>362</v>
      </c>
      <c r="B129" s="26" t="s">
        <v>5</v>
      </c>
      <c r="C129" s="26" t="s">
        <v>3934</v>
      </c>
      <c r="D129" s="26"/>
      <c r="E129" s="26"/>
      <c r="F129" s="26"/>
      <c r="G129" s="26"/>
      <c r="H129" s="26"/>
      <c r="I129" s="26" t="str">
        <f>VLOOKUP(C129,DATABASE!A:C,3,0)</f>
        <v>T68VCC</v>
      </c>
    </row>
    <row r="130" spans="1:9" x14ac:dyDescent="0.25">
      <c r="A130" s="26" t="s">
        <v>362</v>
      </c>
      <c r="B130" s="26" t="s">
        <v>5</v>
      </c>
      <c r="C130" s="26" t="s">
        <v>3935</v>
      </c>
      <c r="D130" s="26"/>
      <c r="E130" s="26"/>
      <c r="F130" s="26"/>
      <c r="G130" s="26"/>
      <c r="H130" s="26"/>
      <c r="I130" s="26" t="str">
        <f>VLOOKUP(C130,DATABASE!A:C,3,0)</f>
        <v>T68VCC</v>
      </c>
    </row>
    <row r="131" spans="1:9" x14ac:dyDescent="0.25">
      <c r="A131" s="26" t="s">
        <v>362</v>
      </c>
      <c r="B131" s="26" t="s">
        <v>5</v>
      </c>
      <c r="C131" s="26" t="s">
        <v>3936</v>
      </c>
      <c r="D131" s="26"/>
      <c r="E131" s="26"/>
      <c r="F131" s="26"/>
      <c r="G131" s="26"/>
      <c r="H131" s="26"/>
      <c r="I131" s="26" t="str">
        <f>VLOOKUP(C131,DATABASE!A:C,3,0)</f>
        <v>T68VCC</v>
      </c>
    </row>
    <row r="132" spans="1:9" x14ac:dyDescent="0.25">
      <c r="A132" s="26" t="s">
        <v>362</v>
      </c>
      <c r="B132" s="26" t="s">
        <v>5</v>
      </c>
      <c r="C132" s="26" t="s">
        <v>3937</v>
      </c>
      <c r="D132" s="26"/>
      <c r="E132" s="26"/>
      <c r="F132" s="26"/>
      <c r="G132" s="26"/>
      <c r="H132" s="26"/>
      <c r="I132" s="26" t="str">
        <f>VLOOKUP(C132,DATABASE!A:C,3,0)</f>
        <v>T68VCC</v>
      </c>
    </row>
    <row r="133" spans="1:9" x14ac:dyDescent="0.25">
      <c r="A133" s="26" t="s">
        <v>362</v>
      </c>
      <c r="B133" s="26" t="s">
        <v>5</v>
      </c>
      <c r="C133" s="26" t="s">
        <v>3938</v>
      </c>
      <c r="D133" s="26"/>
      <c r="E133" s="26"/>
      <c r="F133" s="26"/>
      <c r="G133" s="26"/>
      <c r="H133" s="26"/>
      <c r="I133" s="26" t="str">
        <f>VLOOKUP(C133,DATABASE!A:C,3,0)</f>
        <v>T68VCC</v>
      </c>
    </row>
    <row r="134" spans="1:9" x14ac:dyDescent="0.25">
      <c r="A134" s="26" t="s">
        <v>362</v>
      </c>
      <c r="B134" s="26" t="s">
        <v>5</v>
      </c>
      <c r="C134" s="26" t="s">
        <v>3939</v>
      </c>
      <c r="D134" s="26"/>
      <c r="E134" s="26"/>
      <c r="F134" s="26"/>
      <c r="G134" s="26"/>
      <c r="H134" s="26"/>
      <c r="I134" s="26" t="str">
        <f>VLOOKUP(C134,DATABASE!A:C,3,0)</f>
        <v>T68VCC</v>
      </c>
    </row>
    <row r="135" spans="1:9" x14ac:dyDescent="0.25">
      <c r="A135" s="26" t="s">
        <v>362</v>
      </c>
      <c r="B135" s="26" t="s">
        <v>5</v>
      </c>
      <c r="C135" s="26" t="s">
        <v>3940</v>
      </c>
      <c r="D135" s="26"/>
      <c r="E135" s="26"/>
      <c r="F135" s="26"/>
      <c r="G135" s="26"/>
      <c r="H135" s="26"/>
      <c r="I135" s="26" t="str">
        <f>VLOOKUP(C135,DATABASE!A:C,3,0)</f>
        <v>T68VCC</v>
      </c>
    </row>
    <row r="136" spans="1:9" x14ac:dyDescent="0.25">
      <c r="A136" s="26" t="s">
        <v>362</v>
      </c>
      <c r="B136" s="26" t="s">
        <v>5</v>
      </c>
      <c r="C136" s="26" t="s">
        <v>4010</v>
      </c>
      <c r="D136" s="26"/>
      <c r="E136" s="26"/>
      <c r="F136" s="26"/>
      <c r="G136" s="26"/>
      <c r="H136" s="26"/>
      <c r="I136" s="26" t="str">
        <f>VLOOKUP(C136,DATABASE!A:C,3,0)</f>
        <v>T70BLDC</v>
      </c>
    </row>
    <row r="137" spans="1:9" x14ac:dyDescent="0.25">
      <c r="A137" s="26" t="s">
        <v>362</v>
      </c>
      <c r="B137" s="26" t="s">
        <v>5</v>
      </c>
      <c r="C137" s="26" t="s">
        <v>4011</v>
      </c>
      <c r="D137" s="26"/>
      <c r="E137" s="26"/>
      <c r="F137" s="26"/>
      <c r="G137" s="26"/>
      <c r="H137" s="26"/>
      <c r="I137" s="26" t="str">
        <f>VLOOKUP(C137,DATABASE!A:C,3,0)</f>
        <v>T70BLDC</v>
      </c>
    </row>
    <row r="138" spans="1:9" x14ac:dyDescent="0.25">
      <c r="A138" s="26" t="s">
        <v>362</v>
      </c>
      <c r="B138" s="26" t="s">
        <v>5</v>
      </c>
      <c r="C138" s="26" t="s">
        <v>4012</v>
      </c>
      <c r="D138" s="26"/>
      <c r="E138" s="26"/>
      <c r="F138" s="26"/>
      <c r="G138" s="26"/>
      <c r="H138" s="26"/>
      <c r="I138" s="26" t="str">
        <f>VLOOKUP(C138,DATABASE!A:C,3,0)</f>
        <v>T70BLDC</v>
      </c>
    </row>
    <row r="139" spans="1:9" x14ac:dyDescent="0.25">
      <c r="A139" s="26" t="s">
        <v>362</v>
      </c>
      <c r="B139" s="26" t="s">
        <v>5</v>
      </c>
      <c r="C139" s="26" t="s">
        <v>4013</v>
      </c>
      <c r="D139" s="26"/>
      <c r="E139" s="26"/>
      <c r="F139" s="26"/>
      <c r="G139" s="26"/>
      <c r="H139" s="26"/>
      <c r="I139" s="26" t="str">
        <f>VLOOKUP(C139,DATABASE!A:C,3,0)</f>
        <v>T70BLDC</v>
      </c>
    </row>
    <row r="140" spans="1:9" x14ac:dyDescent="0.25">
      <c r="A140" s="26" t="s">
        <v>362</v>
      </c>
      <c r="B140" s="26" t="s">
        <v>5</v>
      </c>
      <c r="C140" s="26" t="s">
        <v>4014</v>
      </c>
      <c r="D140" s="26"/>
      <c r="E140" s="26"/>
      <c r="F140" s="26"/>
      <c r="G140" s="26"/>
      <c r="H140" s="26"/>
      <c r="I140" s="26" t="str">
        <f>VLOOKUP(C140,DATABASE!A:C,3,0)</f>
        <v>T70BLDC</v>
      </c>
    </row>
    <row r="141" spans="1:9" x14ac:dyDescent="0.25">
      <c r="A141" s="26" t="s">
        <v>362</v>
      </c>
      <c r="B141" s="26" t="s">
        <v>5</v>
      </c>
      <c r="C141" s="26" t="s">
        <v>4015</v>
      </c>
      <c r="D141" s="26"/>
      <c r="E141" s="26"/>
      <c r="F141" s="26"/>
      <c r="G141" s="26"/>
      <c r="H141" s="26"/>
      <c r="I141" s="26" t="str">
        <f>VLOOKUP(C141,DATABASE!A:C,3,0)</f>
        <v>T70BLDC</v>
      </c>
    </row>
    <row r="142" spans="1:9" x14ac:dyDescent="0.25">
      <c r="A142" s="26" t="s">
        <v>362</v>
      </c>
      <c r="B142" s="26" t="s">
        <v>5</v>
      </c>
      <c r="C142" s="26" t="s">
        <v>4016</v>
      </c>
      <c r="D142" s="26"/>
      <c r="E142" s="26"/>
      <c r="F142" s="26"/>
      <c r="G142" s="26"/>
      <c r="H142" s="26"/>
      <c r="I142" s="26" t="str">
        <f>VLOOKUP(C142,DATABASE!A:C,3,0)</f>
        <v>T70BLDC</v>
      </c>
    </row>
    <row r="143" spans="1:9" x14ac:dyDescent="0.25">
      <c r="A143" s="26" t="s">
        <v>362</v>
      </c>
      <c r="B143" s="26" t="s">
        <v>5</v>
      </c>
      <c r="C143" s="26" t="s">
        <v>3992</v>
      </c>
      <c r="D143" s="26"/>
      <c r="E143" s="26"/>
      <c r="F143" s="26"/>
      <c r="G143" s="26"/>
      <c r="H143" s="26"/>
      <c r="I143" s="26" t="str">
        <f>VLOOKUP(C143,DATABASE!A:C,3,0)</f>
        <v>T68VCC</v>
      </c>
    </row>
    <row r="144" spans="1:9" x14ac:dyDescent="0.25">
      <c r="A144" s="26" t="s">
        <v>362</v>
      </c>
      <c r="B144" s="26" t="s">
        <v>5</v>
      </c>
      <c r="C144" s="26" t="s">
        <v>3993</v>
      </c>
      <c r="D144" s="26"/>
      <c r="E144" s="26"/>
      <c r="F144" s="26"/>
      <c r="G144" s="26"/>
      <c r="H144" s="26"/>
      <c r="I144" s="26" t="str">
        <f>VLOOKUP(C144,DATABASE!A:C,3,0)</f>
        <v>T68VCC</v>
      </c>
    </row>
    <row r="145" spans="1:9" x14ac:dyDescent="0.25">
      <c r="A145" s="26" t="s">
        <v>362</v>
      </c>
      <c r="B145" s="26" t="s">
        <v>5</v>
      </c>
      <c r="C145" s="26" t="s">
        <v>3994</v>
      </c>
      <c r="D145" s="26"/>
      <c r="E145" s="26"/>
      <c r="F145" s="26"/>
      <c r="G145" s="26"/>
      <c r="H145" s="26"/>
      <c r="I145" s="26" t="str">
        <f>VLOOKUP(C145,DATABASE!A:C,3,0)</f>
        <v>T68VCC</v>
      </c>
    </row>
    <row r="146" spans="1:9" x14ac:dyDescent="0.25">
      <c r="A146" s="26" t="s">
        <v>362</v>
      </c>
      <c r="B146" s="26" t="s">
        <v>5</v>
      </c>
      <c r="C146" s="26" t="s">
        <v>3995</v>
      </c>
      <c r="D146" s="26"/>
      <c r="E146" s="26"/>
      <c r="F146" s="26"/>
      <c r="G146" s="26"/>
      <c r="H146" s="26"/>
      <c r="I146" s="26" t="str">
        <f>VLOOKUP(C146,DATABASE!A:C,3,0)</f>
        <v>T68VCC</v>
      </c>
    </row>
    <row r="147" spans="1:9" x14ac:dyDescent="0.25">
      <c r="A147" s="26" t="s">
        <v>362</v>
      </c>
      <c r="B147" s="26" t="s">
        <v>5</v>
      </c>
      <c r="C147" s="26" t="s">
        <v>3996</v>
      </c>
      <c r="D147" s="26"/>
      <c r="E147" s="26"/>
      <c r="F147" s="26"/>
      <c r="G147" s="26"/>
      <c r="H147" s="26"/>
      <c r="I147" s="26" t="str">
        <f>VLOOKUP(C147,DATABASE!A:C,3,0)</f>
        <v>T68VCC</v>
      </c>
    </row>
    <row r="148" spans="1:9" x14ac:dyDescent="0.25">
      <c r="A148" s="26" t="s">
        <v>362</v>
      </c>
      <c r="B148" s="26" t="s">
        <v>5</v>
      </c>
      <c r="C148" s="26" t="s">
        <v>4028</v>
      </c>
      <c r="D148" s="26"/>
      <c r="E148" s="26"/>
      <c r="F148" s="26"/>
      <c r="G148" s="26"/>
      <c r="H148" s="26"/>
      <c r="I148" s="26" t="str">
        <f>VLOOKUP(C148,DATABASE!A:C,3,0)</f>
        <v>T70BLDC</v>
      </c>
    </row>
    <row r="149" spans="1:9" x14ac:dyDescent="0.25">
      <c r="A149" s="26" t="s">
        <v>362</v>
      </c>
      <c r="B149" s="26" t="s">
        <v>5</v>
      </c>
      <c r="C149" s="26" t="s">
        <v>4029</v>
      </c>
      <c r="D149" s="26"/>
      <c r="E149" s="26"/>
      <c r="F149" s="26"/>
      <c r="G149" s="26"/>
      <c r="H149" s="26"/>
      <c r="I149" s="26" t="str">
        <f>VLOOKUP(C149,DATABASE!A:C,3,0)</f>
        <v>T70BLDC</v>
      </c>
    </row>
    <row r="150" spans="1:9" x14ac:dyDescent="0.25">
      <c r="A150" s="26" t="s">
        <v>362</v>
      </c>
      <c r="B150" s="26" t="s">
        <v>5</v>
      </c>
      <c r="C150" s="26" t="s">
        <v>4030</v>
      </c>
      <c r="D150" s="26"/>
      <c r="E150" s="26"/>
      <c r="F150" s="26"/>
      <c r="G150" s="26"/>
      <c r="H150" s="26"/>
      <c r="I150" s="26" t="str">
        <f>VLOOKUP(C150,DATABASE!A:C,3,0)</f>
        <v>T70BLDC</v>
      </c>
    </row>
    <row r="151" spans="1:9" x14ac:dyDescent="0.25">
      <c r="A151" s="26" t="s">
        <v>362</v>
      </c>
      <c r="B151" s="26" t="s">
        <v>5</v>
      </c>
      <c r="C151" s="26" t="s">
        <v>4031</v>
      </c>
      <c r="D151" s="26"/>
      <c r="E151" s="26"/>
      <c r="F151" s="26"/>
      <c r="G151" s="26"/>
      <c r="H151" s="26"/>
      <c r="I151" s="26" t="str">
        <f>VLOOKUP(C151,DATABASE!A:C,3,0)</f>
        <v>T70BLDC</v>
      </c>
    </row>
    <row r="152" spans="1:9" x14ac:dyDescent="0.25">
      <c r="A152" s="26" t="s">
        <v>362</v>
      </c>
      <c r="B152" s="26" t="s">
        <v>5</v>
      </c>
      <c r="C152" s="26" t="s">
        <v>4032</v>
      </c>
      <c r="D152" s="26"/>
      <c r="E152" s="26"/>
      <c r="F152" s="26"/>
      <c r="G152" s="26"/>
      <c r="H152" s="26"/>
      <c r="I152" s="26" t="str">
        <f>VLOOKUP(C152,DATABASE!A:C,3,0)</f>
        <v>T70BLDC</v>
      </c>
    </row>
    <row r="153" spans="1:9" x14ac:dyDescent="0.25">
      <c r="A153" s="26" t="s">
        <v>362</v>
      </c>
      <c r="B153" s="26" t="s">
        <v>5</v>
      </c>
      <c r="C153" s="26" t="s">
        <v>4033</v>
      </c>
      <c r="D153" s="26"/>
      <c r="E153" s="26"/>
      <c r="F153" s="26"/>
      <c r="G153" s="26"/>
      <c r="H153" s="26"/>
      <c r="I153" s="26" t="str">
        <f>VLOOKUP(C153,DATABASE!A:C,3,0)</f>
        <v>T70BLDC</v>
      </c>
    </row>
    <row r="154" spans="1:9" x14ac:dyDescent="0.25">
      <c r="A154" s="26" t="s">
        <v>362</v>
      </c>
      <c r="B154" s="26" t="s">
        <v>5</v>
      </c>
      <c r="C154" s="26" t="s">
        <v>4034</v>
      </c>
      <c r="D154" s="26"/>
      <c r="E154" s="26"/>
      <c r="F154" s="26"/>
      <c r="G154" s="26"/>
      <c r="H154" s="26"/>
      <c r="I154" s="26" t="str">
        <f>VLOOKUP(C154,DATABASE!A:C,3,0)</f>
        <v>T70BLDC</v>
      </c>
    </row>
    <row r="155" spans="1:9" x14ac:dyDescent="0.25">
      <c r="A155" s="26" t="s">
        <v>362</v>
      </c>
      <c r="B155" s="26" t="s">
        <v>5</v>
      </c>
      <c r="C155" s="26" t="s">
        <v>4035</v>
      </c>
      <c r="D155" s="26"/>
      <c r="E155" s="26"/>
      <c r="F155" s="26"/>
      <c r="G155" s="26"/>
      <c r="H155" s="26"/>
      <c r="I155" s="26" t="str">
        <f>VLOOKUP(C155,DATABASE!A:C,3,0)</f>
        <v>T70BLDC</v>
      </c>
    </row>
    <row r="156" spans="1:9" x14ac:dyDescent="0.25">
      <c r="A156" s="26" t="s">
        <v>362</v>
      </c>
      <c r="B156" s="26" t="s">
        <v>5</v>
      </c>
      <c r="C156" s="26" t="s">
        <v>4036</v>
      </c>
      <c r="D156" s="26"/>
      <c r="E156" s="26"/>
      <c r="F156" s="26"/>
      <c r="G156" s="26"/>
      <c r="H156" s="26"/>
      <c r="I156" s="26" t="str">
        <f>VLOOKUP(C156,DATABASE!A:C,3,0)</f>
        <v>T70BLDC</v>
      </c>
    </row>
    <row r="157" spans="1:9" x14ac:dyDescent="0.25">
      <c r="A157" s="26" t="s">
        <v>362</v>
      </c>
      <c r="B157" s="26" t="s">
        <v>5</v>
      </c>
      <c r="C157" s="26" t="s">
        <v>4037</v>
      </c>
      <c r="D157" s="26"/>
      <c r="E157" s="26"/>
      <c r="F157" s="26"/>
      <c r="G157" s="26"/>
      <c r="H157" s="26"/>
      <c r="I157" s="26" t="str">
        <f>VLOOKUP(C157,DATABASE!A:C,3,0)</f>
        <v>T70BLDC</v>
      </c>
    </row>
    <row r="158" spans="1:9" x14ac:dyDescent="0.25">
      <c r="A158" s="26" t="s">
        <v>362</v>
      </c>
      <c r="B158" s="26" t="s">
        <v>5</v>
      </c>
      <c r="C158" s="26" t="s">
        <v>4038</v>
      </c>
      <c r="D158" s="26"/>
      <c r="E158" s="26"/>
      <c r="F158" s="26"/>
      <c r="G158" s="26"/>
      <c r="H158" s="26"/>
      <c r="I158" s="26" t="str">
        <f>VLOOKUP(C158,DATABASE!A:C,3,0)</f>
        <v>T70BLDC</v>
      </c>
    </row>
    <row r="159" spans="1:9" x14ac:dyDescent="0.25">
      <c r="A159" s="26" t="s">
        <v>362</v>
      </c>
      <c r="B159" s="26" t="s">
        <v>5</v>
      </c>
      <c r="C159" s="26" t="s">
        <v>4039</v>
      </c>
      <c r="D159" s="26"/>
      <c r="E159" s="26"/>
      <c r="F159" s="26"/>
      <c r="G159" s="26"/>
      <c r="H159" s="26"/>
      <c r="I159" s="26" t="str">
        <f>VLOOKUP(C159,DATABASE!A:C,3,0)</f>
        <v>T70BLDC</v>
      </c>
    </row>
    <row r="160" spans="1:9" x14ac:dyDescent="0.25">
      <c r="A160" s="26" t="s">
        <v>362</v>
      </c>
      <c r="B160" s="26" t="s">
        <v>5</v>
      </c>
      <c r="C160" s="26" t="s">
        <v>199</v>
      </c>
      <c r="D160" s="26"/>
      <c r="E160" s="26"/>
      <c r="F160" s="26"/>
      <c r="G160" s="26"/>
      <c r="H160" s="26"/>
      <c r="I160" s="26" t="str">
        <f>VLOOKUP(C160,DATABASE!A:C,3,0)</f>
        <v>T68VCC</v>
      </c>
    </row>
    <row r="161" spans="1:9" x14ac:dyDescent="0.25">
      <c r="A161" s="26" t="s">
        <v>362</v>
      </c>
      <c r="B161" s="26" t="s">
        <v>5</v>
      </c>
      <c r="C161" s="26" t="s">
        <v>200</v>
      </c>
      <c r="D161" s="26"/>
      <c r="E161" s="26"/>
      <c r="F161" s="26"/>
      <c r="G161" s="26"/>
      <c r="H161" s="26"/>
      <c r="I161" s="26" t="str">
        <f>VLOOKUP(C161,DATABASE!A:C,3,0)</f>
        <v>T68VCC</v>
      </c>
    </row>
    <row r="162" spans="1:9" x14ac:dyDescent="0.25">
      <c r="A162" s="26" t="s">
        <v>362</v>
      </c>
      <c r="B162" s="26" t="s">
        <v>5</v>
      </c>
      <c r="C162" s="26" t="s">
        <v>202</v>
      </c>
      <c r="D162" s="26"/>
      <c r="E162" s="26"/>
      <c r="F162" s="26"/>
      <c r="G162" s="26"/>
      <c r="H162" s="26"/>
      <c r="I162" s="26" t="str">
        <f>VLOOKUP(C162,DATABASE!A:C,3,0)</f>
        <v>T68VCC</v>
      </c>
    </row>
    <row r="163" spans="1:9" x14ac:dyDescent="0.25">
      <c r="A163" s="26" t="s">
        <v>362</v>
      </c>
      <c r="B163" s="26" t="s">
        <v>5</v>
      </c>
      <c r="C163" s="26" t="s">
        <v>203</v>
      </c>
      <c r="D163" s="26"/>
      <c r="E163" s="26"/>
      <c r="F163" s="26"/>
      <c r="G163" s="26"/>
      <c r="H163" s="26"/>
      <c r="I163" s="26" t="str">
        <f>VLOOKUP(C163,DATABASE!A:C,3,0)</f>
        <v>T68VCC</v>
      </c>
    </row>
    <row r="164" spans="1:9" x14ac:dyDescent="0.25">
      <c r="A164" s="26" t="s">
        <v>362</v>
      </c>
      <c r="B164" s="26" t="s">
        <v>5</v>
      </c>
      <c r="C164" s="26" t="s">
        <v>204</v>
      </c>
      <c r="D164" s="26"/>
      <c r="E164" s="26"/>
      <c r="F164" s="26"/>
      <c r="G164" s="26"/>
      <c r="H164" s="26"/>
      <c r="I164" s="26" t="str">
        <f>VLOOKUP(C164,DATABASE!A:C,3,0)</f>
        <v>T68VCC</v>
      </c>
    </row>
    <row r="165" spans="1:9" x14ac:dyDescent="0.25">
      <c r="A165" s="26" t="s">
        <v>362</v>
      </c>
      <c r="B165" s="26" t="s">
        <v>5</v>
      </c>
      <c r="C165" s="26" t="s">
        <v>205</v>
      </c>
      <c r="D165" s="26"/>
      <c r="E165" s="26"/>
      <c r="F165" s="26"/>
      <c r="G165" s="26"/>
      <c r="H165" s="26"/>
      <c r="I165" s="26" t="str">
        <f>VLOOKUP(C165,DATABASE!A:C,3,0)</f>
        <v>T68VCC</v>
      </c>
    </row>
    <row r="166" spans="1:9" x14ac:dyDescent="0.25">
      <c r="A166" s="26" t="s">
        <v>362</v>
      </c>
      <c r="B166" s="26" t="s">
        <v>5</v>
      </c>
      <c r="C166" s="26" t="s">
        <v>206</v>
      </c>
      <c r="D166" s="26"/>
      <c r="E166" s="26"/>
      <c r="F166" s="26"/>
      <c r="G166" s="26"/>
      <c r="H166" s="26"/>
      <c r="I166" s="26" t="str">
        <f>VLOOKUP(C166,DATABASE!A:C,3,0)</f>
        <v>T68VCC</v>
      </c>
    </row>
    <row r="167" spans="1:9" x14ac:dyDescent="0.25">
      <c r="A167" s="26" t="s">
        <v>362</v>
      </c>
      <c r="B167" s="26" t="s">
        <v>5</v>
      </c>
      <c r="C167" s="26" t="s">
        <v>3397</v>
      </c>
      <c r="D167" s="26"/>
      <c r="E167" s="26"/>
      <c r="F167" s="26"/>
      <c r="G167" s="26"/>
      <c r="H167" s="26"/>
      <c r="I167" s="26" t="str">
        <f>VLOOKUP(C167,DATABASE!A:C,3,0)</f>
        <v>T68VCC</v>
      </c>
    </row>
    <row r="168" spans="1:9" x14ac:dyDescent="0.25">
      <c r="A168" s="26" t="s">
        <v>362</v>
      </c>
      <c r="B168" s="26" t="s">
        <v>5</v>
      </c>
      <c r="C168" s="26" t="s">
        <v>207</v>
      </c>
      <c r="D168" s="26"/>
      <c r="E168" s="26"/>
      <c r="F168" s="26"/>
      <c r="G168" s="26"/>
      <c r="H168" s="26"/>
      <c r="I168" s="26" t="str">
        <f>VLOOKUP(C168,DATABASE!A:C,3,0)</f>
        <v>T68VCC</v>
      </c>
    </row>
    <row r="169" spans="1:9" x14ac:dyDescent="0.25">
      <c r="A169" s="26" t="s">
        <v>362</v>
      </c>
      <c r="B169" s="26" t="s">
        <v>5</v>
      </c>
      <c r="C169" s="26" t="s">
        <v>3399</v>
      </c>
      <c r="D169" s="26"/>
      <c r="E169" s="26"/>
      <c r="F169" s="26"/>
      <c r="G169" s="26"/>
      <c r="H169" s="26"/>
      <c r="I169" s="26" t="str">
        <f>VLOOKUP(C169,DATABASE!A:C,3,0)</f>
        <v>T68VCC</v>
      </c>
    </row>
    <row r="170" spans="1:9" x14ac:dyDescent="0.25">
      <c r="A170" s="26" t="s">
        <v>362</v>
      </c>
      <c r="B170" s="26" t="s">
        <v>5</v>
      </c>
      <c r="C170" s="26" t="s">
        <v>3400</v>
      </c>
      <c r="D170" s="26"/>
      <c r="E170" s="26"/>
      <c r="F170" s="26"/>
      <c r="G170" s="26"/>
      <c r="H170" s="26"/>
      <c r="I170" s="26" t="str">
        <f>VLOOKUP(C170,DATABASE!A:C,3,0)</f>
        <v>T68VCC</v>
      </c>
    </row>
    <row r="171" spans="1:9" x14ac:dyDescent="0.25">
      <c r="A171" s="26" t="s">
        <v>362</v>
      </c>
      <c r="B171" s="26" t="s">
        <v>5</v>
      </c>
      <c r="C171" s="26" t="s">
        <v>3401</v>
      </c>
      <c r="D171" s="26"/>
      <c r="E171" s="26"/>
      <c r="F171" s="26"/>
      <c r="G171" s="26"/>
      <c r="H171" s="26"/>
      <c r="I171" s="26" t="str">
        <f>VLOOKUP(C171,DATABASE!A:C,3,0)</f>
        <v>T68VCC</v>
      </c>
    </row>
    <row r="172" spans="1:9" x14ac:dyDescent="0.25">
      <c r="A172" s="26" t="s">
        <v>362</v>
      </c>
      <c r="B172" s="26" t="s">
        <v>5</v>
      </c>
      <c r="C172" s="26" t="s">
        <v>3402</v>
      </c>
      <c r="D172" s="26"/>
      <c r="E172" s="26"/>
      <c r="F172" s="26"/>
      <c r="G172" s="26"/>
      <c r="H172" s="26"/>
      <c r="I172" s="26" t="str">
        <f>VLOOKUP(C172,DATABASE!A:C,3,0)</f>
        <v>T68VCC</v>
      </c>
    </row>
    <row r="173" spans="1:9" x14ac:dyDescent="0.25">
      <c r="A173" s="26" t="s">
        <v>362</v>
      </c>
      <c r="B173" s="26" t="s">
        <v>5</v>
      </c>
      <c r="C173" s="26" t="s">
        <v>785</v>
      </c>
      <c r="D173" s="26"/>
      <c r="E173" s="26"/>
      <c r="F173" s="26"/>
      <c r="G173" s="26"/>
      <c r="H173" s="26"/>
      <c r="I173" s="26" t="str">
        <f>VLOOKUP(C173,DATABASE!A:C,3,0)</f>
        <v>T68VCC</v>
      </c>
    </row>
    <row r="174" spans="1:9" x14ac:dyDescent="0.25">
      <c r="A174" s="26" t="s">
        <v>362</v>
      </c>
      <c r="B174" s="26" t="s">
        <v>5</v>
      </c>
      <c r="C174" s="26" t="s">
        <v>208</v>
      </c>
      <c r="D174" s="26"/>
      <c r="E174" s="26"/>
      <c r="F174" s="26"/>
      <c r="G174" s="26"/>
      <c r="H174" s="26"/>
      <c r="I174" s="26" t="str">
        <f>VLOOKUP(C174,DATABASE!A:C,3,0)</f>
        <v>T68VCC</v>
      </c>
    </row>
    <row r="175" spans="1:9" x14ac:dyDescent="0.25">
      <c r="A175" s="26" t="s">
        <v>362</v>
      </c>
      <c r="B175" s="26" t="s">
        <v>5</v>
      </c>
      <c r="C175" s="26" t="s">
        <v>209</v>
      </c>
      <c r="D175" s="26"/>
      <c r="E175" s="26"/>
      <c r="F175" s="26"/>
      <c r="G175" s="26"/>
      <c r="H175" s="26"/>
      <c r="I175" s="26" t="str">
        <f>VLOOKUP(C175,DATABASE!A:C,3,0)</f>
        <v>T68VCC</v>
      </c>
    </row>
    <row r="176" spans="1:9" x14ac:dyDescent="0.25">
      <c r="A176" s="26" t="s">
        <v>362</v>
      </c>
      <c r="B176" s="26" t="s">
        <v>5</v>
      </c>
      <c r="C176" s="26" t="s">
        <v>3403</v>
      </c>
      <c r="D176" s="26"/>
      <c r="E176" s="26"/>
      <c r="F176" s="26"/>
      <c r="G176" s="26"/>
      <c r="H176" s="26"/>
      <c r="I176" s="26" t="str">
        <f>VLOOKUP(C176,DATABASE!A:C,3,0)</f>
        <v>T68VCC</v>
      </c>
    </row>
    <row r="177" spans="1:9" x14ac:dyDescent="0.25">
      <c r="A177" s="26" t="s">
        <v>362</v>
      </c>
      <c r="B177" s="26" t="s">
        <v>5</v>
      </c>
      <c r="C177" s="26" t="s">
        <v>211</v>
      </c>
      <c r="D177" s="26"/>
      <c r="E177" s="26"/>
      <c r="F177" s="26"/>
      <c r="G177" s="26"/>
      <c r="H177" s="26"/>
      <c r="I177" s="26" t="str">
        <f>VLOOKUP(C177,DATABASE!A:C,3,0)</f>
        <v>T68VCC</v>
      </c>
    </row>
    <row r="178" spans="1:9" x14ac:dyDescent="0.25">
      <c r="A178" s="26" t="s">
        <v>362</v>
      </c>
      <c r="B178" s="26" t="s">
        <v>5</v>
      </c>
      <c r="C178" s="26" t="s">
        <v>212</v>
      </c>
      <c r="D178" s="26"/>
      <c r="E178" s="26"/>
      <c r="F178" s="26"/>
      <c r="G178" s="26"/>
      <c r="H178" s="26"/>
      <c r="I178" s="26" t="str">
        <f>VLOOKUP(C178,DATABASE!A:C,3,0)</f>
        <v>T68VCC</v>
      </c>
    </row>
    <row r="179" spans="1:9" x14ac:dyDescent="0.25">
      <c r="A179" s="26" t="s">
        <v>362</v>
      </c>
      <c r="B179" s="26" t="s">
        <v>5</v>
      </c>
      <c r="C179" s="26" t="s">
        <v>213</v>
      </c>
      <c r="D179" s="26"/>
      <c r="E179" s="26"/>
      <c r="F179" s="26"/>
      <c r="G179" s="26"/>
      <c r="H179" s="26"/>
      <c r="I179" s="26" t="str">
        <f>VLOOKUP(C179,DATABASE!A:C,3,0)</f>
        <v>T68VCC</v>
      </c>
    </row>
    <row r="180" spans="1:9" x14ac:dyDescent="0.25">
      <c r="A180" s="26" t="s">
        <v>362</v>
      </c>
      <c r="B180" s="26" t="s">
        <v>5</v>
      </c>
      <c r="C180" s="26" t="s">
        <v>214</v>
      </c>
      <c r="D180" s="26"/>
      <c r="E180" s="26"/>
      <c r="F180" s="26"/>
      <c r="G180" s="26"/>
      <c r="H180" s="26"/>
      <c r="I180" s="26" t="str">
        <f>VLOOKUP(C180,DATABASE!A:C,3,0)</f>
        <v>T68VCC</v>
      </c>
    </row>
    <row r="181" spans="1:9" x14ac:dyDescent="0.25">
      <c r="A181" s="26" t="s">
        <v>362</v>
      </c>
      <c r="B181" s="26" t="s">
        <v>5</v>
      </c>
      <c r="C181" s="26" t="s">
        <v>3404</v>
      </c>
      <c r="D181" s="26"/>
      <c r="E181" s="26"/>
      <c r="F181" s="26"/>
      <c r="G181" s="26"/>
      <c r="H181" s="26"/>
      <c r="I181" s="26" t="str">
        <f>VLOOKUP(C181,DATABASE!A:C,3,0)</f>
        <v>T68VCC</v>
      </c>
    </row>
    <row r="182" spans="1:9" x14ac:dyDescent="0.25">
      <c r="A182" s="26" t="s">
        <v>362</v>
      </c>
      <c r="B182" s="26" t="s">
        <v>5</v>
      </c>
      <c r="C182" s="26" t="s">
        <v>2021</v>
      </c>
      <c r="D182" s="26"/>
      <c r="E182" s="26"/>
      <c r="F182" s="26"/>
      <c r="G182" s="26"/>
      <c r="H182" s="26"/>
      <c r="I182" s="26" t="str">
        <f>VLOOKUP(C182,DATABASE!A:C,3,0)</f>
        <v>T68VCC</v>
      </c>
    </row>
    <row r="183" spans="1:9" x14ac:dyDescent="0.25">
      <c r="A183" s="26" t="s">
        <v>362</v>
      </c>
      <c r="B183" s="26" t="s">
        <v>5</v>
      </c>
      <c r="C183" s="26" t="s">
        <v>215</v>
      </c>
      <c r="D183" s="26"/>
      <c r="E183" s="26"/>
      <c r="F183" s="26"/>
      <c r="G183" s="26"/>
      <c r="H183" s="26"/>
      <c r="I183" s="26" t="str">
        <f>VLOOKUP(C183,DATABASE!A:C,3,0)</f>
        <v>T68VCC</v>
      </c>
    </row>
    <row r="184" spans="1:9" x14ac:dyDescent="0.25">
      <c r="A184" s="26" t="s">
        <v>362</v>
      </c>
      <c r="B184" s="26" t="s">
        <v>5</v>
      </c>
      <c r="C184" s="26" t="s">
        <v>216</v>
      </c>
      <c r="D184" s="26"/>
      <c r="E184" s="26"/>
      <c r="F184" s="26"/>
      <c r="G184" s="26"/>
      <c r="H184" s="26"/>
      <c r="I184" s="26" t="str">
        <f>VLOOKUP(C184,DATABASE!A:C,3,0)</f>
        <v>T68VCC</v>
      </c>
    </row>
    <row r="185" spans="1:9" x14ac:dyDescent="0.25">
      <c r="A185" s="26" t="s">
        <v>362</v>
      </c>
      <c r="B185" s="26" t="s">
        <v>5</v>
      </c>
      <c r="C185" s="26" t="s">
        <v>217</v>
      </c>
      <c r="D185" s="26"/>
      <c r="E185" s="26"/>
      <c r="F185" s="26"/>
      <c r="G185" s="26"/>
      <c r="H185" s="26"/>
      <c r="I185" s="26" t="str">
        <f>VLOOKUP(C185,DATABASE!A:C,3,0)</f>
        <v>T68VCC</v>
      </c>
    </row>
    <row r="186" spans="1:9" x14ac:dyDescent="0.25">
      <c r="A186" s="26" t="s">
        <v>362</v>
      </c>
      <c r="B186" s="26" t="s">
        <v>5</v>
      </c>
      <c r="C186" s="26" t="s">
        <v>218</v>
      </c>
      <c r="D186" s="26"/>
      <c r="E186" s="26"/>
      <c r="F186" s="26"/>
      <c r="G186" s="26"/>
      <c r="H186" s="26"/>
      <c r="I186" s="26" t="str">
        <f>VLOOKUP(C186,DATABASE!A:C,3,0)</f>
        <v>T68VCC</v>
      </c>
    </row>
    <row r="187" spans="1:9" x14ac:dyDescent="0.25">
      <c r="A187" s="26" t="s">
        <v>362</v>
      </c>
      <c r="B187" s="26" t="s">
        <v>5</v>
      </c>
      <c r="C187" s="26" t="s">
        <v>219</v>
      </c>
      <c r="D187" s="26"/>
      <c r="E187" s="26"/>
      <c r="F187" s="26"/>
      <c r="G187" s="26"/>
      <c r="H187" s="26"/>
      <c r="I187" s="26" t="str">
        <f>VLOOKUP(C187,DATABASE!A:C,3,0)</f>
        <v>T68VCC</v>
      </c>
    </row>
    <row r="188" spans="1:9" x14ac:dyDescent="0.25">
      <c r="A188" s="26" t="s">
        <v>362</v>
      </c>
      <c r="B188" s="26" t="s">
        <v>5</v>
      </c>
      <c r="C188" s="26" t="s">
        <v>220</v>
      </c>
      <c r="D188" s="26"/>
      <c r="E188" s="26"/>
      <c r="F188" s="26"/>
      <c r="G188" s="26"/>
      <c r="H188" s="26"/>
      <c r="I188" s="26" t="str">
        <f>VLOOKUP(C188,DATABASE!A:C,3,0)</f>
        <v>T68VCC</v>
      </c>
    </row>
    <row r="189" spans="1:9" x14ac:dyDescent="0.25">
      <c r="A189" s="26" t="s">
        <v>362</v>
      </c>
      <c r="B189" s="26" t="s">
        <v>5</v>
      </c>
      <c r="C189" s="26" t="s">
        <v>3405</v>
      </c>
      <c r="D189" s="26"/>
      <c r="E189" s="26"/>
      <c r="F189" s="26"/>
      <c r="G189" s="26"/>
      <c r="H189" s="26"/>
      <c r="I189" s="26" t="str">
        <f>VLOOKUP(C189,DATABASE!A:C,3,0)</f>
        <v>T68VCC</v>
      </c>
    </row>
    <row r="190" spans="1:9" x14ac:dyDescent="0.25">
      <c r="A190" s="26" t="s">
        <v>362</v>
      </c>
      <c r="B190" s="26" t="s">
        <v>5</v>
      </c>
      <c r="C190" s="26" t="s">
        <v>3406</v>
      </c>
      <c r="D190" s="26"/>
      <c r="E190" s="26"/>
      <c r="F190" s="26"/>
      <c r="G190" s="26"/>
      <c r="H190" s="26"/>
      <c r="I190" s="26" t="str">
        <f>VLOOKUP(C190,DATABASE!A:C,3,0)</f>
        <v>T68VCC</v>
      </c>
    </row>
    <row r="191" spans="1:9" x14ac:dyDescent="0.25">
      <c r="A191" s="26" t="s">
        <v>362</v>
      </c>
      <c r="B191" s="26" t="s">
        <v>5</v>
      </c>
      <c r="C191" s="26" t="s">
        <v>3407</v>
      </c>
      <c r="D191" s="26"/>
      <c r="E191" s="26"/>
      <c r="F191" s="26"/>
      <c r="G191" s="26"/>
      <c r="H191" s="26"/>
      <c r="I191" s="26" t="str">
        <f>VLOOKUP(C191,DATABASE!A:C,3,0)</f>
        <v>T68VCC</v>
      </c>
    </row>
    <row r="192" spans="1:9" x14ac:dyDescent="0.25">
      <c r="A192" s="26" t="s">
        <v>362</v>
      </c>
      <c r="B192" s="26" t="s">
        <v>5</v>
      </c>
      <c r="C192" s="26" t="s">
        <v>3408</v>
      </c>
      <c r="D192" s="26"/>
      <c r="E192" s="26"/>
      <c r="F192" s="26"/>
      <c r="G192" s="26"/>
      <c r="H192" s="26"/>
      <c r="I192" s="26" t="str">
        <f>VLOOKUP(C192,DATABASE!A:C,3,0)</f>
        <v>T68VCC</v>
      </c>
    </row>
    <row r="193" spans="1:9" x14ac:dyDescent="0.25">
      <c r="A193" s="26" t="s">
        <v>362</v>
      </c>
      <c r="B193" s="26" t="s">
        <v>5</v>
      </c>
      <c r="C193" s="26" t="s">
        <v>3409</v>
      </c>
      <c r="D193" s="26"/>
      <c r="E193" s="26"/>
      <c r="F193" s="26"/>
      <c r="G193" s="26"/>
      <c r="H193" s="26"/>
      <c r="I193" s="26" t="str">
        <f>VLOOKUP(C193,DATABASE!A:C,3,0)</f>
        <v>T68VCC</v>
      </c>
    </row>
    <row r="194" spans="1:9" x14ac:dyDescent="0.25">
      <c r="A194" s="26" t="s">
        <v>362</v>
      </c>
      <c r="B194" s="26" t="s">
        <v>5</v>
      </c>
      <c r="C194" s="26" t="s">
        <v>221</v>
      </c>
      <c r="D194" s="26"/>
      <c r="E194" s="26"/>
      <c r="F194" s="26"/>
      <c r="G194" s="26"/>
      <c r="H194" s="26"/>
      <c r="I194" s="26" t="str">
        <f>VLOOKUP(C194,DATABASE!A:C,3,0)</f>
        <v>T68VCC</v>
      </c>
    </row>
    <row r="195" spans="1:9" x14ac:dyDescent="0.25">
      <c r="A195" s="26" t="s">
        <v>362</v>
      </c>
      <c r="B195" s="26" t="s">
        <v>5</v>
      </c>
      <c r="C195" s="26" t="s">
        <v>222</v>
      </c>
      <c r="D195" s="26"/>
      <c r="E195" s="26"/>
      <c r="F195" s="26"/>
      <c r="G195" s="26"/>
      <c r="H195" s="26"/>
      <c r="I195" s="26" t="str">
        <f>VLOOKUP(C195,DATABASE!A:C,3,0)</f>
        <v>T68VCC</v>
      </c>
    </row>
    <row r="196" spans="1:9" x14ac:dyDescent="0.25">
      <c r="A196" s="26" t="s">
        <v>362</v>
      </c>
      <c r="B196" s="26" t="s">
        <v>5</v>
      </c>
      <c r="C196" s="26" t="s">
        <v>223</v>
      </c>
      <c r="D196" s="26"/>
      <c r="E196" s="26"/>
      <c r="F196" s="26"/>
      <c r="G196" s="26"/>
      <c r="H196" s="26"/>
      <c r="I196" s="26" t="str">
        <f>VLOOKUP(C196,DATABASE!A:C,3,0)</f>
        <v>T68VCC</v>
      </c>
    </row>
    <row r="197" spans="1:9" x14ac:dyDescent="0.25">
      <c r="A197" s="26" t="s">
        <v>362</v>
      </c>
      <c r="B197" s="26" t="s">
        <v>5</v>
      </c>
      <c r="C197" s="26" t="s">
        <v>3410</v>
      </c>
      <c r="D197" s="26"/>
      <c r="E197" s="26"/>
      <c r="F197" s="26"/>
      <c r="G197" s="26"/>
      <c r="H197" s="26"/>
      <c r="I197" s="26" t="str">
        <f>VLOOKUP(C197,DATABASE!A:C,3,0)</f>
        <v>T68VCC</v>
      </c>
    </row>
    <row r="198" spans="1:9" x14ac:dyDescent="0.25">
      <c r="A198" s="26" t="s">
        <v>362</v>
      </c>
      <c r="B198" s="26" t="s">
        <v>5</v>
      </c>
      <c r="C198" s="26" t="s">
        <v>224</v>
      </c>
      <c r="D198" s="26"/>
      <c r="E198" s="26"/>
      <c r="F198" s="26"/>
      <c r="G198" s="26"/>
      <c r="H198" s="26"/>
      <c r="I198" s="26" t="str">
        <f>VLOOKUP(C198,DATABASE!A:C,3,0)</f>
        <v>T68VCC</v>
      </c>
    </row>
    <row r="199" spans="1:9" x14ac:dyDescent="0.25">
      <c r="A199" s="26" t="s">
        <v>362</v>
      </c>
      <c r="B199" s="26" t="s">
        <v>5</v>
      </c>
      <c r="C199" s="26" t="s">
        <v>225</v>
      </c>
      <c r="D199" s="26"/>
      <c r="E199" s="26"/>
      <c r="F199" s="26"/>
      <c r="G199" s="26"/>
      <c r="H199" s="26"/>
      <c r="I199" s="26" t="str">
        <f>VLOOKUP(C199,DATABASE!A:C,3,0)</f>
        <v>T68VCC</v>
      </c>
    </row>
    <row r="200" spans="1:9" x14ac:dyDescent="0.25">
      <c r="A200" s="26" t="s">
        <v>362</v>
      </c>
      <c r="B200" s="26" t="s">
        <v>5</v>
      </c>
      <c r="C200" s="26" t="s">
        <v>226</v>
      </c>
      <c r="D200" s="26"/>
      <c r="E200" s="26"/>
      <c r="F200" s="26"/>
      <c r="G200" s="26"/>
      <c r="H200" s="26"/>
      <c r="I200" s="26" t="str">
        <f>VLOOKUP(C200,DATABASE!A:C,3,0)</f>
        <v>T68VCC</v>
      </c>
    </row>
    <row r="201" spans="1:9" x14ac:dyDescent="0.25">
      <c r="A201" s="26" t="s">
        <v>362</v>
      </c>
      <c r="B201" s="26" t="s">
        <v>5</v>
      </c>
      <c r="C201" s="26" t="s">
        <v>227</v>
      </c>
      <c r="D201" s="26"/>
      <c r="E201" s="26"/>
      <c r="F201" s="26"/>
      <c r="G201" s="26"/>
      <c r="H201" s="26"/>
      <c r="I201" s="26" t="str">
        <f>VLOOKUP(C201,DATABASE!A:C,3,0)</f>
        <v>T68VCC</v>
      </c>
    </row>
    <row r="202" spans="1:9" x14ac:dyDescent="0.25">
      <c r="A202" s="26" t="s">
        <v>362</v>
      </c>
      <c r="B202" s="26" t="s">
        <v>5</v>
      </c>
      <c r="C202" s="26" t="s">
        <v>228</v>
      </c>
      <c r="D202" s="26"/>
      <c r="E202" s="26"/>
      <c r="F202" s="26"/>
      <c r="G202" s="26"/>
      <c r="H202" s="26"/>
      <c r="I202" s="26" t="str">
        <f>VLOOKUP(C202,DATABASE!A:C,3,0)</f>
        <v>T68VCC</v>
      </c>
    </row>
    <row r="203" spans="1:9" x14ac:dyDescent="0.25">
      <c r="A203" s="26" t="s">
        <v>362</v>
      </c>
      <c r="B203" s="26" t="s">
        <v>5</v>
      </c>
      <c r="C203" s="26" t="s">
        <v>3411</v>
      </c>
      <c r="D203" s="26"/>
      <c r="E203" s="26"/>
      <c r="F203" s="26"/>
      <c r="G203" s="26"/>
      <c r="H203" s="26"/>
      <c r="I203" s="26" t="str">
        <f>VLOOKUP(C203,DATABASE!A:C,3,0)</f>
        <v>T68VCC</v>
      </c>
    </row>
    <row r="204" spans="1:9" x14ac:dyDescent="0.25">
      <c r="A204" s="26" t="s">
        <v>362</v>
      </c>
      <c r="B204" s="26" t="s">
        <v>5</v>
      </c>
      <c r="C204" s="26" t="s">
        <v>3412</v>
      </c>
      <c r="D204" s="26"/>
      <c r="E204" s="26"/>
      <c r="F204" s="26"/>
      <c r="G204" s="26"/>
      <c r="H204" s="26"/>
      <c r="I204" s="26" t="str">
        <f>VLOOKUP(C204,DATABASE!A:C,3,0)</f>
        <v>T68VCC</v>
      </c>
    </row>
    <row r="205" spans="1:9" x14ac:dyDescent="0.25">
      <c r="A205" s="26" t="s">
        <v>362</v>
      </c>
      <c r="B205" s="26" t="s">
        <v>5</v>
      </c>
      <c r="C205" s="26" t="s">
        <v>3413</v>
      </c>
      <c r="D205" s="26"/>
      <c r="E205" s="26"/>
      <c r="F205" s="26"/>
      <c r="G205" s="26"/>
      <c r="H205" s="26"/>
      <c r="I205" s="26" t="str">
        <f>VLOOKUP(C205,DATABASE!A:C,3,0)</f>
        <v>T68VCC</v>
      </c>
    </row>
    <row r="206" spans="1:9" x14ac:dyDescent="0.25">
      <c r="A206" s="26" t="s">
        <v>362</v>
      </c>
      <c r="B206" s="26" t="s">
        <v>5</v>
      </c>
      <c r="C206" s="26" t="s">
        <v>229</v>
      </c>
      <c r="D206" s="26"/>
      <c r="E206" s="26"/>
      <c r="F206" s="26"/>
      <c r="G206" s="26"/>
      <c r="H206" s="26"/>
      <c r="I206" s="26" t="str">
        <f>VLOOKUP(C206,DATABASE!A:C,3,0)</f>
        <v>T68VCC</v>
      </c>
    </row>
    <row r="207" spans="1:9" x14ac:dyDescent="0.25">
      <c r="A207" s="26" t="s">
        <v>362</v>
      </c>
      <c r="B207" s="26" t="s">
        <v>5</v>
      </c>
      <c r="C207" s="26" t="s">
        <v>230</v>
      </c>
      <c r="D207" s="26"/>
      <c r="E207" s="26"/>
      <c r="F207" s="26"/>
      <c r="G207" s="26"/>
      <c r="H207" s="26"/>
      <c r="I207" s="26" t="str">
        <f>VLOOKUP(C207,DATABASE!A:C,3,0)</f>
        <v>T68VCC</v>
      </c>
    </row>
    <row r="208" spans="1:9" x14ac:dyDescent="0.25">
      <c r="A208" s="26" t="s">
        <v>362</v>
      </c>
      <c r="B208" s="26" t="s">
        <v>5</v>
      </c>
      <c r="C208" s="26" t="s">
        <v>231</v>
      </c>
      <c r="D208" s="26"/>
      <c r="E208" s="26"/>
      <c r="F208" s="26"/>
      <c r="G208" s="26"/>
      <c r="H208" s="26"/>
      <c r="I208" s="26" t="str">
        <f>VLOOKUP(C208,DATABASE!A:C,3,0)</f>
        <v>T68VCC</v>
      </c>
    </row>
    <row r="209" spans="1:9" x14ac:dyDescent="0.25">
      <c r="A209" s="26" t="s">
        <v>362</v>
      </c>
      <c r="B209" s="26" t="s">
        <v>5</v>
      </c>
      <c r="C209" s="26" t="s">
        <v>3414</v>
      </c>
      <c r="D209" s="26"/>
      <c r="E209" s="26"/>
      <c r="F209" s="26"/>
      <c r="G209" s="26"/>
      <c r="H209" s="26"/>
      <c r="I209" s="26" t="str">
        <f>VLOOKUP(C209,DATABASE!A:C,3,0)</f>
        <v>T68VCC</v>
      </c>
    </row>
    <row r="210" spans="1:9" x14ac:dyDescent="0.25">
      <c r="A210" s="26" t="s">
        <v>362</v>
      </c>
      <c r="B210" s="26" t="s">
        <v>5</v>
      </c>
      <c r="C210" s="26" t="s">
        <v>3415</v>
      </c>
      <c r="D210" s="26"/>
      <c r="E210" s="26"/>
      <c r="F210" s="26"/>
      <c r="G210" s="26"/>
      <c r="H210" s="26"/>
      <c r="I210" s="26" t="str">
        <f>VLOOKUP(C210,DATABASE!A:C,3,0)</f>
        <v>T68VCC</v>
      </c>
    </row>
    <row r="211" spans="1:9" x14ac:dyDescent="0.25">
      <c r="A211" s="26" t="s">
        <v>362</v>
      </c>
      <c r="B211" s="26" t="s">
        <v>5</v>
      </c>
      <c r="C211" s="26" t="s">
        <v>232</v>
      </c>
      <c r="D211" s="26"/>
      <c r="E211" s="26"/>
      <c r="F211" s="26"/>
      <c r="G211" s="26"/>
      <c r="H211" s="26"/>
      <c r="I211" s="26" t="str">
        <f>VLOOKUP(C211,DATABASE!A:C,3,0)</f>
        <v>T68VCC</v>
      </c>
    </row>
    <row r="212" spans="1:9" x14ac:dyDescent="0.25">
      <c r="A212" s="26" t="s">
        <v>362</v>
      </c>
      <c r="B212" s="26" t="s">
        <v>5</v>
      </c>
      <c r="C212" s="26" t="s">
        <v>233</v>
      </c>
      <c r="D212" s="26"/>
      <c r="E212" s="26"/>
      <c r="F212" s="26"/>
      <c r="G212" s="26"/>
      <c r="H212" s="26"/>
      <c r="I212" s="26" t="str">
        <f>VLOOKUP(C212,DATABASE!A:C,3,0)</f>
        <v>T68VCC</v>
      </c>
    </row>
    <row r="213" spans="1:9" x14ac:dyDescent="0.25">
      <c r="A213" s="26" t="s">
        <v>362</v>
      </c>
      <c r="B213" s="26" t="s">
        <v>5</v>
      </c>
      <c r="C213" s="26" t="s">
        <v>806</v>
      </c>
      <c r="D213" s="26"/>
      <c r="E213" s="26"/>
      <c r="F213" s="26"/>
      <c r="G213" s="26"/>
      <c r="H213" s="26"/>
      <c r="I213" s="26" t="str">
        <f>VLOOKUP(C213,DATABASE!A:C,3,0)</f>
        <v>T68VCC</v>
      </c>
    </row>
    <row r="214" spans="1:9" x14ac:dyDescent="0.25">
      <c r="A214" s="26" t="s">
        <v>362</v>
      </c>
      <c r="B214" s="26" t="s">
        <v>5</v>
      </c>
      <c r="C214" s="26" t="s">
        <v>234</v>
      </c>
      <c r="D214" s="26"/>
      <c r="E214" s="26"/>
      <c r="F214" s="26"/>
      <c r="G214" s="26"/>
      <c r="H214" s="26"/>
      <c r="I214" s="26" t="str">
        <f>VLOOKUP(C214,DATABASE!A:C,3,0)</f>
        <v>T68VCC</v>
      </c>
    </row>
    <row r="215" spans="1:9" x14ac:dyDescent="0.25">
      <c r="A215" s="26" t="s">
        <v>362</v>
      </c>
      <c r="B215" s="26" t="s">
        <v>5</v>
      </c>
      <c r="C215" s="26" t="s">
        <v>3416</v>
      </c>
      <c r="D215" s="26"/>
      <c r="E215" s="26"/>
      <c r="F215" s="26"/>
      <c r="G215" s="26"/>
      <c r="H215" s="26"/>
      <c r="I215" s="26" t="str">
        <f>VLOOKUP(C215,DATABASE!A:C,3,0)</f>
        <v>T68VCC</v>
      </c>
    </row>
    <row r="216" spans="1:9" x14ac:dyDescent="0.25">
      <c r="A216" s="26" t="s">
        <v>362</v>
      </c>
      <c r="B216" s="26" t="s">
        <v>5</v>
      </c>
      <c r="C216" s="26" t="s">
        <v>235</v>
      </c>
      <c r="D216" s="26"/>
      <c r="E216" s="26"/>
      <c r="F216" s="26"/>
      <c r="G216" s="26"/>
      <c r="H216" s="26"/>
      <c r="I216" s="26" t="str">
        <f>VLOOKUP(C216,DATABASE!A:C,3,0)</f>
        <v>T68VCC</v>
      </c>
    </row>
    <row r="217" spans="1:9" x14ac:dyDescent="0.25">
      <c r="A217" s="26" t="s">
        <v>362</v>
      </c>
      <c r="B217" s="26" t="s">
        <v>5</v>
      </c>
      <c r="C217" s="26" t="s">
        <v>236</v>
      </c>
      <c r="D217" s="26"/>
      <c r="E217" s="26"/>
      <c r="F217" s="26"/>
      <c r="G217" s="26"/>
      <c r="H217" s="26"/>
      <c r="I217" s="26" t="str">
        <f>VLOOKUP(C217,DATABASE!A:C,3,0)</f>
        <v>T68VCC</v>
      </c>
    </row>
    <row r="218" spans="1:9" x14ac:dyDescent="0.25">
      <c r="A218" s="26" t="s">
        <v>362</v>
      </c>
      <c r="B218" s="26" t="s">
        <v>5</v>
      </c>
      <c r="C218" s="26" t="s">
        <v>3417</v>
      </c>
      <c r="D218" s="26"/>
      <c r="E218" s="26"/>
      <c r="F218" s="26"/>
      <c r="G218" s="26"/>
      <c r="H218" s="26"/>
      <c r="I218" s="26" t="str">
        <f>VLOOKUP(C218,DATABASE!A:C,3,0)</f>
        <v>T68VCC</v>
      </c>
    </row>
    <row r="219" spans="1:9" x14ac:dyDescent="0.25">
      <c r="A219" s="26" t="s">
        <v>362</v>
      </c>
      <c r="B219" s="26" t="s">
        <v>5</v>
      </c>
      <c r="C219" s="26" t="s">
        <v>237</v>
      </c>
      <c r="D219" s="26"/>
      <c r="E219" s="26"/>
      <c r="F219" s="26"/>
      <c r="G219" s="26"/>
      <c r="H219" s="26"/>
      <c r="I219" s="26" t="str">
        <f>VLOOKUP(C219,DATABASE!A:C,3,0)</f>
        <v>T68VCC</v>
      </c>
    </row>
    <row r="220" spans="1:9" x14ac:dyDescent="0.25">
      <c r="A220" s="26" t="s">
        <v>362</v>
      </c>
      <c r="B220" s="26" t="s">
        <v>5</v>
      </c>
      <c r="C220" s="26" t="s">
        <v>807</v>
      </c>
      <c r="D220" s="26"/>
      <c r="E220" s="26"/>
      <c r="F220" s="26"/>
      <c r="G220" s="26"/>
      <c r="H220" s="26"/>
      <c r="I220" s="26" t="str">
        <f>VLOOKUP(C220,DATABASE!A:C,3,0)</f>
        <v>T68VCC</v>
      </c>
    </row>
    <row r="221" spans="1:9" x14ac:dyDescent="0.25">
      <c r="A221" s="26" t="s">
        <v>362</v>
      </c>
      <c r="B221" s="26" t="s">
        <v>5</v>
      </c>
      <c r="C221" s="26" t="s">
        <v>238</v>
      </c>
      <c r="D221" s="26"/>
      <c r="E221" s="26"/>
      <c r="F221" s="26"/>
      <c r="G221" s="26"/>
      <c r="H221" s="26"/>
      <c r="I221" s="26" t="str">
        <f>VLOOKUP(C221,DATABASE!A:C,3,0)</f>
        <v>T68VCC</v>
      </c>
    </row>
    <row r="222" spans="1:9" x14ac:dyDescent="0.25">
      <c r="A222" s="26" t="s">
        <v>362</v>
      </c>
      <c r="B222" s="26" t="s">
        <v>5</v>
      </c>
      <c r="C222" s="26" t="s">
        <v>239</v>
      </c>
      <c r="D222" s="26"/>
      <c r="E222" s="26"/>
      <c r="F222" s="26"/>
      <c r="G222" s="26"/>
      <c r="H222" s="26"/>
      <c r="I222" s="26" t="str">
        <f>VLOOKUP(C222,DATABASE!A:C,3,0)</f>
        <v>T68VCC</v>
      </c>
    </row>
    <row r="223" spans="1:9" x14ac:dyDescent="0.25">
      <c r="A223" s="26" t="s">
        <v>362</v>
      </c>
      <c r="B223" s="26" t="s">
        <v>5</v>
      </c>
      <c r="C223" s="26" t="s">
        <v>240</v>
      </c>
      <c r="D223" s="26"/>
      <c r="E223" s="26"/>
      <c r="F223" s="26"/>
      <c r="G223" s="26"/>
      <c r="H223" s="26"/>
      <c r="I223" s="26" t="str">
        <f>VLOOKUP(C223,DATABASE!A:C,3,0)</f>
        <v>T68VCC</v>
      </c>
    </row>
    <row r="224" spans="1:9" x14ac:dyDescent="0.25">
      <c r="A224" s="26" t="s">
        <v>362</v>
      </c>
      <c r="B224" s="26" t="s">
        <v>5</v>
      </c>
      <c r="C224" s="26" t="s">
        <v>3418</v>
      </c>
      <c r="D224" s="26"/>
      <c r="E224" s="26"/>
      <c r="F224" s="26"/>
      <c r="G224" s="26"/>
      <c r="H224" s="26"/>
      <c r="I224" s="26" t="str">
        <f>VLOOKUP(C224,DATABASE!A:C,3,0)</f>
        <v>T68VCC</v>
      </c>
    </row>
    <row r="225" spans="1:9" x14ac:dyDescent="0.25">
      <c r="A225" s="26" t="s">
        <v>362</v>
      </c>
      <c r="B225" s="26" t="s">
        <v>5</v>
      </c>
      <c r="C225" s="26" t="s">
        <v>241</v>
      </c>
      <c r="D225" s="26"/>
      <c r="E225" s="26"/>
      <c r="F225" s="26"/>
      <c r="G225" s="26"/>
      <c r="H225" s="26"/>
      <c r="I225" s="26" t="str">
        <f>VLOOKUP(C225,DATABASE!A:C,3,0)</f>
        <v>T68VCC</v>
      </c>
    </row>
    <row r="226" spans="1:9" x14ac:dyDescent="0.25">
      <c r="A226" s="26" t="s">
        <v>362</v>
      </c>
      <c r="B226" s="26" t="s">
        <v>5</v>
      </c>
      <c r="C226" s="26" t="s">
        <v>242</v>
      </c>
      <c r="D226" s="26"/>
      <c r="E226" s="26"/>
      <c r="F226" s="26"/>
      <c r="G226" s="26"/>
      <c r="H226" s="26"/>
      <c r="I226" s="26" t="str">
        <f>VLOOKUP(C226,DATABASE!A:C,3,0)</f>
        <v>T68VCC</v>
      </c>
    </row>
    <row r="227" spans="1:9" x14ac:dyDescent="0.25">
      <c r="A227" s="26" t="s">
        <v>362</v>
      </c>
      <c r="B227" s="26" t="s">
        <v>5</v>
      </c>
      <c r="C227" s="26" t="s">
        <v>243</v>
      </c>
      <c r="D227" s="26"/>
      <c r="E227" s="26"/>
      <c r="F227" s="26"/>
      <c r="G227" s="26"/>
      <c r="H227" s="26"/>
      <c r="I227" s="26" t="str">
        <f>VLOOKUP(C227,DATABASE!A:C,3,0)</f>
        <v>T68VCC</v>
      </c>
    </row>
    <row r="228" spans="1:9" x14ac:dyDescent="0.25">
      <c r="A228" s="26" t="s">
        <v>362</v>
      </c>
      <c r="B228" s="26" t="s">
        <v>5</v>
      </c>
      <c r="C228" s="26" t="s">
        <v>244</v>
      </c>
      <c r="D228" s="26"/>
      <c r="E228" s="26"/>
      <c r="F228" s="26"/>
      <c r="G228" s="26"/>
      <c r="H228" s="26"/>
      <c r="I228" s="26" t="str">
        <f>VLOOKUP(C228,DATABASE!A:C,3,0)</f>
        <v>T68VCC</v>
      </c>
    </row>
    <row r="229" spans="1:9" x14ac:dyDescent="0.25">
      <c r="A229" s="26" t="s">
        <v>362</v>
      </c>
      <c r="B229" s="26" t="s">
        <v>5</v>
      </c>
      <c r="C229" s="26" t="s">
        <v>245</v>
      </c>
      <c r="D229" s="26"/>
      <c r="E229" s="26"/>
      <c r="F229" s="26"/>
      <c r="G229" s="26"/>
      <c r="H229" s="26"/>
      <c r="I229" s="26" t="str">
        <f>VLOOKUP(C229,DATABASE!A:C,3,0)</f>
        <v>T68VCC</v>
      </c>
    </row>
    <row r="230" spans="1:9" x14ac:dyDescent="0.25">
      <c r="A230" s="26" t="s">
        <v>362</v>
      </c>
      <c r="B230" s="26" t="s">
        <v>5</v>
      </c>
      <c r="C230" s="26" t="s">
        <v>246</v>
      </c>
      <c r="D230" s="26"/>
      <c r="E230" s="26"/>
      <c r="F230" s="26"/>
      <c r="G230" s="26"/>
      <c r="H230" s="26"/>
      <c r="I230" s="26" t="str">
        <f>VLOOKUP(C230,DATABASE!A:C,3,0)</f>
        <v>T68VCC</v>
      </c>
    </row>
    <row r="231" spans="1:9" x14ac:dyDescent="0.25">
      <c r="A231" s="26" t="s">
        <v>362</v>
      </c>
      <c r="B231" s="26" t="s">
        <v>5</v>
      </c>
      <c r="C231" s="26" t="s">
        <v>247</v>
      </c>
      <c r="D231" s="26"/>
      <c r="E231" s="26"/>
      <c r="F231" s="26"/>
      <c r="G231" s="26"/>
      <c r="H231" s="26"/>
      <c r="I231" s="26" t="str">
        <f>VLOOKUP(C231,DATABASE!A:C,3,0)</f>
        <v>T68VCC</v>
      </c>
    </row>
    <row r="232" spans="1:9" x14ac:dyDescent="0.25">
      <c r="A232" s="26" t="s">
        <v>362</v>
      </c>
      <c r="B232" s="26" t="s">
        <v>5</v>
      </c>
      <c r="C232" s="26" t="s">
        <v>808</v>
      </c>
      <c r="D232" s="26"/>
      <c r="E232" s="26"/>
      <c r="F232" s="26"/>
      <c r="G232" s="26"/>
      <c r="H232" s="26"/>
      <c r="I232" s="26" t="str">
        <f>VLOOKUP(C232,DATABASE!A:C,3,0)</f>
        <v>T68VCC</v>
      </c>
    </row>
    <row r="233" spans="1:9" x14ac:dyDescent="0.25">
      <c r="A233" s="26" t="s">
        <v>362</v>
      </c>
      <c r="B233" s="26" t="s">
        <v>5</v>
      </c>
      <c r="C233" s="26" t="s">
        <v>248</v>
      </c>
      <c r="D233" s="26"/>
      <c r="E233" s="26"/>
      <c r="F233" s="26"/>
      <c r="G233" s="26"/>
      <c r="H233" s="26"/>
      <c r="I233" s="26" t="str">
        <f>VLOOKUP(C233,DATABASE!A:C,3,0)</f>
        <v>T68VCC</v>
      </c>
    </row>
    <row r="234" spans="1:9" x14ac:dyDescent="0.25">
      <c r="A234" s="26" t="s">
        <v>362</v>
      </c>
      <c r="B234" s="26" t="s">
        <v>5</v>
      </c>
      <c r="C234" s="26" t="s">
        <v>249</v>
      </c>
      <c r="D234" s="26"/>
      <c r="E234" s="26"/>
      <c r="F234" s="26"/>
      <c r="G234" s="26"/>
      <c r="H234" s="26"/>
      <c r="I234" s="26" t="str">
        <f>VLOOKUP(C234,DATABASE!A:C,3,0)</f>
        <v>T68VCC</v>
      </c>
    </row>
    <row r="235" spans="1:9" x14ac:dyDescent="0.25">
      <c r="A235" s="26" t="s">
        <v>362</v>
      </c>
      <c r="B235" s="26" t="s">
        <v>5</v>
      </c>
      <c r="C235" s="26" t="s">
        <v>3419</v>
      </c>
      <c r="D235" s="26"/>
      <c r="E235" s="26"/>
      <c r="F235" s="26"/>
      <c r="G235" s="26"/>
      <c r="H235" s="26"/>
      <c r="I235" s="26" t="str">
        <f>VLOOKUP(C235,DATABASE!A:C,3,0)</f>
        <v>T68VCC</v>
      </c>
    </row>
    <row r="236" spans="1:9" x14ac:dyDescent="0.25">
      <c r="A236" s="26" t="s">
        <v>362</v>
      </c>
      <c r="B236" s="26" t="s">
        <v>5</v>
      </c>
      <c r="C236" s="26" t="s">
        <v>250</v>
      </c>
      <c r="D236" s="26"/>
      <c r="E236" s="26"/>
      <c r="F236" s="26"/>
      <c r="G236" s="26"/>
      <c r="H236" s="26"/>
      <c r="I236" s="26" t="str">
        <f>VLOOKUP(C236,DATABASE!A:C,3,0)</f>
        <v>T68VCC</v>
      </c>
    </row>
    <row r="237" spans="1:9" x14ac:dyDescent="0.25">
      <c r="A237" s="26" t="s">
        <v>362</v>
      </c>
      <c r="B237" s="26" t="s">
        <v>5</v>
      </c>
      <c r="C237" s="26" t="s">
        <v>251</v>
      </c>
      <c r="D237" s="26"/>
      <c r="E237" s="26"/>
      <c r="F237" s="26"/>
      <c r="G237" s="26"/>
      <c r="H237" s="26"/>
      <c r="I237" s="26" t="str">
        <f>VLOOKUP(C237,DATABASE!A:C,3,0)</f>
        <v>T68VCC</v>
      </c>
    </row>
    <row r="238" spans="1:9" x14ac:dyDescent="0.25">
      <c r="A238" s="26" t="s">
        <v>362</v>
      </c>
      <c r="B238" s="26" t="s">
        <v>5</v>
      </c>
      <c r="C238" s="26" t="s">
        <v>3420</v>
      </c>
      <c r="D238" s="26"/>
      <c r="E238" s="26"/>
      <c r="F238" s="26"/>
      <c r="G238" s="26"/>
      <c r="H238" s="26"/>
      <c r="I238" s="26" t="str">
        <f>VLOOKUP(C238,DATABASE!A:C,3,0)</f>
        <v>T68VCC</v>
      </c>
    </row>
    <row r="239" spans="1:9" x14ac:dyDescent="0.25">
      <c r="A239" s="26" t="s">
        <v>362</v>
      </c>
      <c r="B239" s="26" t="s">
        <v>5</v>
      </c>
      <c r="C239" s="26" t="s">
        <v>3421</v>
      </c>
      <c r="D239" s="26"/>
      <c r="E239" s="26"/>
      <c r="F239" s="26"/>
      <c r="G239" s="26"/>
      <c r="H239" s="26"/>
      <c r="I239" s="26" t="str">
        <f>VLOOKUP(C239,DATABASE!A:C,3,0)</f>
        <v>T68VCC</v>
      </c>
    </row>
    <row r="240" spans="1:9" x14ac:dyDescent="0.25">
      <c r="A240" s="26" t="s">
        <v>362</v>
      </c>
      <c r="B240" s="26" t="s">
        <v>5</v>
      </c>
      <c r="C240" s="26" t="s">
        <v>3422</v>
      </c>
      <c r="D240" s="26"/>
      <c r="E240" s="26"/>
      <c r="F240" s="26"/>
      <c r="G240" s="26"/>
      <c r="H240" s="26"/>
      <c r="I240" s="26" t="str">
        <f>VLOOKUP(C240,DATABASE!A:C,3,0)</f>
        <v>T68VCC</v>
      </c>
    </row>
    <row r="241" spans="1:9" x14ac:dyDescent="0.25">
      <c r="A241" s="26" t="s">
        <v>362</v>
      </c>
      <c r="B241" s="26" t="s">
        <v>5</v>
      </c>
      <c r="C241" s="26" t="s">
        <v>3424</v>
      </c>
      <c r="D241" s="26"/>
      <c r="E241" s="26"/>
      <c r="F241" s="26"/>
      <c r="G241" s="26"/>
      <c r="H241" s="26"/>
      <c r="I241" s="26" t="str">
        <f>VLOOKUP(C241,DATABASE!A:C,3,0)</f>
        <v>T68VCC</v>
      </c>
    </row>
    <row r="242" spans="1:9" x14ac:dyDescent="0.25">
      <c r="A242" s="26" t="s">
        <v>362</v>
      </c>
      <c r="B242" s="26" t="s">
        <v>5</v>
      </c>
      <c r="C242" s="26" t="s">
        <v>252</v>
      </c>
      <c r="D242" s="26"/>
      <c r="E242" s="26"/>
      <c r="F242" s="26"/>
      <c r="G242" s="26"/>
      <c r="H242" s="26"/>
      <c r="I242" s="26" t="str">
        <f>VLOOKUP(C242,DATABASE!A:C,3,0)</f>
        <v>T68VCC</v>
      </c>
    </row>
    <row r="243" spans="1:9" x14ac:dyDescent="0.25">
      <c r="A243" s="26" t="s">
        <v>362</v>
      </c>
      <c r="B243" s="26" t="s">
        <v>5</v>
      </c>
      <c r="C243" s="26" t="s">
        <v>253</v>
      </c>
      <c r="D243" s="26"/>
      <c r="E243" s="26"/>
      <c r="F243" s="26"/>
      <c r="G243" s="26"/>
      <c r="H243" s="26"/>
      <c r="I243" s="26" t="str">
        <f>VLOOKUP(C243,DATABASE!A:C,3,0)</f>
        <v>T68VCC</v>
      </c>
    </row>
    <row r="244" spans="1:9" x14ac:dyDescent="0.25">
      <c r="A244" s="26" t="s">
        <v>362</v>
      </c>
      <c r="B244" s="26" t="s">
        <v>5</v>
      </c>
      <c r="C244" s="26" t="s">
        <v>809</v>
      </c>
      <c r="D244" s="26"/>
      <c r="E244" s="26"/>
      <c r="F244" s="26"/>
      <c r="G244" s="26"/>
      <c r="H244" s="26"/>
      <c r="I244" s="26" t="str">
        <f>VLOOKUP(C244,DATABASE!A:C,3,0)</f>
        <v>T68VCC</v>
      </c>
    </row>
    <row r="245" spans="1:9" x14ac:dyDescent="0.25">
      <c r="A245" s="26" t="s">
        <v>362</v>
      </c>
      <c r="B245" s="26" t="s">
        <v>5</v>
      </c>
      <c r="C245" s="26" t="s">
        <v>254</v>
      </c>
      <c r="D245" s="26"/>
      <c r="E245" s="26"/>
      <c r="F245" s="26"/>
      <c r="G245" s="26"/>
      <c r="H245" s="26"/>
      <c r="I245" s="26" t="str">
        <f>VLOOKUP(C245,DATABASE!A:C,3,0)</f>
        <v>T68VCC</v>
      </c>
    </row>
    <row r="246" spans="1:9" x14ac:dyDescent="0.25">
      <c r="A246" s="26" t="s">
        <v>362</v>
      </c>
      <c r="B246" s="26" t="s">
        <v>5</v>
      </c>
      <c r="C246" s="26" t="s">
        <v>255</v>
      </c>
      <c r="D246" s="26"/>
      <c r="E246" s="26"/>
      <c r="F246" s="26"/>
      <c r="G246" s="26"/>
      <c r="H246" s="26"/>
      <c r="I246" s="26" t="str">
        <f>VLOOKUP(C246,DATABASE!A:C,3,0)</f>
        <v>T68VCC</v>
      </c>
    </row>
    <row r="247" spans="1:9" x14ac:dyDescent="0.25">
      <c r="A247" s="26" t="s">
        <v>362</v>
      </c>
      <c r="B247" s="26" t="s">
        <v>5</v>
      </c>
      <c r="C247" s="26" t="s">
        <v>258</v>
      </c>
      <c r="D247" s="26"/>
      <c r="E247" s="26"/>
      <c r="F247" s="26"/>
      <c r="G247" s="26"/>
      <c r="H247" s="26"/>
      <c r="I247" s="26" t="str">
        <f>VLOOKUP(C247,DATABASE!A:C,3,0)</f>
        <v>T68VCC</v>
      </c>
    </row>
    <row r="248" spans="1:9" x14ac:dyDescent="0.25">
      <c r="A248" s="26" t="s">
        <v>362</v>
      </c>
      <c r="B248" s="26" t="s">
        <v>5</v>
      </c>
      <c r="C248" s="26" t="s">
        <v>260</v>
      </c>
      <c r="D248" s="26"/>
      <c r="E248" s="26"/>
      <c r="F248" s="26"/>
      <c r="G248" s="26"/>
      <c r="H248" s="26"/>
      <c r="I248" s="26" t="str">
        <f>VLOOKUP(C248,DATABASE!A:C,3,0)</f>
        <v>T68VCC</v>
      </c>
    </row>
    <row r="249" spans="1:9" x14ac:dyDescent="0.25">
      <c r="A249" s="26" t="s">
        <v>362</v>
      </c>
      <c r="B249" s="26" t="s">
        <v>5</v>
      </c>
      <c r="C249" s="26" t="s">
        <v>261</v>
      </c>
      <c r="D249" s="26"/>
      <c r="E249" s="26"/>
      <c r="F249" s="26"/>
      <c r="G249" s="26"/>
      <c r="H249" s="26"/>
      <c r="I249" s="26" t="str">
        <f>VLOOKUP(C249,DATABASE!A:C,3,0)</f>
        <v>T68VCC</v>
      </c>
    </row>
    <row r="250" spans="1:9" x14ac:dyDescent="0.25">
      <c r="A250" s="26" t="s">
        <v>362</v>
      </c>
      <c r="B250" s="26" t="s">
        <v>5</v>
      </c>
      <c r="C250" s="26" t="s">
        <v>262</v>
      </c>
      <c r="D250" s="26"/>
      <c r="E250" s="26"/>
      <c r="F250" s="26"/>
      <c r="G250" s="26"/>
      <c r="H250" s="26"/>
      <c r="I250" s="26" t="str">
        <f>VLOOKUP(C250,DATABASE!A:C,3,0)</f>
        <v>T68VCC</v>
      </c>
    </row>
    <row r="251" spans="1:9" x14ac:dyDescent="0.25">
      <c r="A251" s="26" t="s">
        <v>362</v>
      </c>
      <c r="B251" s="26" t="s">
        <v>5</v>
      </c>
      <c r="C251" s="26" t="s">
        <v>263</v>
      </c>
      <c r="D251" s="26"/>
      <c r="E251" s="26"/>
      <c r="F251" s="26"/>
      <c r="G251" s="26"/>
      <c r="H251" s="26"/>
      <c r="I251" s="26" t="str">
        <f>VLOOKUP(C251,DATABASE!A:C,3,0)</f>
        <v>T68VCC</v>
      </c>
    </row>
    <row r="252" spans="1:9" x14ac:dyDescent="0.25">
      <c r="A252" s="26" t="s">
        <v>362</v>
      </c>
      <c r="B252" s="26" t="s">
        <v>5</v>
      </c>
      <c r="C252" s="26" t="s">
        <v>3959</v>
      </c>
      <c r="D252" s="26"/>
      <c r="E252" s="26"/>
      <c r="F252" s="26"/>
      <c r="G252" s="26"/>
      <c r="H252" s="26"/>
      <c r="I252" s="26" t="str">
        <f>VLOOKUP(C252,DATABASE!A:C,3,0)</f>
        <v>T70BLDC</v>
      </c>
    </row>
    <row r="253" spans="1:9" x14ac:dyDescent="0.25">
      <c r="A253" s="26" t="s">
        <v>362</v>
      </c>
      <c r="B253" s="26" t="s">
        <v>5</v>
      </c>
      <c r="C253" s="26" t="s">
        <v>3960</v>
      </c>
      <c r="D253" s="26"/>
      <c r="E253" s="26"/>
      <c r="F253" s="26"/>
      <c r="G253" s="26"/>
      <c r="H253" s="26"/>
      <c r="I253" s="26" t="str">
        <f>VLOOKUP(C253,DATABASE!A:C,3,0)</f>
        <v>T70BLDC</v>
      </c>
    </row>
    <row r="254" spans="1:9" x14ac:dyDescent="0.25">
      <c r="A254" s="26" t="s">
        <v>362</v>
      </c>
      <c r="B254" s="26" t="s">
        <v>5</v>
      </c>
      <c r="C254" s="26" t="s">
        <v>3961</v>
      </c>
      <c r="D254" s="26"/>
      <c r="E254" s="26"/>
      <c r="F254" s="26"/>
      <c r="G254" s="26"/>
      <c r="H254" s="26"/>
      <c r="I254" s="26" t="str">
        <f>VLOOKUP(C254,DATABASE!A:C,3,0)</f>
        <v>T70BLDC</v>
      </c>
    </row>
    <row r="255" spans="1:9" x14ac:dyDescent="0.25">
      <c r="A255" s="26" t="s">
        <v>362</v>
      </c>
      <c r="B255" s="26" t="s">
        <v>5</v>
      </c>
      <c r="C255" s="26" t="s">
        <v>3962</v>
      </c>
      <c r="D255" s="26"/>
      <c r="E255" s="26"/>
      <c r="F255" s="26"/>
      <c r="G255" s="26"/>
      <c r="H255" s="26"/>
      <c r="I255" s="26" t="str">
        <f>VLOOKUP(C255,DATABASE!A:C,3,0)</f>
        <v>T70BLDC</v>
      </c>
    </row>
    <row r="256" spans="1:9" x14ac:dyDescent="0.25">
      <c r="A256" s="26" t="s">
        <v>362</v>
      </c>
      <c r="B256" s="26" t="s">
        <v>5</v>
      </c>
      <c r="C256" s="26" t="s">
        <v>3963</v>
      </c>
      <c r="D256" s="26"/>
      <c r="E256" s="26"/>
      <c r="F256" s="26"/>
      <c r="G256" s="26"/>
      <c r="H256" s="26"/>
      <c r="I256" s="26" t="str">
        <f>VLOOKUP(C256,DATABASE!A:C,3,0)</f>
        <v>T70BLDC</v>
      </c>
    </row>
    <row r="257" spans="1:9" x14ac:dyDescent="0.25">
      <c r="A257" s="26" t="s">
        <v>362</v>
      </c>
      <c r="B257" s="26" t="s">
        <v>5</v>
      </c>
      <c r="C257" s="26" t="s">
        <v>3964</v>
      </c>
      <c r="D257" s="26"/>
      <c r="E257" s="26"/>
      <c r="F257" s="26"/>
      <c r="G257" s="26"/>
      <c r="H257" s="26"/>
      <c r="I257" s="26" t="str">
        <f>VLOOKUP(C257,DATABASE!A:C,3,0)</f>
        <v>T70BLDC</v>
      </c>
    </row>
    <row r="258" spans="1:9" x14ac:dyDescent="0.25">
      <c r="A258" s="26" t="s">
        <v>362</v>
      </c>
      <c r="B258" s="26" t="s">
        <v>5</v>
      </c>
      <c r="C258" s="26" t="s">
        <v>3965</v>
      </c>
      <c r="D258" s="26"/>
      <c r="E258" s="26"/>
      <c r="F258" s="26"/>
      <c r="G258" s="26"/>
      <c r="H258" s="26"/>
      <c r="I258" s="26" t="str">
        <f>VLOOKUP(C258,DATABASE!A:C,3,0)</f>
        <v>T70BLDC</v>
      </c>
    </row>
    <row r="259" spans="1:9" x14ac:dyDescent="0.25">
      <c r="A259" s="26" t="s">
        <v>362</v>
      </c>
      <c r="B259" s="26" t="s">
        <v>5</v>
      </c>
      <c r="C259" s="26" t="s">
        <v>3966</v>
      </c>
      <c r="D259" s="26"/>
      <c r="E259" s="26"/>
      <c r="F259" s="26"/>
      <c r="G259" s="26"/>
      <c r="H259" s="26"/>
      <c r="I259" s="26" t="str">
        <f>VLOOKUP(C259,DATABASE!A:C,3,0)</f>
        <v>T70BLDC</v>
      </c>
    </row>
    <row r="260" spans="1:9" x14ac:dyDescent="0.25">
      <c r="A260" s="26" t="s">
        <v>362</v>
      </c>
      <c r="B260" s="26" t="s">
        <v>5</v>
      </c>
      <c r="C260" s="26" t="s">
        <v>3967</v>
      </c>
      <c r="D260" s="26"/>
      <c r="E260" s="26"/>
      <c r="F260" s="26"/>
      <c r="G260" s="26"/>
      <c r="H260" s="26"/>
      <c r="I260" s="26" t="str">
        <f>VLOOKUP(C260,DATABASE!A:C,3,0)</f>
        <v>T70BLDC</v>
      </c>
    </row>
    <row r="261" spans="1:9" x14ac:dyDescent="0.25">
      <c r="A261" s="26" t="s">
        <v>362</v>
      </c>
      <c r="B261" s="26" t="s">
        <v>5</v>
      </c>
      <c r="C261" s="26" t="s">
        <v>3968</v>
      </c>
      <c r="D261" s="26"/>
      <c r="E261" s="26"/>
      <c r="F261" s="26"/>
      <c r="G261" s="26"/>
      <c r="H261" s="26"/>
      <c r="I261" s="26" t="str">
        <f>VLOOKUP(C261,DATABASE!A:C,3,0)</f>
        <v>T70BLDC</v>
      </c>
    </row>
    <row r="262" spans="1:9" x14ac:dyDescent="0.25">
      <c r="A262" s="26" t="s">
        <v>362</v>
      </c>
      <c r="B262" s="26" t="s">
        <v>5</v>
      </c>
      <c r="C262" s="26" t="s">
        <v>3969</v>
      </c>
      <c r="D262" s="26"/>
      <c r="E262" s="26"/>
      <c r="F262" s="26"/>
      <c r="G262" s="26"/>
      <c r="H262" s="26"/>
      <c r="I262" s="26" t="str">
        <f>VLOOKUP(C262,DATABASE!A:C,3,0)</f>
        <v>T70BLDC</v>
      </c>
    </row>
    <row r="263" spans="1:9" x14ac:dyDescent="0.25">
      <c r="A263" s="26" t="s">
        <v>362</v>
      </c>
      <c r="B263" s="26" t="s">
        <v>5</v>
      </c>
      <c r="C263" s="26" t="s">
        <v>3970</v>
      </c>
      <c r="D263" s="26"/>
      <c r="E263" s="26"/>
      <c r="F263" s="26"/>
      <c r="G263" s="26"/>
      <c r="H263" s="26"/>
      <c r="I263" s="26" t="str">
        <f>VLOOKUP(C263,DATABASE!A:C,3,0)</f>
        <v>T70BLDC</v>
      </c>
    </row>
    <row r="264" spans="1:9" x14ac:dyDescent="0.25">
      <c r="A264" s="26" t="s">
        <v>362</v>
      </c>
      <c r="B264" s="26" t="s">
        <v>5</v>
      </c>
      <c r="C264" s="26" t="s">
        <v>4006</v>
      </c>
      <c r="D264" s="26"/>
      <c r="E264" s="26"/>
      <c r="F264" s="26"/>
      <c r="G264" s="26"/>
      <c r="H264" s="26"/>
      <c r="I264" s="26" t="str">
        <f>VLOOKUP(C264,DATABASE!A:C,3,0)</f>
        <v>T70BLDC</v>
      </c>
    </row>
    <row r="265" spans="1:9" x14ac:dyDescent="0.25">
      <c r="A265" s="26" t="s">
        <v>362</v>
      </c>
      <c r="B265" s="26" t="s">
        <v>5</v>
      </c>
      <c r="C265" s="26" t="s">
        <v>3997</v>
      </c>
      <c r="D265" s="26"/>
      <c r="E265" s="26"/>
      <c r="F265" s="26"/>
      <c r="G265" s="26"/>
      <c r="H265" s="26"/>
      <c r="I265" s="26" t="str">
        <f>VLOOKUP(C265,DATABASE!A:C,3,0)</f>
        <v>T70BLDC</v>
      </c>
    </row>
    <row r="266" spans="1:9" x14ac:dyDescent="0.25">
      <c r="A266" s="26" t="s">
        <v>362</v>
      </c>
      <c r="B266" s="26" t="s">
        <v>5</v>
      </c>
      <c r="C266" s="26" t="s">
        <v>4000</v>
      </c>
      <c r="D266" s="26"/>
      <c r="E266" s="26"/>
      <c r="F266" s="26"/>
      <c r="G266" s="26"/>
      <c r="H266" s="26"/>
      <c r="I266" s="26" t="str">
        <f>VLOOKUP(C266,DATABASE!A:C,3,0)</f>
        <v>M88THS</v>
      </c>
    </row>
    <row r="267" spans="1:9" x14ac:dyDescent="0.25">
      <c r="A267" s="26" t="s">
        <v>362</v>
      </c>
      <c r="B267" s="26" t="s">
        <v>5</v>
      </c>
      <c r="C267" s="26" t="s">
        <v>4001</v>
      </c>
      <c r="D267" s="26"/>
      <c r="E267" s="26"/>
      <c r="F267" s="26"/>
      <c r="G267" s="26"/>
      <c r="H267" s="26"/>
      <c r="I267" s="26" t="str">
        <f>VLOOKUP(C267,DATABASE!A:C,3,0)</f>
        <v>M88THS</v>
      </c>
    </row>
    <row r="268" spans="1:9" x14ac:dyDescent="0.25">
      <c r="A268" s="26" t="s">
        <v>362</v>
      </c>
      <c r="B268" s="26" t="s">
        <v>5</v>
      </c>
      <c r="C268" s="26" t="s">
        <v>3976</v>
      </c>
      <c r="D268" s="26"/>
      <c r="E268" s="26"/>
      <c r="F268" s="26"/>
      <c r="G268" s="26"/>
      <c r="H268" s="26"/>
      <c r="I268" s="26" t="str">
        <f>VLOOKUP(C268,DATABASE!A:C,3,0)</f>
        <v>M88THS</v>
      </c>
    </row>
    <row r="269" spans="1:9" x14ac:dyDescent="0.25">
      <c r="A269" s="26" t="s">
        <v>362</v>
      </c>
      <c r="B269" s="26" t="s">
        <v>5</v>
      </c>
      <c r="C269" s="26" t="s">
        <v>3977</v>
      </c>
      <c r="D269" s="26"/>
      <c r="E269" s="26"/>
      <c r="F269" s="26"/>
      <c r="G269" s="26"/>
      <c r="H269" s="26"/>
      <c r="I269" s="26" t="str">
        <f>VLOOKUP(C269,DATABASE!A:C,3,0)</f>
        <v>T68VCC</v>
      </c>
    </row>
    <row r="270" spans="1:9" x14ac:dyDescent="0.25">
      <c r="A270" s="26" t="s">
        <v>362</v>
      </c>
      <c r="B270" s="26" t="s">
        <v>5</v>
      </c>
      <c r="C270" s="26" t="s">
        <v>3978</v>
      </c>
      <c r="D270" s="26"/>
      <c r="E270" s="26"/>
      <c r="F270" s="26"/>
      <c r="G270" s="26"/>
      <c r="H270" s="26"/>
      <c r="I270" s="26" t="str">
        <f>VLOOKUP(C270,DATABASE!A:C,3,0)</f>
        <v>T68VCC</v>
      </c>
    </row>
    <row r="271" spans="1:9" x14ac:dyDescent="0.25">
      <c r="A271" s="26" t="s">
        <v>362</v>
      </c>
      <c r="B271" s="26" t="s">
        <v>5</v>
      </c>
      <c r="C271" s="26" t="s">
        <v>3979</v>
      </c>
      <c r="D271" s="26"/>
      <c r="E271" s="26"/>
      <c r="F271" s="26"/>
      <c r="G271" s="26"/>
      <c r="H271" s="26"/>
      <c r="I271" s="26" t="str">
        <f>VLOOKUP(C271,DATABASE!A:C,3,0)</f>
        <v>T68VCC</v>
      </c>
    </row>
    <row r="272" spans="1:9" x14ac:dyDescent="0.25">
      <c r="A272" s="26" t="s">
        <v>362</v>
      </c>
      <c r="B272" s="26" t="s">
        <v>5</v>
      </c>
      <c r="C272" s="26" t="s">
        <v>3980</v>
      </c>
      <c r="D272" s="26"/>
      <c r="E272" s="26"/>
      <c r="F272" s="26"/>
      <c r="G272" s="26"/>
      <c r="H272" s="26"/>
      <c r="I272" s="26" t="str">
        <f>VLOOKUP(C272,DATABASE!A:C,3,0)</f>
        <v>T68VCC</v>
      </c>
    </row>
    <row r="273" spans="1:9" x14ac:dyDescent="0.25">
      <c r="A273" s="26" t="s">
        <v>362</v>
      </c>
      <c r="B273" s="26" t="s">
        <v>5</v>
      </c>
      <c r="C273" s="26" t="s">
        <v>3981</v>
      </c>
      <c r="D273" s="26"/>
      <c r="E273" s="26"/>
      <c r="F273" s="26"/>
      <c r="G273" s="26"/>
      <c r="H273" s="26"/>
      <c r="I273" s="26" t="str">
        <f>VLOOKUP(C273,DATABASE!A:C,3,0)</f>
        <v>T68VCC</v>
      </c>
    </row>
    <row r="274" spans="1:9" x14ac:dyDescent="0.25">
      <c r="A274" s="26" t="s">
        <v>362</v>
      </c>
      <c r="B274" s="26" t="s">
        <v>5</v>
      </c>
      <c r="C274" s="26" t="s">
        <v>3982</v>
      </c>
      <c r="D274" s="26"/>
      <c r="E274" s="26"/>
      <c r="F274" s="26"/>
      <c r="G274" s="26"/>
      <c r="H274" s="26"/>
      <c r="I274" s="26" t="str">
        <f>VLOOKUP(C274,DATABASE!A:C,3,0)</f>
        <v>T68VCC</v>
      </c>
    </row>
    <row r="275" spans="1:9" x14ac:dyDescent="0.25">
      <c r="A275" s="26" t="s">
        <v>362</v>
      </c>
      <c r="B275" s="26" t="s">
        <v>5</v>
      </c>
      <c r="C275" s="26" t="s">
        <v>3983</v>
      </c>
      <c r="D275" s="26"/>
      <c r="E275" s="26"/>
      <c r="F275" s="26"/>
      <c r="G275" s="26"/>
      <c r="H275" s="26"/>
      <c r="I275" s="26" t="str">
        <f>VLOOKUP(C275,DATABASE!A:C,3,0)</f>
        <v>T68VCC</v>
      </c>
    </row>
    <row r="276" spans="1:9" x14ac:dyDescent="0.25">
      <c r="A276" s="26" t="s">
        <v>362</v>
      </c>
      <c r="B276" s="26" t="s">
        <v>5</v>
      </c>
      <c r="C276" s="26" t="s">
        <v>3984</v>
      </c>
      <c r="D276" s="26"/>
      <c r="E276" s="26"/>
      <c r="F276" s="26"/>
      <c r="G276" s="26"/>
      <c r="H276" s="26"/>
      <c r="I276" s="26" t="str">
        <f>VLOOKUP(C276,DATABASE!A:C,3,0)</f>
        <v>T70BLDC</v>
      </c>
    </row>
    <row r="277" spans="1:9" x14ac:dyDescent="0.25">
      <c r="A277" s="26" t="s">
        <v>362</v>
      </c>
      <c r="B277" s="26" t="s">
        <v>5</v>
      </c>
      <c r="C277" s="26" t="s">
        <v>3985</v>
      </c>
      <c r="D277" s="26"/>
      <c r="E277" s="26"/>
      <c r="F277" s="26"/>
      <c r="G277" s="26"/>
      <c r="H277" s="26"/>
      <c r="I277" s="26" t="str">
        <f>VLOOKUP(C277,DATABASE!A:C,3,0)</f>
        <v>T70BLDC</v>
      </c>
    </row>
    <row r="278" spans="1:9" x14ac:dyDescent="0.25">
      <c r="A278" s="26" t="s">
        <v>362</v>
      </c>
      <c r="B278" s="26" t="s">
        <v>5</v>
      </c>
      <c r="C278" s="26" t="s">
        <v>3986</v>
      </c>
      <c r="D278" s="26"/>
      <c r="E278" s="26"/>
      <c r="F278" s="26"/>
      <c r="G278" s="26"/>
      <c r="H278" s="26"/>
      <c r="I278" s="26" t="str">
        <f>VLOOKUP(C278,DATABASE!A:C,3,0)</f>
        <v>T70BLDC</v>
      </c>
    </row>
    <row r="279" spans="1:9" x14ac:dyDescent="0.25">
      <c r="A279" s="26" t="s">
        <v>362</v>
      </c>
      <c r="B279" s="26" t="s">
        <v>5</v>
      </c>
      <c r="C279" s="26" t="s">
        <v>3987</v>
      </c>
      <c r="D279" s="26"/>
      <c r="E279" s="26"/>
      <c r="F279" s="26"/>
      <c r="G279" s="26"/>
      <c r="H279" s="26"/>
      <c r="I279" s="26" t="str">
        <f>VLOOKUP(C279,DATABASE!A:C,3,0)</f>
        <v>T70BLDC</v>
      </c>
    </row>
    <row r="280" spans="1:9" x14ac:dyDescent="0.25">
      <c r="A280" s="26" t="s">
        <v>362</v>
      </c>
      <c r="B280" s="26" t="s">
        <v>5</v>
      </c>
      <c r="C280" s="26" t="s">
        <v>3988</v>
      </c>
      <c r="D280" s="26"/>
      <c r="E280" s="26"/>
      <c r="F280" s="26"/>
      <c r="G280" s="26"/>
      <c r="H280" s="26"/>
      <c r="I280" s="26" t="str">
        <f>VLOOKUP(C280,DATABASE!A:C,3,0)</f>
        <v>T70BLDC</v>
      </c>
    </row>
    <row r="281" spans="1:9" x14ac:dyDescent="0.25">
      <c r="A281" s="26" t="s">
        <v>362</v>
      </c>
      <c r="B281" s="26" t="s">
        <v>5</v>
      </c>
      <c r="C281" s="26" t="s">
        <v>3989</v>
      </c>
      <c r="D281" s="26"/>
      <c r="E281" s="26"/>
      <c r="F281" s="26"/>
      <c r="G281" s="26"/>
      <c r="H281" s="26"/>
      <c r="I281" s="26" t="str">
        <f>VLOOKUP(C281,DATABASE!A:C,3,0)</f>
        <v>T70BLDC</v>
      </c>
    </row>
    <row r="282" spans="1:9" x14ac:dyDescent="0.25">
      <c r="A282" s="26" t="s">
        <v>362</v>
      </c>
      <c r="B282" s="26" t="s">
        <v>5</v>
      </c>
      <c r="C282" s="26" t="s">
        <v>3990</v>
      </c>
      <c r="D282" s="26"/>
      <c r="E282" s="26"/>
      <c r="F282" s="26"/>
      <c r="G282" s="26"/>
      <c r="H282" s="26"/>
      <c r="I282" s="26" t="str">
        <f>VLOOKUP(C282,DATABASE!A:C,3,0)</f>
        <v>T70BLDC</v>
      </c>
    </row>
    <row r="283" spans="1:9" x14ac:dyDescent="0.25">
      <c r="A283" s="26" t="s">
        <v>362</v>
      </c>
      <c r="B283" s="26" t="s">
        <v>5</v>
      </c>
      <c r="C283" s="26" t="s">
        <v>3991</v>
      </c>
      <c r="D283" s="26"/>
      <c r="E283" s="26"/>
      <c r="F283" s="26"/>
      <c r="G283" s="26"/>
      <c r="H283" s="26"/>
      <c r="I283" s="26" t="str">
        <f>VLOOKUP(C283,DATABASE!A:C,3,0)</f>
        <v>T70BLDC</v>
      </c>
    </row>
    <row r="284" spans="1:9" x14ac:dyDescent="0.25">
      <c r="A284" s="26" t="s">
        <v>362</v>
      </c>
      <c r="B284" s="26" t="s">
        <v>5</v>
      </c>
      <c r="C284" s="26" t="s">
        <v>264</v>
      </c>
      <c r="D284" s="26"/>
      <c r="E284" s="26"/>
      <c r="F284" s="26"/>
      <c r="G284" s="26"/>
      <c r="H284" s="26"/>
      <c r="I284" s="26" t="str">
        <f>VLOOKUP(C284,DATABASE!A:C,3,0)</f>
        <v>T68VCC</v>
      </c>
    </row>
    <row r="285" spans="1:9" x14ac:dyDescent="0.25">
      <c r="A285" s="26" t="s">
        <v>362</v>
      </c>
      <c r="B285" s="26" t="s">
        <v>5</v>
      </c>
      <c r="C285" s="26" t="s">
        <v>265</v>
      </c>
      <c r="D285" s="26"/>
      <c r="E285" s="26"/>
      <c r="F285" s="26"/>
      <c r="G285" s="26"/>
      <c r="H285" s="26"/>
      <c r="I285" s="26" t="str">
        <f>VLOOKUP(C285,DATABASE!A:C,3,0)</f>
        <v>T68VCC</v>
      </c>
    </row>
    <row r="286" spans="1:9" x14ac:dyDescent="0.25">
      <c r="A286" s="26" t="s">
        <v>362</v>
      </c>
      <c r="B286" s="26" t="s">
        <v>5</v>
      </c>
      <c r="C286" s="26" t="s">
        <v>521</v>
      </c>
      <c r="D286" s="26"/>
      <c r="E286" s="26"/>
      <c r="F286" s="26"/>
      <c r="G286" s="26"/>
      <c r="H286" s="26"/>
      <c r="I286" s="26" t="str">
        <f>VLOOKUP(C286,DATABASE!A:C,3,0)</f>
        <v>T68VCC</v>
      </c>
    </row>
    <row r="287" spans="1:9" x14ac:dyDescent="0.25">
      <c r="A287" s="26" t="s">
        <v>362</v>
      </c>
      <c r="B287" s="26" t="s">
        <v>5</v>
      </c>
      <c r="C287" s="26" t="s">
        <v>705</v>
      </c>
      <c r="D287" s="26"/>
      <c r="E287" s="26"/>
      <c r="F287" s="26"/>
      <c r="G287" s="26"/>
      <c r="H287" s="26"/>
      <c r="I287" s="26" t="str">
        <f>VLOOKUP(C287,DATABASE!A:C,3,0)</f>
        <v>T68VCC</v>
      </c>
    </row>
    <row r="288" spans="1:9" x14ac:dyDescent="0.25">
      <c r="A288" s="26" t="s">
        <v>362</v>
      </c>
      <c r="B288" s="26" t="s">
        <v>5</v>
      </c>
      <c r="C288" s="26" t="s">
        <v>266</v>
      </c>
      <c r="D288" s="26"/>
      <c r="E288" s="26"/>
      <c r="F288" s="26"/>
      <c r="G288" s="26"/>
      <c r="H288" s="26"/>
      <c r="I288" s="26" t="str">
        <f>VLOOKUP(C288,DATABASE!A:C,3,0)</f>
        <v>T68VCC</v>
      </c>
    </row>
    <row r="289" spans="1:9" x14ac:dyDescent="0.25">
      <c r="A289" s="26" t="s">
        <v>362</v>
      </c>
      <c r="B289" s="26" t="s">
        <v>5</v>
      </c>
      <c r="C289" s="26" t="s">
        <v>3426</v>
      </c>
      <c r="D289" s="26"/>
      <c r="E289" s="26"/>
      <c r="F289" s="26"/>
      <c r="G289" s="26"/>
      <c r="H289" s="26"/>
      <c r="I289" s="26" t="str">
        <f>VLOOKUP(C289,DATABASE!A:C,3,0)</f>
        <v>T68VCC</v>
      </c>
    </row>
    <row r="290" spans="1:9" x14ac:dyDescent="0.25">
      <c r="A290" s="26" t="s">
        <v>362</v>
      </c>
      <c r="B290" s="26" t="s">
        <v>5</v>
      </c>
      <c r="C290" s="26" t="s">
        <v>267</v>
      </c>
      <c r="D290" s="26"/>
      <c r="E290" s="26"/>
      <c r="F290" s="26"/>
      <c r="G290" s="26"/>
      <c r="H290" s="26"/>
      <c r="I290" s="26" t="str">
        <f>VLOOKUP(C290,DATABASE!A:C,3,0)</f>
        <v>T68VCC</v>
      </c>
    </row>
    <row r="291" spans="1:9" x14ac:dyDescent="0.25">
      <c r="A291" s="26" t="s">
        <v>362</v>
      </c>
      <c r="B291" s="26" t="s">
        <v>5</v>
      </c>
      <c r="C291" s="26" t="s">
        <v>268</v>
      </c>
      <c r="D291" s="26"/>
      <c r="E291" s="26"/>
      <c r="F291" s="26"/>
      <c r="G291" s="26"/>
      <c r="H291" s="26"/>
      <c r="I291" s="26" t="str">
        <f>VLOOKUP(C291,DATABASE!A:C,3,0)</f>
        <v>T68VCC</v>
      </c>
    </row>
    <row r="292" spans="1:9" x14ac:dyDescent="0.25">
      <c r="A292" s="26" t="s">
        <v>362</v>
      </c>
      <c r="B292" s="26" t="s">
        <v>5</v>
      </c>
      <c r="C292" s="26" t="s">
        <v>269</v>
      </c>
      <c r="D292" s="26"/>
      <c r="E292" s="26"/>
      <c r="F292" s="26"/>
      <c r="G292" s="26"/>
      <c r="H292" s="26"/>
      <c r="I292" s="26" t="str">
        <f>VLOOKUP(C292,DATABASE!A:C,3,0)</f>
        <v>T68VCC</v>
      </c>
    </row>
    <row r="293" spans="1:9" x14ac:dyDescent="0.25">
      <c r="A293" s="26" t="s">
        <v>362</v>
      </c>
      <c r="B293" s="26" t="s">
        <v>5</v>
      </c>
      <c r="C293" s="26" t="s">
        <v>270</v>
      </c>
      <c r="D293" s="26"/>
      <c r="E293" s="26"/>
      <c r="F293" s="26"/>
      <c r="G293" s="26"/>
      <c r="H293" s="26"/>
      <c r="I293" s="26" t="str">
        <f>VLOOKUP(C293,DATABASE!A:C,3,0)</f>
        <v>T68VCC</v>
      </c>
    </row>
    <row r="294" spans="1:9" x14ac:dyDescent="0.25">
      <c r="A294" s="26" t="s">
        <v>362</v>
      </c>
      <c r="B294" s="26" t="s">
        <v>5</v>
      </c>
      <c r="C294" s="26" t="s">
        <v>271</v>
      </c>
      <c r="D294" s="26"/>
      <c r="E294" s="26"/>
      <c r="F294" s="26"/>
      <c r="G294" s="26"/>
      <c r="H294" s="26"/>
      <c r="I294" s="26" t="str">
        <f>VLOOKUP(C294,DATABASE!A:C,3,0)</f>
        <v>T68VCC</v>
      </c>
    </row>
    <row r="295" spans="1:9" x14ac:dyDescent="0.25">
      <c r="A295" s="26" t="s">
        <v>362</v>
      </c>
      <c r="B295" s="26" t="s">
        <v>5</v>
      </c>
      <c r="C295" s="26" t="s">
        <v>272</v>
      </c>
      <c r="D295" s="26"/>
      <c r="E295" s="26"/>
      <c r="F295" s="26"/>
      <c r="G295" s="26"/>
      <c r="H295" s="26"/>
      <c r="I295" s="26" t="str">
        <f>VLOOKUP(C295,DATABASE!A:C,3,0)</f>
        <v>T68VCC</v>
      </c>
    </row>
    <row r="296" spans="1:9" x14ac:dyDescent="0.25">
      <c r="A296" s="26" t="s">
        <v>362</v>
      </c>
      <c r="B296" s="26" t="s">
        <v>5</v>
      </c>
      <c r="C296" s="26" t="s">
        <v>273</v>
      </c>
      <c r="D296" s="26"/>
      <c r="E296" s="26"/>
      <c r="F296" s="26"/>
      <c r="G296" s="26"/>
      <c r="H296" s="26"/>
      <c r="I296" s="26" t="str">
        <f>VLOOKUP(C296,DATABASE!A:C,3,0)</f>
        <v>T68VCC</v>
      </c>
    </row>
    <row r="297" spans="1:9" x14ac:dyDescent="0.25">
      <c r="A297" s="26" t="s">
        <v>362</v>
      </c>
      <c r="B297" s="26" t="s">
        <v>5</v>
      </c>
      <c r="C297" s="26" t="s">
        <v>274</v>
      </c>
      <c r="D297" s="26"/>
      <c r="E297" s="26"/>
      <c r="F297" s="26"/>
      <c r="G297" s="26"/>
      <c r="H297" s="26"/>
      <c r="I297" s="26" t="str">
        <f>VLOOKUP(C297,DATABASE!A:C,3,0)</f>
        <v>T68VCC</v>
      </c>
    </row>
    <row r="298" spans="1:9" x14ac:dyDescent="0.25">
      <c r="A298" s="26" t="s">
        <v>362</v>
      </c>
      <c r="B298" s="26" t="s">
        <v>5</v>
      </c>
      <c r="C298" s="26" t="s">
        <v>275</v>
      </c>
      <c r="D298" s="26"/>
      <c r="E298" s="26"/>
      <c r="F298" s="26"/>
      <c r="G298" s="26"/>
      <c r="H298" s="26"/>
      <c r="I298" s="26" t="str">
        <f>VLOOKUP(C298,DATABASE!A:C,3,0)</f>
        <v>T68VCC</v>
      </c>
    </row>
    <row r="299" spans="1:9" x14ac:dyDescent="0.25">
      <c r="A299" s="26" t="s">
        <v>362</v>
      </c>
      <c r="B299" s="26" t="s">
        <v>5</v>
      </c>
      <c r="C299" s="26" t="s">
        <v>276</v>
      </c>
      <c r="D299" s="26"/>
      <c r="E299" s="26"/>
      <c r="F299" s="26"/>
      <c r="G299" s="26"/>
      <c r="H299" s="26"/>
      <c r="I299" s="26" t="str">
        <f>VLOOKUP(C299,DATABASE!A:C,3,0)</f>
        <v>T68VCC</v>
      </c>
    </row>
    <row r="300" spans="1:9" x14ac:dyDescent="0.25">
      <c r="A300" s="26" t="s">
        <v>362</v>
      </c>
      <c r="B300" s="26" t="s">
        <v>5</v>
      </c>
      <c r="C300" s="26" t="s">
        <v>3427</v>
      </c>
      <c r="D300" s="26"/>
      <c r="E300" s="26"/>
      <c r="F300" s="26"/>
      <c r="G300" s="26"/>
      <c r="H300" s="26"/>
      <c r="I300" s="26" t="str">
        <f>VLOOKUP(C300,DATABASE!A:C,3,0)</f>
        <v>T68VCC</v>
      </c>
    </row>
    <row r="301" spans="1:9" x14ac:dyDescent="0.25">
      <c r="A301" s="26" t="s">
        <v>362</v>
      </c>
      <c r="B301" s="26" t="s">
        <v>5</v>
      </c>
      <c r="C301" s="26" t="s">
        <v>277</v>
      </c>
      <c r="D301" s="26"/>
      <c r="E301" s="26"/>
      <c r="F301" s="26"/>
      <c r="G301" s="26"/>
      <c r="H301" s="26"/>
      <c r="I301" s="26" t="str">
        <f>VLOOKUP(C301,DATABASE!A:C,3,0)</f>
        <v>T68VCC</v>
      </c>
    </row>
    <row r="302" spans="1:9" x14ac:dyDescent="0.25">
      <c r="A302" s="26" t="s">
        <v>362</v>
      </c>
      <c r="B302" s="26" t="s">
        <v>5</v>
      </c>
      <c r="C302" s="26" t="s">
        <v>278</v>
      </c>
      <c r="D302" s="26"/>
      <c r="E302" s="26"/>
      <c r="F302" s="26"/>
      <c r="G302" s="26"/>
      <c r="H302" s="26"/>
      <c r="I302" s="26" t="str">
        <f>VLOOKUP(C302,DATABASE!A:C,3,0)</f>
        <v>T68VCC</v>
      </c>
    </row>
    <row r="303" spans="1:9" x14ac:dyDescent="0.25">
      <c r="A303" s="26" t="s">
        <v>362</v>
      </c>
      <c r="B303" s="26" t="s">
        <v>5</v>
      </c>
      <c r="C303" s="26" t="s">
        <v>3428</v>
      </c>
      <c r="D303" s="26"/>
      <c r="E303" s="26"/>
      <c r="F303" s="26"/>
      <c r="G303" s="26"/>
      <c r="H303" s="26"/>
      <c r="I303" s="26" t="str">
        <f>VLOOKUP(C303,DATABASE!A:C,3,0)</f>
        <v>T68VCC</v>
      </c>
    </row>
    <row r="304" spans="1:9" x14ac:dyDescent="0.25">
      <c r="A304" s="26" t="s">
        <v>362</v>
      </c>
      <c r="B304" s="26" t="s">
        <v>5</v>
      </c>
      <c r="C304" s="26" t="s">
        <v>3429</v>
      </c>
      <c r="D304" s="26"/>
      <c r="E304" s="26"/>
      <c r="F304" s="26"/>
      <c r="G304" s="26"/>
      <c r="H304" s="26"/>
      <c r="I304" s="26" t="str">
        <f>VLOOKUP(C304,DATABASE!A:C,3,0)</f>
        <v>T68VCC</v>
      </c>
    </row>
    <row r="305" spans="1:9" x14ac:dyDescent="0.25">
      <c r="A305" s="26" t="s">
        <v>362</v>
      </c>
      <c r="B305" s="26" t="s">
        <v>5</v>
      </c>
      <c r="C305" s="26" t="s">
        <v>279</v>
      </c>
      <c r="D305" s="26"/>
      <c r="E305" s="26"/>
      <c r="F305" s="26"/>
      <c r="G305" s="26"/>
      <c r="H305" s="26"/>
      <c r="I305" s="26" t="str">
        <f>VLOOKUP(C305,DATABASE!A:C,3,0)</f>
        <v>T68VCC</v>
      </c>
    </row>
    <row r="306" spans="1:9" x14ac:dyDescent="0.25">
      <c r="A306" s="26" t="s">
        <v>362</v>
      </c>
      <c r="B306" s="26" t="s">
        <v>5</v>
      </c>
      <c r="C306" s="26" t="s">
        <v>280</v>
      </c>
      <c r="D306" s="26"/>
      <c r="E306" s="26"/>
      <c r="F306" s="26"/>
      <c r="G306" s="26"/>
      <c r="H306" s="26"/>
      <c r="I306" s="26" t="str">
        <f>VLOOKUP(C306,DATABASE!A:C,3,0)</f>
        <v>T68VCC</v>
      </c>
    </row>
    <row r="307" spans="1:9" x14ac:dyDescent="0.25">
      <c r="A307" s="26" t="s">
        <v>362</v>
      </c>
      <c r="B307" s="26" t="s">
        <v>5</v>
      </c>
      <c r="C307" s="26" t="s">
        <v>281</v>
      </c>
      <c r="D307" s="26"/>
      <c r="E307" s="26"/>
      <c r="F307" s="26"/>
      <c r="G307" s="26"/>
      <c r="H307" s="26"/>
      <c r="I307" s="26" t="str">
        <f>VLOOKUP(C307,DATABASE!A:C,3,0)</f>
        <v>T68VCC</v>
      </c>
    </row>
    <row r="308" spans="1:9" x14ac:dyDescent="0.25">
      <c r="A308" s="26" t="s">
        <v>362</v>
      </c>
      <c r="B308" s="26" t="s">
        <v>5</v>
      </c>
      <c r="C308" s="26" t="s">
        <v>282</v>
      </c>
      <c r="D308" s="26"/>
      <c r="E308" s="26"/>
      <c r="F308" s="26"/>
      <c r="G308" s="26"/>
      <c r="H308" s="26"/>
      <c r="I308" s="26" t="str">
        <f>VLOOKUP(C308,DATABASE!A:C,3,0)</f>
        <v>T68VCC</v>
      </c>
    </row>
    <row r="309" spans="1:9" x14ac:dyDescent="0.25">
      <c r="A309" s="26" t="s">
        <v>362</v>
      </c>
      <c r="B309" s="26" t="s">
        <v>5</v>
      </c>
      <c r="C309" s="26" t="s">
        <v>288</v>
      </c>
      <c r="D309" s="26"/>
      <c r="E309" s="26"/>
      <c r="F309" s="26"/>
      <c r="G309" s="26"/>
      <c r="H309" s="26"/>
      <c r="I309" s="26" t="str">
        <f>VLOOKUP(C309,DATABASE!A:C,3,0)</f>
        <v>T68VCC</v>
      </c>
    </row>
    <row r="310" spans="1:9" x14ac:dyDescent="0.25">
      <c r="A310" s="26" t="s">
        <v>362</v>
      </c>
      <c r="B310" s="26" t="s">
        <v>5</v>
      </c>
      <c r="C310" s="26" t="s">
        <v>289</v>
      </c>
      <c r="D310" s="26"/>
      <c r="E310" s="26"/>
      <c r="F310" s="26"/>
      <c r="G310" s="26"/>
      <c r="H310" s="26"/>
      <c r="I310" s="26" t="str">
        <f>VLOOKUP(C310,DATABASE!A:C,3,0)</f>
        <v>T68VCC</v>
      </c>
    </row>
    <row r="311" spans="1:9" x14ac:dyDescent="0.25">
      <c r="A311" s="26" t="s">
        <v>362</v>
      </c>
      <c r="B311" s="26" t="s">
        <v>5</v>
      </c>
      <c r="C311" s="26" t="s">
        <v>290</v>
      </c>
      <c r="D311" s="26"/>
      <c r="E311" s="26"/>
      <c r="F311" s="26"/>
      <c r="G311" s="26"/>
      <c r="H311" s="26"/>
      <c r="I311" s="26" t="str">
        <f>VLOOKUP(C311,DATABASE!A:C,3,0)</f>
        <v>T68VCC</v>
      </c>
    </row>
    <row r="312" spans="1:9" x14ac:dyDescent="0.25">
      <c r="A312" s="26" t="s">
        <v>362</v>
      </c>
      <c r="B312" s="26" t="s">
        <v>5</v>
      </c>
      <c r="C312" s="26" t="s">
        <v>291</v>
      </c>
      <c r="D312" s="26"/>
      <c r="E312" s="26"/>
      <c r="F312" s="26"/>
      <c r="G312" s="26"/>
      <c r="H312" s="26"/>
      <c r="I312" s="26" t="str">
        <f>VLOOKUP(C312,DATABASE!A:C,3,0)</f>
        <v>T68VCC</v>
      </c>
    </row>
    <row r="313" spans="1:9" x14ac:dyDescent="0.25">
      <c r="A313" s="26" t="s">
        <v>362</v>
      </c>
      <c r="B313" s="26" t="s">
        <v>5</v>
      </c>
      <c r="C313" s="26" t="s">
        <v>292</v>
      </c>
      <c r="D313" s="26"/>
      <c r="E313" s="26"/>
      <c r="F313" s="26"/>
      <c r="G313" s="26"/>
      <c r="H313" s="26"/>
      <c r="I313" s="26" t="str">
        <f>VLOOKUP(C313,DATABASE!A:C,3,0)</f>
        <v>T68VCC</v>
      </c>
    </row>
    <row r="314" spans="1:9" x14ac:dyDescent="0.25">
      <c r="A314" s="26" t="s">
        <v>362</v>
      </c>
      <c r="B314" s="26" t="s">
        <v>5</v>
      </c>
      <c r="C314" s="26" t="s">
        <v>293</v>
      </c>
      <c r="D314" s="26"/>
      <c r="E314" s="26"/>
      <c r="F314" s="26"/>
      <c r="G314" s="26"/>
      <c r="H314" s="26"/>
      <c r="I314" s="26" t="str">
        <f>VLOOKUP(C314,DATABASE!A:C,3,0)</f>
        <v>T68VCC</v>
      </c>
    </row>
    <row r="315" spans="1:9" x14ac:dyDescent="0.25">
      <c r="A315" s="26" t="s">
        <v>362</v>
      </c>
      <c r="B315" s="26" t="s">
        <v>5</v>
      </c>
      <c r="C315" s="26" t="s">
        <v>294</v>
      </c>
      <c r="D315" s="26"/>
      <c r="E315" s="26"/>
      <c r="F315" s="26"/>
      <c r="G315" s="26"/>
      <c r="H315" s="26"/>
      <c r="I315" s="26" t="str">
        <f>VLOOKUP(C315,DATABASE!A:C,3,0)</f>
        <v>T68VCC</v>
      </c>
    </row>
    <row r="316" spans="1:9" x14ac:dyDescent="0.25">
      <c r="A316" s="26" t="s">
        <v>362</v>
      </c>
      <c r="B316" s="26" t="s">
        <v>5</v>
      </c>
      <c r="C316" s="26" t="s">
        <v>295</v>
      </c>
      <c r="D316" s="26"/>
      <c r="E316" s="26"/>
      <c r="F316" s="26"/>
      <c r="G316" s="26"/>
      <c r="H316" s="26"/>
      <c r="I316" s="26" t="str">
        <f>VLOOKUP(C316,DATABASE!A:C,3,0)</f>
        <v>T68VCC</v>
      </c>
    </row>
    <row r="317" spans="1:9" x14ac:dyDescent="0.25">
      <c r="A317" s="26" t="s">
        <v>362</v>
      </c>
      <c r="B317" s="26" t="s">
        <v>5</v>
      </c>
      <c r="C317" s="26" t="s">
        <v>296</v>
      </c>
      <c r="D317" s="26"/>
      <c r="E317" s="26"/>
      <c r="F317" s="26"/>
      <c r="G317" s="26"/>
      <c r="H317" s="26"/>
      <c r="I317" s="26" t="str">
        <f>VLOOKUP(C317,DATABASE!A:C,3,0)</f>
        <v>T68VCC</v>
      </c>
    </row>
    <row r="318" spans="1:9" x14ac:dyDescent="0.25">
      <c r="A318" s="26" t="s">
        <v>362</v>
      </c>
      <c r="B318" s="26" t="s">
        <v>5</v>
      </c>
      <c r="C318" s="26" t="s">
        <v>297</v>
      </c>
      <c r="D318" s="26"/>
      <c r="E318" s="26"/>
      <c r="F318" s="26"/>
      <c r="G318" s="26"/>
      <c r="H318" s="26"/>
      <c r="I318" s="26" t="str">
        <f>VLOOKUP(C318,DATABASE!A:C,3,0)</f>
        <v>T68VCC</v>
      </c>
    </row>
    <row r="319" spans="1:9" x14ac:dyDescent="0.25">
      <c r="A319" s="26" t="s">
        <v>362</v>
      </c>
      <c r="B319" s="26" t="s">
        <v>5</v>
      </c>
      <c r="C319" s="26" t="s">
        <v>298</v>
      </c>
      <c r="D319" s="26"/>
      <c r="E319" s="26"/>
      <c r="F319" s="26"/>
      <c r="G319" s="26"/>
      <c r="H319" s="26"/>
      <c r="I319" s="26" t="str">
        <f>VLOOKUP(C319,DATABASE!A:C,3,0)</f>
        <v>T68VCC</v>
      </c>
    </row>
    <row r="320" spans="1:9" x14ac:dyDescent="0.25">
      <c r="A320" s="26" t="s">
        <v>362</v>
      </c>
      <c r="B320" s="26" t="s">
        <v>5</v>
      </c>
      <c r="C320" s="26" t="s">
        <v>299</v>
      </c>
      <c r="D320" s="26"/>
      <c r="E320" s="26"/>
      <c r="F320" s="26"/>
      <c r="G320" s="26"/>
      <c r="H320" s="26"/>
      <c r="I320" s="26" t="str">
        <f>VLOOKUP(C320,DATABASE!A:C,3,0)</f>
        <v>T68VCC</v>
      </c>
    </row>
    <row r="321" spans="1:9" x14ac:dyDescent="0.25">
      <c r="A321" s="26" t="s">
        <v>362</v>
      </c>
      <c r="B321" s="26" t="s">
        <v>5</v>
      </c>
      <c r="C321" s="26" t="s">
        <v>300</v>
      </c>
      <c r="D321" s="26"/>
      <c r="E321" s="26"/>
      <c r="F321" s="26"/>
      <c r="G321" s="26"/>
      <c r="H321" s="26"/>
      <c r="I321" s="26" t="str">
        <f>VLOOKUP(C321,DATABASE!A:C,3,0)</f>
        <v>T68VCC</v>
      </c>
    </row>
    <row r="322" spans="1:9" x14ac:dyDescent="0.25">
      <c r="A322" s="26" t="s">
        <v>362</v>
      </c>
      <c r="B322" s="26" t="s">
        <v>5</v>
      </c>
      <c r="C322" s="26" t="s">
        <v>301</v>
      </c>
      <c r="D322" s="26"/>
      <c r="E322" s="26"/>
      <c r="F322" s="26"/>
      <c r="G322" s="26"/>
      <c r="H322" s="26"/>
      <c r="I322" s="26" t="str">
        <f>VLOOKUP(C322,DATABASE!A:C,3,0)</f>
        <v>T68VCC</v>
      </c>
    </row>
    <row r="323" spans="1:9" x14ac:dyDescent="0.25">
      <c r="A323" s="26" t="s">
        <v>362</v>
      </c>
      <c r="B323" s="26" t="s">
        <v>5</v>
      </c>
      <c r="C323" s="26" t="s">
        <v>302</v>
      </c>
      <c r="D323" s="26"/>
      <c r="E323" s="26"/>
      <c r="F323" s="26"/>
      <c r="G323" s="26"/>
      <c r="H323" s="26"/>
      <c r="I323" s="26" t="str">
        <f>VLOOKUP(C323,DATABASE!A:C,3,0)</f>
        <v>T68VCC</v>
      </c>
    </row>
    <row r="324" spans="1:9" x14ac:dyDescent="0.25">
      <c r="A324" s="26" t="s">
        <v>362</v>
      </c>
      <c r="B324" s="26" t="s">
        <v>5</v>
      </c>
      <c r="C324" s="26" t="s">
        <v>303</v>
      </c>
      <c r="D324" s="26"/>
      <c r="E324" s="26"/>
      <c r="F324" s="26"/>
      <c r="G324" s="26"/>
      <c r="H324" s="26"/>
      <c r="I324" s="26" t="str">
        <f>VLOOKUP(C324,DATABASE!A:C,3,0)</f>
        <v>T68VCC</v>
      </c>
    </row>
    <row r="325" spans="1:9" x14ac:dyDescent="0.25">
      <c r="A325" s="26" t="s">
        <v>362</v>
      </c>
      <c r="B325" s="26" t="s">
        <v>5</v>
      </c>
      <c r="C325" s="26" t="s">
        <v>304</v>
      </c>
      <c r="D325" s="26"/>
      <c r="E325" s="26"/>
      <c r="F325" s="26"/>
      <c r="G325" s="26"/>
      <c r="H325" s="26"/>
      <c r="I325" s="26" t="str">
        <f>VLOOKUP(C325,DATABASE!A:C,3,0)</f>
        <v>T68VCC</v>
      </c>
    </row>
    <row r="326" spans="1:9" x14ac:dyDescent="0.25">
      <c r="A326" s="26" t="s">
        <v>362</v>
      </c>
      <c r="B326" s="26" t="s">
        <v>5</v>
      </c>
      <c r="C326" s="26" t="s">
        <v>305</v>
      </c>
      <c r="D326" s="26"/>
      <c r="E326" s="26"/>
      <c r="F326" s="26"/>
      <c r="G326" s="26"/>
      <c r="H326" s="26"/>
      <c r="I326" s="26" t="str">
        <f>VLOOKUP(C326,DATABASE!A:C,3,0)</f>
        <v>T68VCC</v>
      </c>
    </row>
    <row r="327" spans="1:9" x14ac:dyDescent="0.25">
      <c r="A327" s="26" t="s">
        <v>362</v>
      </c>
      <c r="B327" s="26" t="s">
        <v>5</v>
      </c>
      <c r="C327" s="26" t="s">
        <v>306</v>
      </c>
      <c r="D327" s="26"/>
      <c r="E327" s="26"/>
      <c r="F327" s="26"/>
      <c r="G327" s="26"/>
      <c r="H327" s="26"/>
      <c r="I327" s="26" t="str">
        <f>VLOOKUP(C327,DATABASE!A:C,3,0)</f>
        <v>T68VCC</v>
      </c>
    </row>
    <row r="328" spans="1:9" x14ac:dyDescent="0.25">
      <c r="A328" s="26" t="s">
        <v>362</v>
      </c>
      <c r="B328" s="26" t="s">
        <v>5</v>
      </c>
      <c r="C328" s="26" t="s">
        <v>3431</v>
      </c>
      <c r="D328" s="26"/>
      <c r="E328" s="26"/>
      <c r="F328" s="26"/>
      <c r="G328" s="26"/>
      <c r="H328" s="26"/>
      <c r="I328" s="26" t="str">
        <f>VLOOKUP(C328,DATABASE!A:C,3,0)</f>
        <v>T68VCC</v>
      </c>
    </row>
    <row r="329" spans="1:9" x14ac:dyDescent="0.25">
      <c r="A329" s="26" t="s">
        <v>362</v>
      </c>
      <c r="B329" s="26" t="s">
        <v>5</v>
      </c>
      <c r="C329" s="26" t="s">
        <v>307</v>
      </c>
      <c r="D329" s="26"/>
      <c r="E329" s="26"/>
      <c r="F329" s="26"/>
      <c r="G329" s="26"/>
      <c r="H329" s="26"/>
      <c r="I329" s="26" t="str">
        <f>VLOOKUP(C329,DATABASE!A:C,3,0)</f>
        <v>T68VCC</v>
      </c>
    </row>
    <row r="330" spans="1:9" x14ac:dyDescent="0.25">
      <c r="A330" s="26" t="s">
        <v>362</v>
      </c>
      <c r="B330" s="26" t="s">
        <v>5</v>
      </c>
      <c r="C330" s="26" t="s">
        <v>308</v>
      </c>
      <c r="D330" s="26"/>
      <c r="E330" s="26"/>
      <c r="F330" s="26"/>
      <c r="G330" s="26"/>
      <c r="H330" s="26"/>
      <c r="I330" s="26" t="str">
        <f>VLOOKUP(C330,DATABASE!A:C,3,0)</f>
        <v>T68VCC</v>
      </c>
    </row>
    <row r="331" spans="1:9" x14ac:dyDescent="0.25">
      <c r="A331" s="26" t="s">
        <v>362</v>
      </c>
      <c r="B331" s="26" t="s">
        <v>5</v>
      </c>
      <c r="C331" s="26" t="s">
        <v>309</v>
      </c>
      <c r="D331" s="26"/>
      <c r="E331" s="26"/>
      <c r="F331" s="26"/>
      <c r="G331" s="26"/>
      <c r="H331" s="26"/>
      <c r="I331" s="26" t="str">
        <f>VLOOKUP(C331,DATABASE!A:C,3,0)</f>
        <v>T68VCC</v>
      </c>
    </row>
    <row r="332" spans="1:9" x14ac:dyDescent="0.25">
      <c r="A332" s="26" t="s">
        <v>362</v>
      </c>
      <c r="B332" s="26" t="s">
        <v>5</v>
      </c>
      <c r="C332" s="26" t="s">
        <v>311</v>
      </c>
      <c r="D332" s="26"/>
      <c r="E332" s="26"/>
      <c r="F332" s="26"/>
      <c r="G332" s="26"/>
      <c r="H332" s="26"/>
      <c r="I332" s="26" t="str">
        <f>VLOOKUP(C332,DATABASE!A:C,3,0)</f>
        <v>T68VCC</v>
      </c>
    </row>
    <row r="333" spans="1:9" x14ac:dyDescent="0.25">
      <c r="A333" s="26" t="s">
        <v>362</v>
      </c>
      <c r="B333" s="26" t="s">
        <v>5</v>
      </c>
      <c r="C333" s="26" t="s">
        <v>312</v>
      </c>
      <c r="D333" s="26"/>
      <c r="E333" s="26"/>
      <c r="F333" s="26"/>
      <c r="G333" s="26"/>
      <c r="H333" s="26"/>
      <c r="I333" s="26" t="str">
        <f>VLOOKUP(C333,DATABASE!A:C,3,0)</f>
        <v>T68VCC</v>
      </c>
    </row>
    <row r="334" spans="1:9" x14ac:dyDescent="0.25">
      <c r="A334" s="26" t="s">
        <v>362</v>
      </c>
      <c r="B334" s="26" t="s">
        <v>5</v>
      </c>
      <c r="C334" s="26" t="s">
        <v>313</v>
      </c>
      <c r="D334" s="26"/>
      <c r="E334" s="26"/>
      <c r="F334" s="26"/>
      <c r="G334" s="26"/>
      <c r="H334" s="26"/>
      <c r="I334" s="26" t="str">
        <f>VLOOKUP(C334,DATABASE!A:C,3,0)</f>
        <v>T68VCC</v>
      </c>
    </row>
    <row r="335" spans="1:9" x14ac:dyDescent="0.25">
      <c r="A335" s="26" t="s">
        <v>362</v>
      </c>
      <c r="B335" s="26" t="s">
        <v>5</v>
      </c>
      <c r="C335" s="26" t="s">
        <v>314</v>
      </c>
      <c r="D335" s="26"/>
      <c r="E335" s="26"/>
      <c r="F335" s="26"/>
      <c r="G335" s="26"/>
      <c r="H335" s="26"/>
      <c r="I335" s="26" t="str">
        <f>VLOOKUP(C335,DATABASE!A:C,3,0)</f>
        <v>T68VCC</v>
      </c>
    </row>
    <row r="336" spans="1:9" x14ac:dyDescent="0.25">
      <c r="A336" s="26" t="s">
        <v>362</v>
      </c>
      <c r="B336" s="26" t="s">
        <v>5</v>
      </c>
      <c r="C336" s="26" t="s">
        <v>315</v>
      </c>
      <c r="D336" s="26"/>
      <c r="E336" s="26"/>
      <c r="F336" s="26"/>
      <c r="G336" s="26"/>
      <c r="H336" s="26"/>
      <c r="I336" s="26" t="str">
        <f>VLOOKUP(C336,DATABASE!A:C,3,0)</f>
        <v>T68VCC</v>
      </c>
    </row>
    <row r="337" spans="1:9" x14ac:dyDescent="0.25">
      <c r="A337" s="26" t="s">
        <v>362</v>
      </c>
      <c r="B337" s="26" t="s">
        <v>5</v>
      </c>
      <c r="C337" s="26" t="s">
        <v>316</v>
      </c>
      <c r="D337" s="26"/>
      <c r="E337" s="26"/>
      <c r="F337" s="26"/>
      <c r="G337" s="26"/>
      <c r="H337" s="26"/>
      <c r="I337" s="26" t="str">
        <f>VLOOKUP(C337,DATABASE!A:C,3,0)</f>
        <v>T68VCC</v>
      </c>
    </row>
    <row r="338" spans="1:9" x14ac:dyDescent="0.25">
      <c r="A338" s="26" t="s">
        <v>362</v>
      </c>
      <c r="B338" s="26" t="s">
        <v>5</v>
      </c>
      <c r="C338" s="26" t="s">
        <v>317</v>
      </c>
      <c r="D338" s="26"/>
      <c r="E338" s="26"/>
      <c r="F338" s="26"/>
      <c r="G338" s="26"/>
      <c r="H338" s="26"/>
      <c r="I338" s="26" t="str">
        <f>VLOOKUP(C338,DATABASE!A:C,3,0)</f>
        <v>T68VCC</v>
      </c>
    </row>
    <row r="339" spans="1:9" x14ac:dyDescent="0.25">
      <c r="A339" s="26" t="s">
        <v>362</v>
      </c>
      <c r="B339" s="26" t="s">
        <v>5</v>
      </c>
      <c r="C339" s="26" t="s">
        <v>318</v>
      </c>
      <c r="D339" s="26"/>
      <c r="E339" s="26"/>
      <c r="F339" s="26"/>
      <c r="G339" s="26"/>
      <c r="H339" s="26"/>
      <c r="I339" s="26" t="str">
        <f>VLOOKUP(C339,DATABASE!A:C,3,0)</f>
        <v>T68VCC</v>
      </c>
    </row>
    <row r="340" spans="1:9" x14ac:dyDescent="0.25">
      <c r="A340" s="26" t="s">
        <v>362</v>
      </c>
      <c r="B340" s="26" t="s">
        <v>5</v>
      </c>
      <c r="C340" s="26" t="s">
        <v>319</v>
      </c>
      <c r="D340" s="26"/>
      <c r="E340" s="26"/>
      <c r="F340" s="26"/>
      <c r="G340" s="26"/>
      <c r="H340" s="26"/>
      <c r="I340" s="26" t="str">
        <f>VLOOKUP(C340,DATABASE!A:C,3,0)</f>
        <v>T68VCC</v>
      </c>
    </row>
    <row r="341" spans="1:9" x14ac:dyDescent="0.25">
      <c r="A341" s="26" t="s">
        <v>362</v>
      </c>
      <c r="B341" s="26" t="s">
        <v>5</v>
      </c>
      <c r="C341" s="26" t="s">
        <v>3432</v>
      </c>
      <c r="D341" s="26"/>
      <c r="E341" s="26"/>
      <c r="F341" s="26"/>
      <c r="G341" s="26"/>
      <c r="H341" s="26"/>
      <c r="I341" s="26" t="str">
        <f>VLOOKUP(C341,DATABASE!A:C,3,0)</f>
        <v>T68VCC</v>
      </c>
    </row>
    <row r="342" spans="1:9" x14ac:dyDescent="0.25">
      <c r="A342" s="26" t="s">
        <v>362</v>
      </c>
      <c r="B342" s="26" t="s">
        <v>5</v>
      </c>
      <c r="C342" s="26" t="s">
        <v>320</v>
      </c>
      <c r="D342" s="26"/>
      <c r="E342" s="26"/>
      <c r="F342" s="26"/>
      <c r="G342" s="26"/>
      <c r="H342" s="26"/>
      <c r="I342" s="26" t="str">
        <f>VLOOKUP(C342,DATABASE!A:C,3,0)</f>
        <v>T68VCC</v>
      </c>
    </row>
    <row r="343" spans="1:9" x14ac:dyDescent="0.25">
      <c r="A343" s="26" t="s">
        <v>362</v>
      </c>
      <c r="B343" s="26" t="s">
        <v>5</v>
      </c>
      <c r="C343" s="26" t="s">
        <v>321</v>
      </c>
      <c r="D343" s="26"/>
      <c r="E343" s="26"/>
      <c r="F343" s="26"/>
      <c r="G343" s="26"/>
      <c r="H343" s="26"/>
      <c r="I343" s="26" t="str">
        <f>VLOOKUP(C343,DATABASE!A:C,3,0)</f>
        <v>T68VCC</v>
      </c>
    </row>
    <row r="344" spans="1:9" x14ac:dyDescent="0.25">
      <c r="A344" s="26" t="s">
        <v>362</v>
      </c>
      <c r="B344" s="26" t="s">
        <v>5</v>
      </c>
      <c r="C344" s="26" t="s">
        <v>3433</v>
      </c>
      <c r="D344" s="26"/>
      <c r="E344" s="26"/>
      <c r="F344" s="26"/>
      <c r="G344" s="26"/>
      <c r="H344" s="26"/>
      <c r="I344" s="26" t="str">
        <f>VLOOKUP(C344,DATABASE!A:C,3,0)</f>
        <v>T68VCC</v>
      </c>
    </row>
    <row r="345" spans="1:9" x14ac:dyDescent="0.25">
      <c r="A345" s="26" t="s">
        <v>362</v>
      </c>
      <c r="B345" s="26" t="s">
        <v>5</v>
      </c>
      <c r="C345" s="26" t="s">
        <v>322</v>
      </c>
      <c r="D345" s="26"/>
      <c r="E345" s="26"/>
      <c r="F345" s="26"/>
      <c r="G345" s="26"/>
      <c r="H345" s="26"/>
      <c r="I345" s="26" t="str">
        <f>VLOOKUP(C345,DATABASE!A:C,3,0)</f>
        <v>T68VCC</v>
      </c>
    </row>
    <row r="346" spans="1:9" x14ac:dyDescent="0.25">
      <c r="A346" s="26" t="s">
        <v>362</v>
      </c>
      <c r="B346" s="26" t="s">
        <v>5</v>
      </c>
      <c r="C346" s="26" t="s">
        <v>323</v>
      </c>
      <c r="D346" s="26"/>
      <c r="E346" s="26"/>
      <c r="F346" s="26"/>
      <c r="G346" s="26"/>
      <c r="H346" s="26"/>
      <c r="I346" s="26" t="str">
        <f>VLOOKUP(C346,DATABASE!A:C,3,0)</f>
        <v>T68VCC</v>
      </c>
    </row>
    <row r="347" spans="1:9" x14ac:dyDescent="0.25">
      <c r="A347" s="26" t="s">
        <v>362</v>
      </c>
      <c r="B347" s="26" t="s">
        <v>5</v>
      </c>
      <c r="C347" s="26" t="s">
        <v>783</v>
      </c>
      <c r="D347" s="26"/>
      <c r="E347" s="26"/>
      <c r="F347" s="26"/>
      <c r="G347" s="26"/>
      <c r="H347" s="26"/>
      <c r="I347" s="26" t="str">
        <f>VLOOKUP(C347,DATABASE!A:C,3,0)</f>
        <v>T68VCC</v>
      </c>
    </row>
    <row r="348" spans="1:9" x14ac:dyDescent="0.25">
      <c r="A348" s="26" t="s">
        <v>362</v>
      </c>
      <c r="B348" s="26" t="s">
        <v>5</v>
      </c>
      <c r="C348" s="26" t="s">
        <v>324</v>
      </c>
      <c r="D348" s="26"/>
      <c r="E348" s="26"/>
      <c r="F348" s="26"/>
      <c r="G348" s="26"/>
      <c r="H348" s="26"/>
      <c r="I348" s="26" t="str">
        <f>VLOOKUP(C348,DATABASE!A:C,3,0)</f>
        <v>T68VCC</v>
      </c>
    </row>
    <row r="349" spans="1:9" x14ac:dyDescent="0.25">
      <c r="A349" s="26" t="s">
        <v>362</v>
      </c>
      <c r="B349" s="26" t="s">
        <v>5</v>
      </c>
      <c r="C349" s="26" t="s">
        <v>325</v>
      </c>
      <c r="D349" s="26"/>
      <c r="E349" s="26"/>
      <c r="F349" s="26"/>
      <c r="G349" s="26"/>
      <c r="H349" s="26"/>
      <c r="I349" s="26" t="str">
        <f>VLOOKUP(C349,DATABASE!A:C,3,0)</f>
        <v>T68VCC</v>
      </c>
    </row>
    <row r="350" spans="1:9" x14ac:dyDescent="0.25">
      <c r="A350" s="26" t="s">
        <v>362</v>
      </c>
      <c r="B350" s="26" t="s">
        <v>5</v>
      </c>
      <c r="C350" s="26" t="s">
        <v>326</v>
      </c>
      <c r="D350" s="26"/>
      <c r="E350" s="26"/>
      <c r="F350" s="26"/>
      <c r="G350" s="26"/>
      <c r="H350" s="26"/>
      <c r="I350" s="26" t="str">
        <f>VLOOKUP(C350,DATABASE!A:C,3,0)</f>
        <v>T68VCC</v>
      </c>
    </row>
    <row r="351" spans="1:9" x14ac:dyDescent="0.25">
      <c r="A351" s="26" t="s">
        <v>362</v>
      </c>
      <c r="B351" s="26" t="s">
        <v>5</v>
      </c>
      <c r="C351" s="26" t="s">
        <v>327</v>
      </c>
      <c r="D351" s="26"/>
      <c r="E351" s="26"/>
      <c r="F351" s="26"/>
      <c r="G351" s="26"/>
      <c r="H351" s="26"/>
      <c r="I351" s="26" t="str">
        <f>VLOOKUP(C351,DATABASE!A:C,3,0)</f>
        <v>T68VCC</v>
      </c>
    </row>
    <row r="352" spans="1:9" x14ac:dyDescent="0.25">
      <c r="A352" s="26" t="s">
        <v>362</v>
      </c>
      <c r="B352" s="26" t="s">
        <v>5</v>
      </c>
      <c r="C352" s="26" t="s">
        <v>328</v>
      </c>
      <c r="D352" s="26"/>
      <c r="E352" s="26"/>
      <c r="F352" s="26"/>
      <c r="G352" s="26"/>
      <c r="H352" s="26"/>
      <c r="I352" s="26" t="str">
        <f>VLOOKUP(C352,DATABASE!A:C,3,0)</f>
        <v>T68VCC</v>
      </c>
    </row>
    <row r="353" spans="1:9" x14ac:dyDescent="0.25">
      <c r="A353" s="26" t="s">
        <v>362</v>
      </c>
      <c r="B353" s="26" t="s">
        <v>5</v>
      </c>
      <c r="C353" s="26" t="s">
        <v>329</v>
      </c>
      <c r="D353" s="26"/>
      <c r="E353" s="26"/>
      <c r="F353" s="26"/>
      <c r="G353" s="26"/>
      <c r="H353" s="26"/>
      <c r="I353" s="26" t="str">
        <f>VLOOKUP(C353,DATABASE!A:C,3,0)</f>
        <v>T68VCC</v>
      </c>
    </row>
    <row r="354" spans="1:9" x14ac:dyDescent="0.25">
      <c r="A354" s="26" t="s">
        <v>362</v>
      </c>
      <c r="B354" s="26" t="s">
        <v>5</v>
      </c>
      <c r="C354" s="26" t="s">
        <v>784</v>
      </c>
      <c r="D354" s="26"/>
      <c r="E354" s="26"/>
      <c r="F354" s="26"/>
      <c r="G354" s="26"/>
      <c r="H354" s="26"/>
      <c r="I354" s="26" t="str">
        <f>VLOOKUP(C354,DATABASE!A:C,3,0)</f>
        <v>T68VCC</v>
      </c>
    </row>
    <row r="355" spans="1:9" x14ac:dyDescent="0.25">
      <c r="A355" s="26" t="s">
        <v>362</v>
      </c>
      <c r="B355" s="26" t="s">
        <v>5</v>
      </c>
      <c r="C355" s="26" t="s">
        <v>3435</v>
      </c>
      <c r="D355" s="26"/>
      <c r="E355" s="26"/>
      <c r="F355" s="26"/>
      <c r="G355" s="26"/>
      <c r="H355" s="26"/>
      <c r="I355" s="26" t="str">
        <f>VLOOKUP(C355,DATABASE!A:C,3,0)</f>
        <v>T68VCC</v>
      </c>
    </row>
    <row r="356" spans="1:9" x14ac:dyDescent="0.25">
      <c r="A356" s="26" t="s">
        <v>362</v>
      </c>
      <c r="B356" s="26" t="s">
        <v>5</v>
      </c>
      <c r="C356" s="26" t="s">
        <v>330</v>
      </c>
      <c r="D356" s="26"/>
      <c r="E356" s="26"/>
      <c r="F356" s="26"/>
      <c r="G356" s="26"/>
      <c r="H356" s="26"/>
      <c r="I356" s="26" t="str">
        <f>VLOOKUP(C356,DATABASE!A:C,3,0)</f>
        <v>T68VCC</v>
      </c>
    </row>
    <row r="357" spans="1:9" x14ac:dyDescent="0.25">
      <c r="A357" s="26" t="s">
        <v>362</v>
      </c>
      <c r="B357" s="26" t="s">
        <v>5</v>
      </c>
      <c r="C357" s="26" t="s">
        <v>331</v>
      </c>
      <c r="D357" s="26"/>
      <c r="E357" s="26"/>
      <c r="F357" s="26"/>
      <c r="G357" s="26"/>
      <c r="H357" s="26"/>
      <c r="I357" s="26" t="str">
        <f>VLOOKUP(C357,DATABASE!A:C,3,0)</f>
        <v>T68VCC</v>
      </c>
    </row>
    <row r="358" spans="1:9" x14ac:dyDescent="0.25">
      <c r="A358" s="26" t="s">
        <v>362</v>
      </c>
      <c r="B358" s="26" t="s">
        <v>5</v>
      </c>
      <c r="C358" s="26" t="s">
        <v>332</v>
      </c>
      <c r="D358" s="26"/>
      <c r="E358" s="26"/>
      <c r="F358" s="26"/>
      <c r="G358" s="26"/>
      <c r="H358" s="26"/>
      <c r="I358" s="26" t="str">
        <f>VLOOKUP(C358,DATABASE!A:C,3,0)</f>
        <v>T68VCC</v>
      </c>
    </row>
    <row r="359" spans="1:9" x14ac:dyDescent="0.25">
      <c r="A359" s="26" t="s">
        <v>362</v>
      </c>
      <c r="B359" s="26" t="s">
        <v>5</v>
      </c>
      <c r="C359" s="26" t="s">
        <v>333</v>
      </c>
      <c r="D359" s="26"/>
      <c r="E359" s="26"/>
      <c r="F359" s="26"/>
      <c r="G359" s="26"/>
      <c r="H359" s="26"/>
      <c r="I359" s="26" t="str">
        <f>VLOOKUP(C359,DATABASE!A:C,3,0)</f>
        <v>T68VCC</v>
      </c>
    </row>
    <row r="360" spans="1:9" x14ac:dyDescent="0.25">
      <c r="A360" s="26" t="s">
        <v>362</v>
      </c>
      <c r="B360" s="26" t="s">
        <v>5</v>
      </c>
      <c r="C360" s="26" t="s">
        <v>334</v>
      </c>
      <c r="D360" s="26"/>
      <c r="E360" s="26"/>
      <c r="F360" s="26"/>
      <c r="G360" s="26"/>
      <c r="H360" s="26"/>
      <c r="I360" s="26" t="str">
        <f>VLOOKUP(C360,DATABASE!A:C,3,0)</f>
        <v>T68VCC</v>
      </c>
    </row>
    <row r="361" spans="1:9" x14ac:dyDescent="0.25">
      <c r="A361" s="26" t="s">
        <v>362</v>
      </c>
      <c r="B361" s="26" t="s">
        <v>5</v>
      </c>
      <c r="C361" s="26" t="s">
        <v>335</v>
      </c>
      <c r="D361" s="26"/>
      <c r="E361" s="26"/>
      <c r="F361" s="26"/>
      <c r="G361" s="26"/>
      <c r="H361" s="26"/>
      <c r="I361" s="26" t="str">
        <f>VLOOKUP(C361,DATABASE!A:C,3,0)</f>
        <v>T68VCC</v>
      </c>
    </row>
    <row r="362" spans="1:9" x14ac:dyDescent="0.25">
      <c r="A362" s="26" t="s">
        <v>362</v>
      </c>
      <c r="B362" s="26" t="s">
        <v>5</v>
      </c>
      <c r="C362" s="26" t="s">
        <v>336</v>
      </c>
      <c r="D362" s="26"/>
      <c r="E362" s="26"/>
      <c r="F362" s="26"/>
      <c r="G362" s="26"/>
      <c r="H362" s="26"/>
      <c r="I362" s="26" t="str">
        <f>VLOOKUP(C362,DATABASE!A:C,3,0)</f>
        <v>T68VCC</v>
      </c>
    </row>
    <row r="363" spans="1:9" x14ac:dyDescent="0.25">
      <c r="A363" s="26" t="s">
        <v>362</v>
      </c>
      <c r="B363" s="26" t="s">
        <v>5</v>
      </c>
      <c r="C363" s="26" t="s">
        <v>3436</v>
      </c>
      <c r="D363" s="26"/>
      <c r="E363" s="26"/>
      <c r="F363" s="26"/>
      <c r="G363" s="26"/>
      <c r="H363" s="26"/>
      <c r="I363" s="26" t="str">
        <f>VLOOKUP(C363,DATABASE!A:C,3,0)</f>
        <v>T68VCC</v>
      </c>
    </row>
    <row r="364" spans="1:9" x14ac:dyDescent="0.25">
      <c r="A364" s="26" t="s">
        <v>362</v>
      </c>
      <c r="B364" s="26" t="s">
        <v>5</v>
      </c>
      <c r="C364" s="26" t="s">
        <v>339</v>
      </c>
      <c r="D364" s="26"/>
      <c r="E364" s="26"/>
      <c r="F364" s="26"/>
      <c r="G364" s="26"/>
      <c r="H364" s="26"/>
      <c r="I364" s="26" t="str">
        <f>VLOOKUP(C364,DATABASE!A:C,3,0)</f>
        <v>T68VCC</v>
      </c>
    </row>
    <row r="365" spans="1:9" x14ac:dyDescent="0.25">
      <c r="A365" s="26" t="s">
        <v>362</v>
      </c>
      <c r="B365" s="26" t="s">
        <v>5</v>
      </c>
      <c r="C365" s="26" t="s">
        <v>3438</v>
      </c>
      <c r="D365" s="26"/>
      <c r="E365" s="26"/>
      <c r="F365" s="26"/>
      <c r="G365" s="26"/>
      <c r="H365" s="26"/>
      <c r="I365" s="26" t="str">
        <f>VLOOKUP(C365,DATABASE!A:C,3,0)</f>
        <v>T68VCC</v>
      </c>
    </row>
    <row r="366" spans="1:9" x14ac:dyDescent="0.25">
      <c r="A366" s="26" t="s">
        <v>362</v>
      </c>
      <c r="B366" s="26" t="s">
        <v>5</v>
      </c>
      <c r="C366" s="26" t="s">
        <v>340</v>
      </c>
      <c r="D366" s="26"/>
      <c r="E366" s="26"/>
      <c r="F366" s="26"/>
      <c r="G366" s="26"/>
      <c r="H366" s="26"/>
      <c r="I366" s="26" t="str">
        <f>VLOOKUP(C366,DATABASE!A:C,3,0)</f>
        <v>T68VCC</v>
      </c>
    </row>
    <row r="367" spans="1:9" x14ac:dyDescent="0.25">
      <c r="A367" s="26" t="s">
        <v>362</v>
      </c>
      <c r="B367" s="26" t="s">
        <v>5</v>
      </c>
      <c r="C367" s="26" t="s">
        <v>341</v>
      </c>
      <c r="D367" s="26"/>
      <c r="E367" s="26"/>
      <c r="F367" s="26"/>
      <c r="G367" s="26"/>
      <c r="H367" s="26"/>
      <c r="I367" s="26" t="str">
        <f>VLOOKUP(C367,DATABASE!A:C,3,0)</f>
        <v>T68VCC</v>
      </c>
    </row>
    <row r="368" spans="1:9" x14ac:dyDescent="0.25">
      <c r="A368" s="26" t="s">
        <v>362</v>
      </c>
      <c r="B368" s="26" t="s">
        <v>5</v>
      </c>
      <c r="C368" s="26" t="s">
        <v>342</v>
      </c>
      <c r="D368" s="26"/>
      <c r="E368" s="26"/>
      <c r="F368" s="26"/>
      <c r="G368" s="26"/>
      <c r="H368" s="26"/>
      <c r="I368" s="26" t="str">
        <f>VLOOKUP(C368,DATABASE!A:C,3,0)</f>
        <v>T68VCC</v>
      </c>
    </row>
    <row r="369" spans="1:9" x14ac:dyDescent="0.25">
      <c r="A369" s="26" t="s">
        <v>362</v>
      </c>
      <c r="B369" s="26" t="s">
        <v>5</v>
      </c>
      <c r="C369" s="26" t="s">
        <v>347</v>
      </c>
      <c r="D369" s="26"/>
      <c r="E369" s="26"/>
      <c r="F369" s="26"/>
      <c r="G369" s="26"/>
      <c r="H369" s="26"/>
      <c r="I369" s="26" t="str">
        <f>VLOOKUP(C369,DATABASE!A:C,3,0)</f>
        <v>T68VCC</v>
      </c>
    </row>
    <row r="370" spans="1:9" x14ac:dyDescent="0.25">
      <c r="A370" s="26" t="s">
        <v>362</v>
      </c>
      <c r="B370" s="26" t="s">
        <v>5</v>
      </c>
      <c r="C370" s="26" t="s">
        <v>348</v>
      </c>
      <c r="D370" s="26"/>
      <c r="E370" s="26"/>
      <c r="F370" s="26"/>
      <c r="G370" s="26"/>
      <c r="H370" s="26"/>
      <c r="I370" s="26" t="str">
        <f>VLOOKUP(C370,DATABASE!A:C,3,0)</f>
        <v>T68VCC</v>
      </c>
    </row>
    <row r="371" spans="1:9" x14ac:dyDescent="0.25">
      <c r="A371" s="26" t="s">
        <v>362</v>
      </c>
      <c r="B371" s="26" t="s">
        <v>5</v>
      </c>
      <c r="C371" s="26" t="s">
        <v>349</v>
      </c>
      <c r="D371" s="26"/>
      <c r="E371" s="26"/>
      <c r="F371" s="26"/>
      <c r="G371" s="26"/>
      <c r="H371" s="26"/>
      <c r="I371" s="26" t="str">
        <f>VLOOKUP(C371,DATABASE!A:C,3,0)</f>
        <v>T68VCC</v>
      </c>
    </row>
    <row r="372" spans="1:9" x14ac:dyDescent="0.25">
      <c r="A372" s="26" t="s">
        <v>362</v>
      </c>
      <c r="B372" s="26" t="s">
        <v>5</v>
      </c>
      <c r="C372" s="26" t="s">
        <v>350</v>
      </c>
      <c r="D372" s="26"/>
      <c r="E372" s="26"/>
      <c r="F372" s="26"/>
      <c r="G372" s="26"/>
      <c r="H372" s="26"/>
      <c r="I372" s="26" t="str">
        <f>VLOOKUP(C372,DATABASE!A:C,3,0)</f>
        <v>T68VCC</v>
      </c>
    </row>
    <row r="373" spans="1:9" x14ac:dyDescent="0.25">
      <c r="A373" s="26" t="s">
        <v>362</v>
      </c>
      <c r="B373" s="26" t="s">
        <v>5</v>
      </c>
      <c r="C373" s="26" t="s">
        <v>351</v>
      </c>
      <c r="D373" s="26"/>
      <c r="E373" s="26"/>
      <c r="F373" s="26"/>
      <c r="G373" s="26"/>
      <c r="H373" s="26"/>
      <c r="I373" s="26" t="str">
        <f>VLOOKUP(C373,DATABASE!A:C,3,0)</f>
        <v>T68VCC</v>
      </c>
    </row>
    <row r="374" spans="1:9" x14ac:dyDescent="0.25">
      <c r="A374" s="26" t="s">
        <v>362</v>
      </c>
      <c r="B374" s="26" t="s">
        <v>5</v>
      </c>
      <c r="C374" s="26" t="s">
        <v>352</v>
      </c>
      <c r="D374" s="26"/>
      <c r="E374" s="26"/>
      <c r="F374" s="26"/>
      <c r="G374" s="26"/>
      <c r="H374" s="26"/>
      <c r="I374" s="26" t="str">
        <f>VLOOKUP(C374,DATABASE!A:C,3,0)</f>
        <v>T68VCC</v>
      </c>
    </row>
    <row r="375" spans="1:9" x14ac:dyDescent="0.25">
      <c r="A375" s="26" t="s">
        <v>362</v>
      </c>
      <c r="B375" s="26" t="s">
        <v>5</v>
      </c>
      <c r="C375" s="26" t="s">
        <v>353</v>
      </c>
      <c r="D375" s="26"/>
      <c r="E375" s="26"/>
      <c r="F375" s="26"/>
      <c r="G375" s="26"/>
      <c r="H375" s="26"/>
      <c r="I375" s="26" t="str">
        <f>VLOOKUP(C375,DATABASE!A:C,3,0)</f>
        <v>T68VCC</v>
      </c>
    </row>
    <row r="376" spans="1:9" x14ac:dyDescent="0.25">
      <c r="A376" s="26" t="s">
        <v>362</v>
      </c>
      <c r="B376" s="26" t="s">
        <v>5</v>
      </c>
      <c r="C376" s="26" t="s">
        <v>354</v>
      </c>
      <c r="D376" s="26"/>
      <c r="E376" s="26"/>
      <c r="F376" s="26"/>
      <c r="G376" s="26"/>
      <c r="H376" s="26"/>
      <c r="I376" s="26" t="str">
        <f>VLOOKUP(C376,DATABASE!A:C,3,0)</f>
        <v>T68VCC</v>
      </c>
    </row>
    <row r="377" spans="1:9" x14ac:dyDescent="0.25">
      <c r="A377" s="26" t="s">
        <v>362</v>
      </c>
      <c r="B377" s="26" t="s">
        <v>5</v>
      </c>
      <c r="C377" s="26" t="s">
        <v>355</v>
      </c>
      <c r="D377" s="26"/>
      <c r="E377" s="26"/>
      <c r="F377" s="26"/>
      <c r="G377" s="26"/>
      <c r="H377" s="26"/>
      <c r="I377" s="26" t="str">
        <f>VLOOKUP(C377,DATABASE!A:C,3,0)</f>
        <v>T68VCC</v>
      </c>
    </row>
    <row r="378" spans="1:9" x14ac:dyDescent="0.25">
      <c r="A378" s="26" t="s">
        <v>362</v>
      </c>
      <c r="B378" s="26" t="s">
        <v>5</v>
      </c>
      <c r="C378" s="26" t="s">
        <v>356</v>
      </c>
      <c r="D378" s="26"/>
      <c r="E378" s="26"/>
      <c r="F378" s="26"/>
      <c r="G378" s="26"/>
      <c r="H378" s="26"/>
      <c r="I378" s="26" t="str">
        <f>VLOOKUP(C378,DATABASE!A:C,3,0)</f>
        <v>T68VCC</v>
      </c>
    </row>
    <row r="379" spans="1:9" x14ac:dyDescent="0.25">
      <c r="A379" s="26" t="s">
        <v>362</v>
      </c>
      <c r="B379" s="26" t="s">
        <v>5</v>
      </c>
      <c r="C379" s="26" t="s">
        <v>357</v>
      </c>
      <c r="D379" s="26"/>
      <c r="E379" s="26"/>
      <c r="F379" s="26"/>
      <c r="G379" s="26"/>
      <c r="H379" s="26"/>
      <c r="I379" s="26" t="str">
        <f>VLOOKUP(C379,DATABASE!A:C,3,0)</f>
        <v>T68VCC</v>
      </c>
    </row>
    <row r="380" spans="1:9" x14ac:dyDescent="0.25">
      <c r="A380" s="26" t="s">
        <v>362</v>
      </c>
      <c r="B380" s="26" t="s">
        <v>5</v>
      </c>
      <c r="C380" s="26" t="s">
        <v>358</v>
      </c>
      <c r="D380" s="26"/>
      <c r="E380" s="26"/>
      <c r="F380" s="26"/>
      <c r="G380" s="26"/>
      <c r="H380" s="26"/>
      <c r="I380" s="26" t="str">
        <f>VLOOKUP(C380,DATABASE!A:C,3,0)</f>
        <v>T68VCC</v>
      </c>
    </row>
    <row r="381" spans="1:9" x14ac:dyDescent="0.25">
      <c r="A381" s="26" t="s">
        <v>362</v>
      </c>
      <c r="B381" s="26" t="s">
        <v>5</v>
      </c>
      <c r="C381" s="26" t="s">
        <v>359</v>
      </c>
      <c r="D381" s="26"/>
      <c r="E381" s="26"/>
      <c r="F381" s="26"/>
      <c r="G381" s="26"/>
      <c r="H381" s="26"/>
      <c r="I381" s="26" t="str">
        <f>VLOOKUP(C381,DATABASE!A:C,3,0)</f>
        <v>T68VCC</v>
      </c>
    </row>
    <row r="382" spans="1:9" x14ac:dyDescent="0.25">
      <c r="A382" s="26" t="s">
        <v>362</v>
      </c>
      <c r="B382" s="26" t="s">
        <v>5</v>
      </c>
      <c r="C382" s="26" t="s">
        <v>360</v>
      </c>
      <c r="D382" s="26"/>
      <c r="E382" s="26"/>
      <c r="F382" s="26"/>
      <c r="G382" s="26"/>
      <c r="H382" s="26"/>
      <c r="I382" s="26" t="str">
        <f>VLOOKUP(C382,DATABASE!A:C,3,0)</f>
        <v>T68VCC</v>
      </c>
    </row>
    <row r="383" spans="1:9" x14ac:dyDescent="0.25">
      <c r="A383" s="26" t="s">
        <v>362</v>
      </c>
      <c r="B383" s="26" t="s">
        <v>5</v>
      </c>
      <c r="C383" s="26" t="s">
        <v>706</v>
      </c>
      <c r="D383" s="26"/>
      <c r="E383" s="26"/>
      <c r="F383" s="26"/>
      <c r="G383" s="26"/>
      <c r="H383" s="26"/>
      <c r="I383" s="26" t="str">
        <f>VLOOKUP(C383,DATABASE!A:C,3,0)</f>
        <v>T68VCC</v>
      </c>
    </row>
    <row r="384" spans="1:9" x14ac:dyDescent="0.25">
      <c r="A384" s="26" t="s">
        <v>362</v>
      </c>
      <c r="B384" s="26" t="s">
        <v>5</v>
      </c>
      <c r="C384" s="26" t="s">
        <v>707</v>
      </c>
      <c r="D384" s="26"/>
      <c r="E384" s="26"/>
      <c r="F384" s="26"/>
      <c r="G384" s="26"/>
      <c r="H384" s="26"/>
      <c r="I384" s="26" t="str">
        <f>VLOOKUP(C384,DATABASE!A:C,3,0)</f>
        <v>T68VCC</v>
      </c>
    </row>
    <row r="385" spans="1:9" x14ac:dyDescent="0.25">
      <c r="A385" s="26" t="s">
        <v>362</v>
      </c>
      <c r="B385" s="26" t="s">
        <v>5</v>
      </c>
      <c r="C385" s="26" t="s">
        <v>3975</v>
      </c>
      <c r="D385" s="26"/>
      <c r="E385" s="26"/>
      <c r="F385" s="26"/>
      <c r="G385" s="26"/>
      <c r="H385" s="26"/>
      <c r="I385" s="26" t="str">
        <f>VLOOKUP(C385,DATABASE!A:C,3,0)</f>
        <v>M88THS</v>
      </c>
    </row>
    <row r="386" spans="1:9" x14ac:dyDescent="0.25">
      <c r="A386" s="26" t="s">
        <v>362</v>
      </c>
      <c r="B386" s="26" t="s">
        <v>5</v>
      </c>
      <c r="C386" s="26" t="s">
        <v>3440</v>
      </c>
      <c r="D386" s="26"/>
      <c r="E386" s="26"/>
      <c r="F386" s="26"/>
      <c r="G386" s="26"/>
      <c r="H386" s="26"/>
      <c r="I386" s="26" t="str">
        <f>VLOOKUP(C386,DATABASE!A:C,3,0)</f>
        <v>T68VCC</v>
      </c>
    </row>
    <row r="387" spans="1:9" x14ac:dyDescent="0.25">
      <c r="A387" s="26" t="s">
        <v>362</v>
      </c>
      <c r="B387" s="26" t="s">
        <v>5</v>
      </c>
      <c r="C387" s="26" t="s">
        <v>1032</v>
      </c>
      <c r="D387" s="26"/>
      <c r="E387" s="26"/>
      <c r="F387" s="26"/>
      <c r="G387" s="26"/>
      <c r="H387" s="26"/>
      <c r="I387" s="26" t="str">
        <f>VLOOKUP(C387,DATABASE!A:C,3,0)</f>
        <v>T68VCC</v>
      </c>
    </row>
    <row r="388" spans="1:9" x14ac:dyDescent="0.25">
      <c r="A388" s="26" t="s">
        <v>362</v>
      </c>
      <c r="B388" s="26" t="s">
        <v>5</v>
      </c>
      <c r="C388" s="26" t="s">
        <v>1033</v>
      </c>
      <c r="D388" s="26"/>
      <c r="E388" s="26"/>
      <c r="F388" s="26"/>
      <c r="G388" s="26"/>
      <c r="H388" s="26"/>
      <c r="I388" s="26" t="str">
        <f>VLOOKUP(C388,DATABASE!A:C,3,0)</f>
        <v>T68VCC</v>
      </c>
    </row>
    <row r="389" spans="1:9" x14ac:dyDescent="0.25">
      <c r="A389" s="26" t="s">
        <v>362</v>
      </c>
      <c r="B389" s="26" t="s">
        <v>5</v>
      </c>
      <c r="C389" s="26" t="s">
        <v>1034</v>
      </c>
      <c r="D389" s="26"/>
      <c r="E389" s="26"/>
      <c r="F389" s="26"/>
      <c r="G389" s="26"/>
      <c r="H389" s="26"/>
      <c r="I389" s="26" t="str">
        <f>VLOOKUP(C389,DATABASE!A:C,3,0)</f>
        <v>T68VCC</v>
      </c>
    </row>
    <row r="390" spans="1:9" x14ac:dyDescent="0.25">
      <c r="A390" s="26" t="s">
        <v>362</v>
      </c>
      <c r="B390" s="26" t="s">
        <v>5</v>
      </c>
      <c r="C390" s="26" t="s">
        <v>3442</v>
      </c>
      <c r="D390" s="26"/>
      <c r="E390" s="26"/>
      <c r="F390" s="26"/>
      <c r="G390" s="26"/>
      <c r="H390" s="26"/>
      <c r="I390" s="26" t="str">
        <f>VLOOKUP(C390,DATABASE!A:C,3,0)</f>
        <v>T68VCC</v>
      </c>
    </row>
    <row r="391" spans="1:9" x14ac:dyDescent="0.25">
      <c r="A391" s="26" t="s">
        <v>362</v>
      </c>
      <c r="B391" s="26" t="s">
        <v>5</v>
      </c>
      <c r="C391" s="26" t="s">
        <v>3443</v>
      </c>
      <c r="D391" s="26"/>
      <c r="E391" s="26"/>
      <c r="F391" s="26"/>
      <c r="G391" s="26"/>
      <c r="H391" s="26"/>
      <c r="I391" s="26" t="str">
        <f>VLOOKUP(C391,DATABASE!A:C,3,0)</f>
        <v>T68VCC</v>
      </c>
    </row>
    <row r="392" spans="1:9" x14ac:dyDescent="0.25">
      <c r="A392" s="26" t="s">
        <v>362</v>
      </c>
      <c r="B392" s="26" t="s">
        <v>5</v>
      </c>
      <c r="C392" s="26" t="s">
        <v>1035</v>
      </c>
      <c r="D392" s="26"/>
      <c r="E392" s="26"/>
      <c r="F392" s="26"/>
      <c r="G392" s="26"/>
      <c r="H392" s="26"/>
      <c r="I392" s="26" t="str">
        <f>VLOOKUP(C392,DATABASE!A:C,3,0)</f>
        <v>T68VCC</v>
      </c>
    </row>
    <row r="393" spans="1:9" x14ac:dyDescent="0.25">
      <c r="A393" s="26" t="s">
        <v>362</v>
      </c>
      <c r="B393" s="26" t="s">
        <v>5</v>
      </c>
      <c r="C393" s="26" t="s">
        <v>1036</v>
      </c>
      <c r="D393" s="26"/>
      <c r="E393" s="26"/>
      <c r="F393" s="26"/>
      <c r="G393" s="26"/>
      <c r="H393" s="26"/>
      <c r="I393" s="26" t="str">
        <f>VLOOKUP(C393,DATABASE!A:C,3,0)</f>
        <v>T68VCC</v>
      </c>
    </row>
    <row r="394" spans="1:9" x14ac:dyDescent="0.25">
      <c r="A394" s="26" t="s">
        <v>362</v>
      </c>
      <c r="B394" s="26" t="s">
        <v>5</v>
      </c>
      <c r="C394" s="26" t="s">
        <v>1037</v>
      </c>
      <c r="D394" s="26"/>
      <c r="E394" s="26"/>
      <c r="F394" s="26"/>
      <c r="G394" s="26"/>
      <c r="H394" s="26"/>
      <c r="I394" s="26" t="str">
        <f>VLOOKUP(C394,DATABASE!A:C,3,0)</f>
        <v>T68VCC</v>
      </c>
    </row>
    <row r="395" spans="1:9" x14ac:dyDescent="0.25">
      <c r="A395" s="26" t="s">
        <v>362</v>
      </c>
      <c r="B395" s="26" t="s">
        <v>5</v>
      </c>
      <c r="C395" s="26" t="s">
        <v>3444</v>
      </c>
      <c r="D395" s="26"/>
      <c r="E395" s="26"/>
      <c r="F395" s="26"/>
      <c r="G395" s="26"/>
      <c r="H395" s="26"/>
      <c r="I395" s="26" t="str">
        <f>VLOOKUP(C395,DATABASE!A:C,3,0)</f>
        <v>T68VCC</v>
      </c>
    </row>
    <row r="396" spans="1:9" x14ac:dyDescent="0.25">
      <c r="A396" s="26" t="s">
        <v>362</v>
      </c>
      <c r="B396" s="26" t="s">
        <v>5</v>
      </c>
      <c r="C396" s="26" t="s">
        <v>1038</v>
      </c>
      <c r="D396" s="26"/>
      <c r="E396" s="26"/>
      <c r="F396" s="26"/>
      <c r="G396" s="26"/>
      <c r="H396" s="26"/>
      <c r="I396" s="26" t="str">
        <f>VLOOKUP(C396,DATABASE!A:C,3,0)</f>
        <v>T68VCC</v>
      </c>
    </row>
    <row r="397" spans="1:9" x14ac:dyDescent="0.25">
      <c r="A397" s="26" t="s">
        <v>362</v>
      </c>
      <c r="B397" s="26" t="s">
        <v>5</v>
      </c>
      <c r="C397" s="26" t="s">
        <v>3445</v>
      </c>
      <c r="D397" s="26"/>
      <c r="E397" s="26"/>
      <c r="F397" s="26"/>
      <c r="G397" s="26"/>
      <c r="H397" s="26"/>
      <c r="I397" s="26" t="str">
        <f>VLOOKUP(C397,DATABASE!A:C,3,0)</f>
        <v>T68VCC</v>
      </c>
    </row>
    <row r="398" spans="1:9" x14ac:dyDescent="0.25">
      <c r="A398" s="26" t="s">
        <v>362</v>
      </c>
      <c r="B398" s="26" t="s">
        <v>5</v>
      </c>
      <c r="C398" s="26" t="s">
        <v>1039</v>
      </c>
      <c r="D398" s="26"/>
      <c r="E398" s="26"/>
      <c r="F398" s="26"/>
      <c r="G398" s="26"/>
      <c r="H398" s="26"/>
      <c r="I398" s="26" t="str">
        <f>VLOOKUP(C398,DATABASE!A:C,3,0)</f>
        <v>M88THS</v>
      </c>
    </row>
    <row r="399" spans="1:9" x14ac:dyDescent="0.25">
      <c r="A399" s="26" t="s">
        <v>362</v>
      </c>
      <c r="B399" s="26" t="s">
        <v>5</v>
      </c>
      <c r="C399" s="26" t="s">
        <v>1040</v>
      </c>
      <c r="D399" s="26"/>
      <c r="E399" s="26"/>
      <c r="F399" s="26"/>
      <c r="G399" s="26"/>
      <c r="H399" s="26"/>
      <c r="I399" s="26" t="str">
        <f>VLOOKUP(C399,DATABASE!A:C,3,0)</f>
        <v>T68VCC</v>
      </c>
    </row>
    <row r="400" spans="1:9" x14ac:dyDescent="0.25">
      <c r="A400" s="26" t="s">
        <v>362</v>
      </c>
      <c r="B400" s="26" t="s">
        <v>5</v>
      </c>
      <c r="C400" s="26" t="s">
        <v>1041</v>
      </c>
      <c r="D400" s="26"/>
      <c r="E400" s="26"/>
      <c r="F400" s="26"/>
      <c r="G400" s="26"/>
      <c r="H400" s="26"/>
      <c r="I400" s="26" t="str">
        <f>VLOOKUP(C400,DATABASE!A:C,3,0)</f>
        <v>T68VCC</v>
      </c>
    </row>
    <row r="401" spans="1:9" x14ac:dyDescent="0.25">
      <c r="A401" s="26" t="s">
        <v>362</v>
      </c>
      <c r="B401" s="26" t="s">
        <v>5</v>
      </c>
      <c r="C401" s="26" t="s">
        <v>1042</v>
      </c>
      <c r="D401" s="26"/>
      <c r="E401" s="26"/>
      <c r="F401" s="26"/>
      <c r="G401" s="26"/>
      <c r="H401" s="26"/>
      <c r="I401" s="26" t="str">
        <f>VLOOKUP(C401,DATABASE!A:C,3,0)</f>
        <v>T68VCC</v>
      </c>
    </row>
    <row r="402" spans="1:9" x14ac:dyDescent="0.25">
      <c r="A402" s="26" t="s">
        <v>362</v>
      </c>
      <c r="B402" s="26" t="s">
        <v>5</v>
      </c>
      <c r="C402" s="26" t="s">
        <v>1044</v>
      </c>
      <c r="D402" s="26"/>
      <c r="E402" s="26"/>
      <c r="F402" s="26"/>
      <c r="G402" s="26"/>
      <c r="H402" s="26"/>
      <c r="I402" s="26" t="str">
        <f>VLOOKUP(C402,DATABASE!A:C,3,0)</f>
        <v>T68VCC</v>
      </c>
    </row>
    <row r="403" spans="1:9" x14ac:dyDescent="0.25">
      <c r="A403" s="26" t="s">
        <v>362</v>
      </c>
      <c r="B403" s="26" t="s">
        <v>5</v>
      </c>
      <c r="C403" s="26" t="s">
        <v>1045</v>
      </c>
      <c r="D403" s="26"/>
      <c r="E403" s="26"/>
      <c r="F403" s="26"/>
      <c r="G403" s="26"/>
      <c r="H403" s="26"/>
      <c r="I403" s="26" t="str">
        <f>VLOOKUP(C403,DATABASE!A:C,3,0)</f>
        <v>M88THS</v>
      </c>
    </row>
    <row r="404" spans="1:9" x14ac:dyDescent="0.25">
      <c r="A404" s="26" t="s">
        <v>362</v>
      </c>
      <c r="B404" s="26" t="s">
        <v>5</v>
      </c>
      <c r="C404" s="26" t="s">
        <v>1046</v>
      </c>
      <c r="D404" s="26"/>
      <c r="E404" s="26"/>
      <c r="F404" s="26"/>
      <c r="G404" s="26"/>
      <c r="H404" s="26"/>
      <c r="I404" s="26" t="str">
        <f>VLOOKUP(C404,DATABASE!A:C,3,0)</f>
        <v>T68VCC</v>
      </c>
    </row>
    <row r="405" spans="1:9" x14ac:dyDescent="0.25">
      <c r="A405" s="26" t="s">
        <v>362</v>
      </c>
      <c r="B405" s="26" t="s">
        <v>5</v>
      </c>
      <c r="C405" s="26" t="s">
        <v>1047</v>
      </c>
      <c r="D405" s="26"/>
      <c r="E405" s="26"/>
      <c r="F405" s="26"/>
      <c r="G405" s="26"/>
      <c r="H405" s="26"/>
      <c r="I405" s="26" t="str">
        <f>VLOOKUP(C405,DATABASE!A:C,3,0)</f>
        <v>T68VCC</v>
      </c>
    </row>
    <row r="406" spans="1:9" x14ac:dyDescent="0.25">
      <c r="A406" s="26" t="s">
        <v>362</v>
      </c>
      <c r="B406" s="26" t="s">
        <v>5</v>
      </c>
      <c r="C406" s="26" t="s">
        <v>1048</v>
      </c>
      <c r="D406" s="26"/>
      <c r="E406" s="26"/>
      <c r="F406" s="26"/>
      <c r="G406" s="26"/>
      <c r="H406" s="26"/>
      <c r="I406" s="26" t="str">
        <f>VLOOKUP(C406,DATABASE!A:C,3,0)</f>
        <v>T68VCC</v>
      </c>
    </row>
    <row r="407" spans="1:9" x14ac:dyDescent="0.25">
      <c r="A407" s="26" t="s">
        <v>362</v>
      </c>
      <c r="B407" s="26" t="s">
        <v>5</v>
      </c>
      <c r="C407" s="26" t="s">
        <v>1049</v>
      </c>
      <c r="D407" s="26"/>
      <c r="E407" s="26"/>
      <c r="F407" s="26"/>
      <c r="G407" s="26"/>
      <c r="H407" s="26"/>
      <c r="I407" s="26" t="str">
        <f>VLOOKUP(C407,DATABASE!A:C,3,0)</f>
        <v>T68VCC</v>
      </c>
    </row>
    <row r="408" spans="1:9" x14ac:dyDescent="0.25">
      <c r="A408" s="26" t="s">
        <v>362</v>
      </c>
      <c r="B408" s="26" t="s">
        <v>5</v>
      </c>
      <c r="C408" s="26" t="s">
        <v>1050</v>
      </c>
      <c r="D408" s="26"/>
      <c r="E408" s="26"/>
      <c r="F408" s="26"/>
      <c r="G408" s="26"/>
      <c r="H408" s="26"/>
      <c r="I408" s="26" t="str">
        <f>VLOOKUP(C408,DATABASE!A:C,3,0)</f>
        <v>T68VCC</v>
      </c>
    </row>
    <row r="409" spans="1:9" x14ac:dyDescent="0.25">
      <c r="A409" s="26" t="s">
        <v>362</v>
      </c>
      <c r="B409" s="26" t="s">
        <v>5</v>
      </c>
      <c r="C409" s="26" t="s">
        <v>877</v>
      </c>
      <c r="D409" s="26"/>
      <c r="E409" s="26"/>
      <c r="F409" s="26"/>
      <c r="G409" s="26"/>
      <c r="H409" s="26"/>
      <c r="I409" s="26" t="str">
        <f>VLOOKUP(C409,DATABASE!A:C,3,0)</f>
        <v>T68VCC</v>
      </c>
    </row>
    <row r="410" spans="1:9" x14ac:dyDescent="0.25">
      <c r="A410" s="26" t="s">
        <v>362</v>
      </c>
      <c r="B410" s="26" t="s">
        <v>5</v>
      </c>
      <c r="C410" s="26" t="s">
        <v>878</v>
      </c>
      <c r="D410" s="26"/>
      <c r="E410" s="26"/>
      <c r="F410" s="26"/>
      <c r="G410" s="26"/>
      <c r="H410" s="26"/>
      <c r="I410" s="26" t="str">
        <f>VLOOKUP(C410,DATABASE!A:C,3,0)</f>
        <v>T68VCC</v>
      </c>
    </row>
    <row r="411" spans="1:9" x14ac:dyDescent="0.25">
      <c r="A411" s="26" t="s">
        <v>362</v>
      </c>
      <c r="B411" s="26" t="s">
        <v>5</v>
      </c>
      <c r="C411" s="26" t="s">
        <v>3446</v>
      </c>
      <c r="D411" s="26"/>
      <c r="E411" s="26"/>
      <c r="F411" s="26"/>
      <c r="G411" s="26"/>
      <c r="H411" s="26"/>
      <c r="I411" s="26" t="str">
        <f>VLOOKUP(C411,DATABASE!A:C,3,0)</f>
        <v>T68VCC</v>
      </c>
    </row>
    <row r="412" spans="1:9" x14ac:dyDescent="0.25">
      <c r="A412" s="26" t="s">
        <v>362</v>
      </c>
      <c r="B412" s="26" t="s">
        <v>5</v>
      </c>
      <c r="C412" s="26" t="s">
        <v>879</v>
      </c>
      <c r="D412" s="26"/>
      <c r="E412" s="26"/>
      <c r="F412" s="26"/>
      <c r="G412" s="26"/>
      <c r="H412" s="26"/>
      <c r="I412" s="26" t="str">
        <f>VLOOKUP(C412,DATABASE!A:C,3,0)</f>
        <v>T68VCC</v>
      </c>
    </row>
    <row r="413" spans="1:9" x14ac:dyDescent="0.25">
      <c r="A413" s="26" t="s">
        <v>362</v>
      </c>
      <c r="B413" s="26" t="s">
        <v>5</v>
      </c>
      <c r="C413" s="26" t="s">
        <v>880</v>
      </c>
      <c r="D413" s="26"/>
      <c r="E413" s="26"/>
      <c r="F413" s="26"/>
      <c r="G413" s="26"/>
      <c r="H413" s="26"/>
      <c r="I413" s="26" t="str">
        <f>VLOOKUP(C413,DATABASE!A:C,3,0)</f>
        <v>T68VCC</v>
      </c>
    </row>
    <row r="414" spans="1:9" x14ac:dyDescent="0.25">
      <c r="A414" s="26" t="s">
        <v>362</v>
      </c>
      <c r="B414" s="26" t="s">
        <v>5</v>
      </c>
      <c r="C414" s="26" t="s">
        <v>881</v>
      </c>
      <c r="D414" s="26"/>
      <c r="E414" s="26"/>
      <c r="F414" s="26"/>
      <c r="G414" s="26"/>
      <c r="H414" s="26"/>
      <c r="I414" s="26" t="str">
        <f>VLOOKUP(C414,DATABASE!A:C,3,0)</f>
        <v>T68VCC</v>
      </c>
    </row>
    <row r="415" spans="1:9" x14ac:dyDescent="0.25">
      <c r="A415" s="26" t="s">
        <v>362</v>
      </c>
      <c r="B415" s="26" t="s">
        <v>5</v>
      </c>
      <c r="C415" s="26" t="s">
        <v>882</v>
      </c>
      <c r="D415" s="26"/>
      <c r="E415" s="26"/>
      <c r="F415" s="26"/>
      <c r="G415" s="26"/>
      <c r="H415" s="26"/>
      <c r="I415" s="26" t="str">
        <f>VLOOKUP(C415,DATABASE!A:C,3,0)</f>
        <v>T68VCC</v>
      </c>
    </row>
    <row r="416" spans="1:9" x14ac:dyDescent="0.25">
      <c r="A416" s="26" t="s">
        <v>362</v>
      </c>
      <c r="B416" s="26" t="s">
        <v>5</v>
      </c>
      <c r="C416" s="26" t="s">
        <v>883</v>
      </c>
      <c r="D416" s="26"/>
      <c r="E416" s="26"/>
      <c r="F416" s="26"/>
      <c r="G416" s="26"/>
      <c r="H416" s="26"/>
      <c r="I416" s="26" t="str">
        <f>VLOOKUP(C416,DATABASE!A:C,3,0)</f>
        <v>T68VCC</v>
      </c>
    </row>
    <row r="417" spans="1:9" x14ac:dyDescent="0.25">
      <c r="A417" s="26" t="s">
        <v>362</v>
      </c>
      <c r="B417" s="26" t="s">
        <v>5</v>
      </c>
      <c r="C417" s="26" t="s">
        <v>1051</v>
      </c>
      <c r="D417" s="26"/>
      <c r="E417" s="26"/>
      <c r="F417" s="26"/>
      <c r="G417" s="26"/>
      <c r="H417" s="26"/>
      <c r="I417" s="26" t="str">
        <f>VLOOKUP(C417,DATABASE!A:C,3,0)</f>
        <v>T68VCC</v>
      </c>
    </row>
    <row r="418" spans="1:9" x14ac:dyDescent="0.25">
      <c r="A418" s="26" t="s">
        <v>362</v>
      </c>
      <c r="B418" s="26" t="s">
        <v>5</v>
      </c>
      <c r="C418" s="26" t="s">
        <v>884</v>
      </c>
      <c r="D418" s="26"/>
      <c r="E418" s="26"/>
      <c r="F418" s="26"/>
      <c r="G418" s="26"/>
      <c r="H418" s="26"/>
      <c r="I418" s="26" t="str">
        <f>VLOOKUP(C418,DATABASE!A:C,3,0)</f>
        <v>T68VCC</v>
      </c>
    </row>
    <row r="419" spans="1:9" x14ac:dyDescent="0.25">
      <c r="A419" s="26" t="s">
        <v>362</v>
      </c>
      <c r="B419" s="26" t="s">
        <v>5</v>
      </c>
      <c r="C419" s="26" t="s">
        <v>885</v>
      </c>
      <c r="D419" s="26"/>
      <c r="E419" s="26"/>
      <c r="F419" s="26"/>
      <c r="G419" s="26"/>
      <c r="H419" s="26"/>
      <c r="I419" s="26" t="str">
        <f>VLOOKUP(C419,DATABASE!A:C,3,0)</f>
        <v>T68VCC</v>
      </c>
    </row>
    <row r="420" spans="1:9" x14ac:dyDescent="0.25">
      <c r="A420" s="26" t="s">
        <v>362</v>
      </c>
      <c r="B420" s="26" t="s">
        <v>5</v>
      </c>
      <c r="C420" s="26" t="s">
        <v>886</v>
      </c>
      <c r="D420" s="26"/>
      <c r="E420" s="26"/>
      <c r="F420" s="26"/>
      <c r="G420" s="26"/>
      <c r="H420" s="26"/>
      <c r="I420" s="26" t="str">
        <f>VLOOKUP(C420,DATABASE!A:C,3,0)</f>
        <v>T68VCC</v>
      </c>
    </row>
    <row r="421" spans="1:9" x14ac:dyDescent="0.25">
      <c r="A421" s="26" t="s">
        <v>362</v>
      </c>
      <c r="B421" s="26" t="s">
        <v>5</v>
      </c>
      <c r="C421" s="26" t="s">
        <v>3448</v>
      </c>
      <c r="D421" s="26"/>
      <c r="E421" s="26"/>
      <c r="F421" s="26"/>
      <c r="G421" s="26"/>
      <c r="H421" s="26"/>
      <c r="I421" s="26" t="str">
        <f>VLOOKUP(C421,DATABASE!A:C,3,0)</f>
        <v>T68VCC</v>
      </c>
    </row>
    <row r="422" spans="1:9" x14ac:dyDescent="0.25">
      <c r="A422" s="26" t="s">
        <v>362</v>
      </c>
      <c r="B422" s="26" t="s">
        <v>5</v>
      </c>
      <c r="C422" s="26" t="s">
        <v>887</v>
      </c>
      <c r="D422" s="26"/>
      <c r="E422" s="26"/>
      <c r="F422" s="26"/>
      <c r="G422" s="26"/>
      <c r="H422" s="26"/>
      <c r="I422" s="26" t="str">
        <f>VLOOKUP(C422,DATABASE!A:C,3,0)</f>
        <v>T68VCC</v>
      </c>
    </row>
    <row r="423" spans="1:9" x14ac:dyDescent="0.25">
      <c r="A423" s="26" t="s">
        <v>362</v>
      </c>
      <c r="B423" s="26" t="s">
        <v>5</v>
      </c>
      <c r="C423" s="26" t="s">
        <v>888</v>
      </c>
      <c r="D423" s="26"/>
      <c r="E423" s="26"/>
      <c r="F423" s="26"/>
      <c r="G423" s="26"/>
      <c r="H423" s="26"/>
      <c r="I423" s="26" t="str">
        <f>VLOOKUP(C423,DATABASE!A:C,3,0)</f>
        <v>T68VCC</v>
      </c>
    </row>
    <row r="424" spans="1:9" x14ac:dyDescent="0.25">
      <c r="A424" s="26" t="s">
        <v>362</v>
      </c>
      <c r="B424" s="26" t="s">
        <v>5</v>
      </c>
      <c r="C424" s="26" t="s">
        <v>889</v>
      </c>
      <c r="D424" s="26"/>
      <c r="E424" s="26"/>
      <c r="F424" s="26"/>
      <c r="G424" s="26"/>
      <c r="H424" s="26"/>
      <c r="I424" s="26" t="str">
        <f>VLOOKUP(C424,DATABASE!A:C,3,0)</f>
        <v>T68VCC</v>
      </c>
    </row>
    <row r="425" spans="1:9" x14ac:dyDescent="0.25">
      <c r="A425" s="26" t="s">
        <v>362</v>
      </c>
      <c r="B425" s="26" t="s">
        <v>5</v>
      </c>
      <c r="C425" s="26" t="s">
        <v>3449</v>
      </c>
      <c r="D425" s="26"/>
      <c r="E425" s="26"/>
      <c r="F425" s="26"/>
      <c r="G425" s="26"/>
      <c r="H425" s="26"/>
      <c r="I425" s="26" t="str">
        <f>VLOOKUP(C425,DATABASE!A:C,3,0)</f>
        <v>T68VCC</v>
      </c>
    </row>
    <row r="426" spans="1:9" x14ac:dyDescent="0.25">
      <c r="A426" s="26" t="s">
        <v>362</v>
      </c>
      <c r="B426" s="26" t="s">
        <v>5</v>
      </c>
      <c r="C426" s="26" t="s">
        <v>3450</v>
      </c>
      <c r="D426" s="26"/>
      <c r="E426" s="26"/>
      <c r="F426" s="26"/>
      <c r="G426" s="26"/>
      <c r="H426" s="26"/>
      <c r="I426" s="26" t="str">
        <f>VLOOKUP(C426,DATABASE!A:C,3,0)</f>
        <v>T68VCC</v>
      </c>
    </row>
    <row r="427" spans="1:9" x14ac:dyDescent="0.25">
      <c r="A427" s="26" t="s">
        <v>362</v>
      </c>
      <c r="B427" s="26" t="s">
        <v>5</v>
      </c>
      <c r="C427" s="26" t="s">
        <v>890</v>
      </c>
      <c r="D427" s="26"/>
      <c r="E427" s="26"/>
      <c r="F427" s="26"/>
      <c r="G427" s="26"/>
      <c r="H427" s="26"/>
      <c r="I427" s="26" t="str">
        <f>VLOOKUP(C427,DATABASE!A:C,3,0)</f>
        <v>T68VCC</v>
      </c>
    </row>
    <row r="428" spans="1:9" x14ac:dyDescent="0.25">
      <c r="A428" s="26" t="s">
        <v>362</v>
      </c>
      <c r="B428" s="26" t="s">
        <v>5</v>
      </c>
      <c r="C428" s="26" t="s">
        <v>3451</v>
      </c>
      <c r="D428" s="26"/>
      <c r="E428" s="26"/>
      <c r="F428" s="26"/>
      <c r="G428" s="26"/>
      <c r="H428" s="26"/>
      <c r="I428" s="26" t="str">
        <f>VLOOKUP(C428,DATABASE!A:C,3,0)</f>
        <v>T68VCC</v>
      </c>
    </row>
    <row r="429" spans="1:9" x14ac:dyDescent="0.25">
      <c r="A429" s="26" t="s">
        <v>362</v>
      </c>
      <c r="B429" s="26" t="s">
        <v>5</v>
      </c>
      <c r="C429" s="26" t="s">
        <v>891</v>
      </c>
      <c r="D429" s="26"/>
      <c r="E429" s="26"/>
      <c r="F429" s="26"/>
      <c r="G429" s="26"/>
      <c r="H429" s="26"/>
      <c r="I429" s="26" t="str">
        <f>VLOOKUP(C429,DATABASE!A:C,3,0)</f>
        <v>T68VCC</v>
      </c>
    </row>
    <row r="430" spans="1:9" x14ac:dyDescent="0.25">
      <c r="A430" s="26" t="s">
        <v>362</v>
      </c>
      <c r="B430" s="26" t="s">
        <v>5</v>
      </c>
      <c r="C430" s="26" t="s">
        <v>892</v>
      </c>
      <c r="D430" s="26"/>
      <c r="E430" s="26"/>
      <c r="F430" s="26"/>
      <c r="G430" s="26"/>
      <c r="H430" s="26"/>
      <c r="I430" s="26" t="str">
        <f>VLOOKUP(C430,DATABASE!A:C,3,0)</f>
        <v>T68VCC</v>
      </c>
    </row>
    <row r="431" spans="1:9" x14ac:dyDescent="0.25">
      <c r="A431" s="26" t="s">
        <v>362</v>
      </c>
      <c r="B431" s="26" t="s">
        <v>5</v>
      </c>
      <c r="C431" s="26" t="s">
        <v>893</v>
      </c>
      <c r="D431" s="26"/>
      <c r="E431" s="26"/>
      <c r="F431" s="26"/>
      <c r="G431" s="26"/>
      <c r="H431" s="26"/>
      <c r="I431" s="26" t="str">
        <f>VLOOKUP(C431,DATABASE!A:C,3,0)</f>
        <v>T68VCC</v>
      </c>
    </row>
    <row r="432" spans="1:9" x14ac:dyDescent="0.25">
      <c r="A432" s="26" t="s">
        <v>362</v>
      </c>
      <c r="B432" s="26" t="s">
        <v>5</v>
      </c>
      <c r="C432" s="26" t="s">
        <v>3452</v>
      </c>
      <c r="D432" s="26"/>
      <c r="E432" s="26"/>
      <c r="F432" s="26"/>
      <c r="G432" s="26"/>
      <c r="H432" s="26"/>
      <c r="I432" s="26" t="str">
        <f>VLOOKUP(C432,DATABASE!A:C,3,0)</f>
        <v>T68VCC</v>
      </c>
    </row>
    <row r="433" spans="1:9" x14ac:dyDescent="0.25">
      <c r="A433" s="26" t="s">
        <v>362</v>
      </c>
      <c r="B433" s="26" t="s">
        <v>5</v>
      </c>
      <c r="C433" s="26" t="s">
        <v>894</v>
      </c>
      <c r="D433" s="26"/>
      <c r="E433" s="26"/>
      <c r="F433" s="26"/>
      <c r="G433" s="26"/>
      <c r="H433" s="26"/>
      <c r="I433" s="26" t="str">
        <f>VLOOKUP(C433,DATABASE!A:C,3,0)</f>
        <v>T68VCC</v>
      </c>
    </row>
    <row r="434" spans="1:9" x14ac:dyDescent="0.25">
      <c r="A434" s="26" t="s">
        <v>362</v>
      </c>
      <c r="B434" s="26" t="s">
        <v>5</v>
      </c>
      <c r="C434" s="26" t="s">
        <v>895</v>
      </c>
      <c r="D434" s="26"/>
      <c r="E434" s="26"/>
      <c r="F434" s="26"/>
      <c r="G434" s="26"/>
      <c r="H434" s="26"/>
      <c r="I434" s="26" t="str">
        <f>VLOOKUP(C434,DATABASE!A:C,3,0)</f>
        <v>T68VCC</v>
      </c>
    </row>
    <row r="435" spans="1:9" x14ac:dyDescent="0.25">
      <c r="A435" s="26" t="s">
        <v>362</v>
      </c>
      <c r="B435" s="26" t="s">
        <v>5</v>
      </c>
      <c r="C435" s="26" t="s">
        <v>896</v>
      </c>
      <c r="D435" s="26"/>
      <c r="E435" s="26"/>
      <c r="F435" s="26"/>
      <c r="G435" s="26"/>
      <c r="H435" s="26"/>
      <c r="I435" s="26" t="str">
        <f>VLOOKUP(C435,DATABASE!A:C,3,0)</f>
        <v>T68VCC</v>
      </c>
    </row>
    <row r="436" spans="1:9" x14ac:dyDescent="0.25">
      <c r="A436" s="26" t="s">
        <v>362</v>
      </c>
      <c r="B436" s="26" t="s">
        <v>5</v>
      </c>
      <c r="C436" s="26" t="s">
        <v>897</v>
      </c>
      <c r="D436" s="26"/>
      <c r="E436" s="26"/>
      <c r="F436" s="26"/>
      <c r="G436" s="26"/>
      <c r="H436" s="26"/>
      <c r="I436" s="26" t="str">
        <f>VLOOKUP(C436,DATABASE!A:C,3,0)</f>
        <v>T68VCC</v>
      </c>
    </row>
    <row r="437" spans="1:9" x14ac:dyDescent="0.25">
      <c r="A437" s="26" t="s">
        <v>362</v>
      </c>
      <c r="B437" s="26" t="s">
        <v>5</v>
      </c>
      <c r="C437" s="26" t="s">
        <v>898</v>
      </c>
      <c r="D437" s="26"/>
      <c r="E437" s="26"/>
      <c r="F437" s="26"/>
      <c r="G437" s="26"/>
      <c r="H437" s="26"/>
      <c r="I437" s="26" t="str">
        <f>VLOOKUP(C437,DATABASE!A:C,3,0)</f>
        <v>T68VCC</v>
      </c>
    </row>
    <row r="438" spans="1:9" x14ac:dyDescent="0.25">
      <c r="A438" s="26" t="s">
        <v>362</v>
      </c>
      <c r="B438" s="26" t="s">
        <v>5</v>
      </c>
      <c r="C438" s="26" t="s">
        <v>899</v>
      </c>
      <c r="D438" s="26"/>
      <c r="E438" s="26"/>
      <c r="F438" s="26"/>
      <c r="G438" s="26"/>
      <c r="H438" s="26"/>
      <c r="I438" s="26" t="str">
        <f>VLOOKUP(C438,DATABASE!A:C,3,0)</f>
        <v>T68VCC</v>
      </c>
    </row>
    <row r="439" spans="1:9" x14ac:dyDescent="0.25">
      <c r="A439" s="26" t="s">
        <v>362</v>
      </c>
      <c r="B439" s="26" t="s">
        <v>5</v>
      </c>
      <c r="C439" s="26" t="s">
        <v>900</v>
      </c>
      <c r="D439" s="26"/>
      <c r="E439" s="26"/>
      <c r="F439" s="26"/>
      <c r="G439" s="26"/>
      <c r="H439" s="26"/>
      <c r="I439" s="26" t="str">
        <f>VLOOKUP(C439,DATABASE!A:C,3,0)</f>
        <v>T68VCC</v>
      </c>
    </row>
    <row r="440" spans="1:9" x14ac:dyDescent="0.25">
      <c r="A440" s="26" t="s">
        <v>362</v>
      </c>
      <c r="B440" s="26" t="s">
        <v>5</v>
      </c>
      <c r="C440" s="26" t="s">
        <v>3453</v>
      </c>
      <c r="D440" s="26"/>
      <c r="E440" s="26"/>
      <c r="F440" s="26"/>
      <c r="G440" s="26"/>
      <c r="H440" s="26"/>
      <c r="I440" s="26" t="str">
        <f>VLOOKUP(C440,DATABASE!A:C,3,0)</f>
        <v>T68VCC</v>
      </c>
    </row>
    <row r="441" spans="1:9" x14ac:dyDescent="0.25">
      <c r="A441" s="26" t="s">
        <v>362</v>
      </c>
      <c r="B441" s="26" t="s">
        <v>5</v>
      </c>
      <c r="C441" s="26" t="s">
        <v>3454</v>
      </c>
      <c r="D441" s="26"/>
      <c r="E441" s="26"/>
      <c r="F441" s="26"/>
      <c r="G441" s="26"/>
      <c r="H441" s="26"/>
      <c r="I441" s="26" t="str">
        <f>VLOOKUP(C441,DATABASE!A:C,3,0)</f>
        <v>T68VCC</v>
      </c>
    </row>
    <row r="442" spans="1:9" x14ac:dyDescent="0.25">
      <c r="A442" s="26" t="s">
        <v>362</v>
      </c>
      <c r="B442" s="26" t="s">
        <v>5</v>
      </c>
      <c r="C442" s="26" t="s">
        <v>901</v>
      </c>
      <c r="D442" s="26"/>
      <c r="E442" s="26"/>
      <c r="F442" s="26"/>
      <c r="G442" s="26"/>
      <c r="H442" s="26"/>
      <c r="I442" s="26" t="str">
        <f>VLOOKUP(C442,DATABASE!A:C,3,0)</f>
        <v>T68VCC</v>
      </c>
    </row>
    <row r="443" spans="1:9" x14ac:dyDescent="0.25">
      <c r="A443" s="26" t="s">
        <v>362</v>
      </c>
      <c r="B443" s="26" t="s">
        <v>5</v>
      </c>
      <c r="C443" s="26" t="s">
        <v>902</v>
      </c>
      <c r="D443" s="26"/>
      <c r="E443" s="26"/>
      <c r="F443" s="26"/>
      <c r="G443" s="26"/>
      <c r="H443" s="26"/>
      <c r="I443" s="26" t="str">
        <f>VLOOKUP(C443,DATABASE!A:C,3,0)</f>
        <v>T68VCC</v>
      </c>
    </row>
    <row r="444" spans="1:9" x14ac:dyDescent="0.25">
      <c r="A444" s="26" t="s">
        <v>362</v>
      </c>
      <c r="B444" s="26" t="s">
        <v>5</v>
      </c>
      <c r="C444" s="26" t="s">
        <v>3455</v>
      </c>
      <c r="D444" s="26"/>
      <c r="E444" s="26"/>
      <c r="F444" s="26"/>
      <c r="G444" s="26"/>
      <c r="H444" s="26"/>
      <c r="I444" s="26" t="str">
        <f>VLOOKUP(C444,DATABASE!A:C,3,0)</f>
        <v>T68VCC</v>
      </c>
    </row>
    <row r="445" spans="1:9" x14ac:dyDescent="0.25">
      <c r="A445" s="26" t="s">
        <v>362</v>
      </c>
      <c r="B445" s="26" t="s">
        <v>5</v>
      </c>
      <c r="C445" s="26" t="s">
        <v>903</v>
      </c>
      <c r="D445" s="26"/>
      <c r="E445" s="26"/>
      <c r="F445" s="26"/>
      <c r="G445" s="26"/>
      <c r="H445" s="26"/>
      <c r="I445" s="26" t="str">
        <f>VLOOKUP(C445,DATABASE!A:C,3,0)</f>
        <v>T68VCC</v>
      </c>
    </row>
    <row r="446" spans="1:9" x14ac:dyDescent="0.25">
      <c r="A446" s="26" t="s">
        <v>362</v>
      </c>
      <c r="B446" s="26" t="s">
        <v>5</v>
      </c>
      <c r="C446" s="26" t="s">
        <v>3456</v>
      </c>
      <c r="D446" s="26"/>
      <c r="E446" s="26"/>
      <c r="F446" s="26"/>
      <c r="G446" s="26"/>
      <c r="H446" s="26"/>
      <c r="I446" s="26" t="str">
        <f>VLOOKUP(C446,DATABASE!A:C,3,0)</f>
        <v>T68VCC</v>
      </c>
    </row>
    <row r="447" spans="1:9" x14ac:dyDescent="0.25">
      <c r="A447" s="26" t="s">
        <v>362</v>
      </c>
      <c r="B447" s="26" t="s">
        <v>5</v>
      </c>
      <c r="C447" s="26" t="s">
        <v>905</v>
      </c>
      <c r="D447" s="26"/>
      <c r="E447" s="26"/>
      <c r="F447" s="26"/>
      <c r="G447" s="26"/>
      <c r="H447" s="26"/>
      <c r="I447" s="26" t="str">
        <f>VLOOKUP(C447,DATABASE!A:C,3,0)</f>
        <v>T68VCC</v>
      </c>
    </row>
    <row r="448" spans="1:9" x14ac:dyDescent="0.25">
      <c r="A448" s="26" t="s">
        <v>362</v>
      </c>
      <c r="B448" s="26" t="s">
        <v>5</v>
      </c>
      <c r="C448" s="26" t="s">
        <v>906</v>
      </c>
      <c r="D448" s="26"/>
      <c r="E448" s="26"/>
      <c r="F448" s="26"/>
      <c r="G448" s="26"/>
      <c r="H448" s="26"/>
      <c r="I448" s="26" t="str">
        <f>VLOOKUP(C448,DATABASE!A:C,3,0)</f>
        <v>T68VCC</v>
      </c>
    </row>
    <row r="449" spans="1:9" x14ac:dyDescent="0.25">
      <c r="A449" s="26" t="s">
        <v>362</v>
      </c>
      <c r="B449" s="26" t="s">
        <v>5</v>
      </c>
      <c r="C449" s="26" t="s">
        <v>907</v>
      </c>
      <c r="D449" s="26"/>
      <c r="E449" s="26"/>
      <c r="F449" s="26"/>
      <c r="G449" s="26"/>
      <c r="H449" s="26"/>
      <c r="I449" s="26" t="str">
        <f>VLOOKUP(C449,DATABASE!A:C,3,0)</f>
        <v>T68VCC</v>
      </c>
    </row>
    <row r="450" spans="1:9" x14ac:dyDescent="0.25">
      <c r="A450" s="26" t="s">
        <v>362</v>
      </c>
      <c r="B450" s="26" t="s">
        <v>5</v>
      </c>
      <c r="C450" s="26" t="s">
        <v>908</v>
      </c>
      <c r="D450" s="26"/>
      <c r="E450" s="26"/>
      <c r="F450" s="26"/>
      <c r="G450" s="26"/>
      <c r="H450" s="26"/>
      <c r="I450" s="26" t="str">
        <f>VLOOKUP(C450,DATABASE!A:C,3,0)</f>
        <v>T68VCC</v>
      </c>
    </row>
    <row r="451" spans="1:9" x14ac:dyDescent="0.25">
      <c r="A451" s="26" t="s">
        <v>362</v>
      </c>
      <c r="B451" s="26" t="s">
        <v>5</v>
      </c>
      <c r="C451" s="26" t="s">
        <v>909</v>
      </c>
      <c r="D451" s="26"/>
      <c r="E451" s="26"/>
      <c r="F451" s="26"/>
      <c r="G451" s="26"/>
      <c r="H451" s="26"/>
      <c r="I451" s="26" t="str">
        <f>VLOOKUP(C451,DATABASE!A:C,3,0)</f>
        <v>T68VCC</v>
      </c>
    </row>
    <row r="452" spans="1:9" x14ac:dyDescent="0.25">
      <c r="A452" s="26" t="s">
        <v>362</v>
      </c>
      <c r="B452" s="26" t="s">
        <v>5</v>
      </c>
      <c r="C452" s="26" t="s">
        <v>910</v>
      </c>
      <c r="D452" s="26"/>
      <c r="E452" s="26"/>
      <c r="F452" s="26"/>
      <c r="G452" s="26"/>
      <c r="H452" s="26"/>
      <c r="I452" s="26" t="str">
        <f>VLOOKUP(C452,DATABASE!A:C,3,0)</f>
        <v>T68VCC</v>
      </c>
    </row>
    <row r="453" spans="1:9" x14ac:dyDescent="0.25">
      <c r="A453" s="26" t="s">
        <v>362</v>
      </c>
      <c r="B453" s="26" t="s">
        <v>5</v>
      </c>
      <c r="C453" s="26" t="s">
        <v>911</v>
      </c>
      <c r="D453" s="26"/>
      <c r="E453" s="26"/>
      <c r="F453" s="26"/>
      <c r="G453" s="26"/>
      <c r="H453" s="26"/>
      <c r="I453" s="26" t="str">
        <f>VLOOKUP(C453,DATABASE!A:C,3,0)</f>
        <v>T68VCC</v>
      </c>
    </row>
    <row r="454" spans="1:9" x14ac:dyDescent="0.25">
      <c r="A454" s="26" t="s">
        <v>362</v>
      </c>
      <c r="B454" s="26" t="s">
        <v>5</v>
      </c>
      <c r="C454" s="26" t="s">
        <v>912</v>
      </c>
      <c r="D454" s="26"/>
      <c r="E454" s="26"/>
      <c r="F454" s="26"/>
      <c r="G454" s="26"/>
      <c r="H454" s="26"/>
      <c r="I454" s="26" t="str">
        <f>VLOOKUP(C454,DATABASE!A:C,3,0)</f>
        <v>T68VCC</v>
      </c>
    </row>
    <row r="455" spans="1:9" x14ac:dyDescent="0.25">
      <c r="A455" s="26" t="s">
        <v>362</v>
      </c>
      <c r="B455" s="26" t="s">
        <v>5</v>
      </c>
      <c r="C455" s="26" t="s">
        <v>913</v>
      </c>
      <c r="D455" s="26"/>
      <c r="E455" s="26"/>
      <c r="F455" s="26"/>
      <c r="G455" s="26"/>
      <c r="H455" s="26"/>
      <c r="I455" s="26" t="str">
        <f>VLOOKUP(C455,DATABASE!A:C,3,0)</f>
        <v>T68VCC</v>
      </c>
    </row>
    <row r="456" spans="1:9" x14ac:dyDescent="0.25">
      <c r="A456" s="26" t="s">
        <v>362</v>
      </c>
      <c r="B456" s="26" t="s">
        <v>5</v>
      </c>
      <c r="C456" s="26" t="s">
        <v>914</v>
      </c>
      <c r="D456" s="26"/>
      <c r="E456" s="26"/>
      <c r="F456" s="26"/>
      <c r="G456" s="26"/>
      <c r="H456" s="26"/>
      <c r="I456" s="26" t="str">
        <f>VLOOKUP(C456,DATABASE!A:C,3,0)</f>
        <v>T68VCC</v>
      </c>
    </row>
    <row r="457" spans="1:9" x14ac:dyDescent="0.25">
      <c r="A457" s="26" t="s">
        <v>362</v>
      </c>
      <c r="B457" s="26" t="s">
        <v>5</v>
      </c>
      <c r="C457" s="26" t="s">
        <v>915</v>
      </c>
      <c r="D457" s="26"/>
      <c r="E457" s="26"/>
      <c r="F457" s="26"/>
      <c r="G457" s="26"/>
      <c r="H457" s="26"/>
      <c r="I457" s="26" t="str">
        <f>VLOOKUP(C457,DATABASE!A:C,3,0)</f>
        <v>T68VCC</v>
      </c>
    </row>
    <row r="458" spans="1:9" x14ac:dyDescent="0.25">
      <c r="A458" s="26" t="s">
        <v>362</v>
      </c>
      <c r="B458" s="26" t="s">
        <v>5</v>
      </c>
      <c r="C458" s="26" t="s">
        <v>916</v>
      </c>
      <c r="D458" s="26"/>
      <c r="E458" s="26"/>
      <c r="F458" s="26"/>
      <c r="G458" s="26"/>
      <c r="H458" s="26"/>
      <c r="I458" s="26" t="str">
        <f>VLOOKUP(C458,DATABASE!A:C,3,0)</f>
        <v>T68VCC</v>
      </c>
    </row>
    <row r="459" spans="1:9" x14ac:dyDescent="0.25">
      <c r="A459" s="26" t="s">
        <v>362</v>
      </c>
      <c r="B459" s="26" t="s">
        <v>5</v>
      </c>
      <c r="C459" s="26" t="s">
        <v>3457</v>
      </c>
      <c r="D459" s="26"/>
      <c r="E459" s="26"/>
      <c r="F459" s="26"/>
      <c r="G459" s="26"/>
      <c r="H459" s="26"/>
      <c r="I459" s="26" t="str">
        <f>VLOOKUP(C459,DATABASE!A:C,3,0)</f>
        <v>T68VCC</v>
      </c>
    </row>
    <row r="460" spans="1:9" x14ac:dyDescent="0.25">
      <c r="A460" s="26" t="s">
        <v>362</v>
      </c>
      <c r="B460" s="26" t="s">
        <v>5</v>
      </c>
      <c r="C460" s="26" t="s">
        <v>1052</v>
      </c>
      <c r="D460" s="26"/>
      <c r="E460" s="26"/>
      <c r="F460" s="26"/>
      <c r="G460" s="26"/>
      <c r="H460" s="26"/>
      <c r="I460" s="26" t="str">
        <f>VLOOKUP(C460,DATABASE!A:C,3,0)</f>
        <v>T68VCC</v>
      </c>
    </row>
    <row r="461" spans="1:9" x14ac:dyDescent="0.25">
      <c r="A461" s="26" t="s">
        <v>362</v>
      </c>
      <c r="B461" s="26" t="s">
        <v>5</v>
      </c>
      <c r="C461" s="26" t="s">
        <v>918</v>
      </c>
      <c r="D461" s="26"/>
      <c r="E461" s="26"/>
      <c r="F461" s="26"/>
      <c r="G461" s="26"/>
      <c r="H461" s="26"/>
      <c r="I461" s="26" t="str">
        <f>VLOOKUP(C461,DATABASE!A:C,3,0)</f>
        <v>T68VCC</v>
      </c>
    </row>
    <row r="462" spans="1:9" x14ac:dyDescent="0.25">
      <c r="A462" s="26" t="s">
        <v>362</v>
      </c>
      <c r="B462" s="26" t="s">
        <v>5</v>
      </c>
      <c r="C462" s="26" t="s">
        <v>3458</v>
      </c>
      <c r="D462" s="26"/>
      <c r="E462" s="26"/>
      <c r="F462" s="26"/>
      <c r="G462" s="26"/>
      <c r="H462" s="26"/>
      <c r="I462" s="26" t="str">
        <f>VLOOKUP(C462,DATABASE!A:C,3,0)</f>
        <v>T68VCC</v>
      </c>
    </row>
    <row r="463" spans="1:9" x14ac:dyDescent="0.25">
      <c r="A463" s="26" t="s">
        <v>362</v>
      </c>
      <c r="B463" s="26" t="s">
        <v>5</v>
      </c>
      <c r="C463" s="26" t="s">
        <v>3459</v>
      </c>
      <c r="D463" s="26"/>
      <c r="E463" s="26"/>
      <c r="F463" s="26"/>
      <c r="G463" s="26"/>
      <c r="H463" s="26"/>
      <c r="I463" s="26" t="str">
        <f>VLOOKUP(C463,DATABASE!A:C,3,0)</f>
        <v>T68VCC</v>
      </c>
    </row>
    <row r="464" spans="1:9" x14ac:dyDescent="0.25">
      <c r="A464" s="26" t="s">
        <v>362</v>
      </c>
      <c r="B464" s="26" t="s">
        <v>5</v>
      </c>
      <c r="C464" s="26" t="s">
        <v>919</v>
      </c>
      <c r="D464" s="26"/>
      <c r="E464" s="26"/>
      <c r="F464" s="26"/>
      <c r="G464" s="26"/>
      <c r="H464" s="26"/>
      <c r="I464" s="26" t="str">
        <f>VLOOKUP(C464,DATABASE!A:C,3,0)</f>
        <v>T68VCC</v>
      </c>
    </row>
    <row r="465" spans="1:9" x14ac:dyDescent="0.25">
      <c r="A465" s="26" t="s">
        <v>362</v>
      </c>
      <c r="B465" s="26" t="s">
        <v>5</v>
      </c>
      <c r="C465" s="26" t="s">
        <v>920</v>
      </c>
      <c r="D465" s="26"/>
      <c r="E465" s="26"/>
      <c r="F465" s="26"/>
      <c r="G465" s="26"/>
      <c r="H465" s="26"/>
      <c r="I465" s="26" t="str">
        <f>VLOOKUP(C465,DATABASE!A:C,3,0)</f>
        <v>T68VCC</v>
      </c>
    </row>
    <row r="466" spans="1:9" x14ac:dyDescent="0.25">
      <c r="A466" s="26" t="s">
        <v>362</v>
      </c>
      <c r="B466" s="26" t="s">
        <v>5</v>
      </c>
      <c r="C466" s="26" t="s">
        <v>921</v>
      </c>
      <c r="D466" s="26"/>
      <c r="E466" s="26"/>
      <c r="F466" s="26"/>
      <c r="G466" s="26"/>
      <c r="H466" s="26"/>
      <c r="I466" s="26" t="str">
        <f>VLOOKUP(C466,DATABASE!A:C,3,0)</f>
        <v>T68VCC</v>
      </c>
    </row>
    <row r="467" spans="1:9" x14ac:dyDescent="0.25">
      <c r="A467" s="26" t="s">
        <v>362</v>
      </c>
      <c r="B467" s="26" t="s">
        <v>5</v>
      </c>
      <c r="C467" s="26" t="s">
        <v>922</v>
      </c>
      <c r="D467" s="26"/>
      <c r="E467" s="26"/>
      <c r="F467" s="26"/>
      <c r="G467" s="26"/>
      <c r="H467" s="26"/>
      <c r="I467" s="26" t="str">
        <f>VLOOKUP(C467,DATABASE!A:C,3,0)</f>
        <v>T68VCC</v>
      </c>
    </row>
    <row r="468" spans="1:9" x14ac:dyDescent="0.25">
      <c r="A468" s="26" t="s">
        <v>362</v>
      </c>
      <c r="B468" s="26" t="s">
        <v>5</v>
      </c>
      <c r="C468" s="26" t="s">
        <v>3461</v>
      </c>
      <c r="D468" s="26"/>
      <c r="E468" s="26"/>
      <c r="F468" s="26"/>
      <c r="G468" s="26"/>
      <c r="H468" s="26"/>
      <c r="I468" s="26" t="str">
        <f>VLOOKUP(C468,DATABASE!A:C,3,0)</f>
        <v>T68VCC</v>
      </c>
    </row>
    <row r="469" spans="1:9" x14ac:dyDescent="0.25">
      <c r="A469" s="26" t="s">
        <v>362</v>
      </c>
      <c r="B469" s="26" t="s">
        <v>5</v>
      </c>
      <c r="C469" s="26" t="s">
        <v>3462</v>
      </c>
      <c r="D469" s="26"/>
      <c r="E469" s="26"/>
      <c r="F469" s="26"/>
      <c r="G469" s="26"/>
      <c r="H469" s="26"/>
      <c r="I469" s="26" t="str">
        <f>VLOOKUP(C469,DATABASE!A:C,3,0)</f>
        <v>T68VCC</v>
      </c>
    </row>
    <row r="470" spans="1:9" x14ac:dyDescent="0.25">
      <c r="A470" s="26" t="s">
        <v>362</v>
      </c>
      <c r="B470" s="26" t="s">
        <v>5</v>
      </c>
      <c r="C470" s="26" t="s">
        <v>923</v>
      </c>
      <c r="D470" s="26"/>
      <c r="E470" s="26"/>
      <c r="F470" s="26"/>
      <c r="G470" s="26"/>
      <c r="H470" s="26"/>
      <c r="I470" s="26" t="str">
        <f>VLOOKUP(C470,DATABASE!A:C,3,0)</f>
        <v>T68VCC</v>
      </c>
    </row>
    <row r="471" spans="1:9" x14ac:dyDescent="0.25">
      <c r="A471" s="26" t="s">
        <v>362</v>
      </c>
      <c r="B471" s="26" t="s">
        <v>5</v>
      </c>
      <c r="C471" s="26" t="s">
        <v>3463</v>
      </c>
      <c r="D471" s="26"/>
      <c r="E471" s="26"/>
      <c r="F471" s="26"/>
      <c r="G471" s="26"/>
      <c r="H471" s="26"/>
      <c r="I471" s="26" t="str">
        <f>VLOOKUP(C471,DATABASE!A:C,3,0)</f>
        <v>T68VCC</v>
      </c>
    </row>
    <row r="472" spans="1:9" x14ac:dyDescent="0.25">
      <c r="A472" s="26" t="s">
        <v>362</v>
      </c>
      <c r="B472" s="26" t="s">
        <v>5</v>
      </c>
      <c r="C472" s="26" t="s">
        <v>924</v>
      </c>
      <c r="D472" s="26"/>
      <c r="E472" s="26"/>
      <c r="F472" s="26"/>
      <c r="G472" s="26"/>
      <c r="H472" s="26"/>
      <c r="I472" s="26" t="str">
        <f>VLOOKUP(C472,DATABASE!A:C,3,0)</f>
        <v>T68VCC</v>
      </c>
    </row>
    <row r="473" spans="1:9" x14ac:dyDescent="0.25">
      <c r="A473" s="26" t="s">
        <v>362</v>
      </c>
      <c r="B473" s="26" t="s">
        <v>5</v>
      </c>
      <c r="C473" s="26" t="s">
        <v>925</v>
      </c>
      <c r="D473" s="26"/>
      <c r="E473" s="26"/>
      <c r="F473" s="26"/>
      <c r="G473" s="26"/>
      <c r="H473" s="26"/>
      <c r="I473" s="26" t="str">
        <f>VLOOKUP(C473,DATABASE!A:C,3,0)</f>
        <v>T68VCC</v>
      </c>
    </row>
    <row r="474" spans="1:9" x14ac:dyDescent="0.25">
      <c r="A474" s="26" t="s">
        <v>362</v>
      </c>
      <c r="B474" s="26" t="s">
        <v>5</v>
      </c>
      <c r="C474" s="26" t="s">
        <v>926</v>
      </c>
      <c r="D474" s="26"/>
      <c r="E474" s="26"/>
      <c r="F474" s="26"/>
      <c r="G474" s="26"/>
      <c r="H474" s="26"/>
      <c r="I474" s="26" t="str">
        <f>VLOOKUP(C474,DATABASE!A:C,3,0)</f>
        <v>T68VCC</v>
      </c>
    </row>
    <row r="475" spans="1:9" x14ac:dyDescent="0.25">
      <c r="A475" s="26" t="s">
        <v>362</v>
      </c>
      <c r="B475" s="26" t="s">
        <v>5</v>
      </c>
      <c r="C475" s="26" t="s">
        <v>3464</v>
      </c>
      <c r="D475" s="26"/>
      <c r="E475" s="26"/>
      <c r="F475" s="26"/>
      <c r="G475" s="26"/>
      <c r="H475" s="26"/>
      <c r="I475" s="26" t="str">
        <f>VLOOKUP(C475,DATABASE!A:C,3,0)</f>
        <v>T68VCC</v>
      </c>
    </row>
    <row r="476" spans="1:9" x14ac:dyDescent="0.25">
      <c r="A476" s="26" t="s">
        <v>362</v>
      </c>
      <c r="B476" s="26" t="s">
        <v>5</v>
      </c>
      <c r="C476" s="26" t="s">
        <v>927</v>
      </c>
      <c r="D476" s="26"/>
      <c r="E476" s="26"/>
      <c r="F476" s="26"/>
      <c r="G476" s="26"/>
      <c r="H476" s="26"/>
      <c r="I476" s="26" t="str">
        <f>VLOOKUP(C476,DATABASE!A:C,3,0)</f>
        <v>T68VCC</v>
      </c>
    </row>
    <row r="477" spans="1:9" x14ac:dyDescent="0.25">
      <c r="A477" s="26" t="s">
        <v>362</v>
      </c>
      <c r="B477" s="26" t="s">
        <v>5</v>
      </c>
      <c r="C477" s="26" t="s">
        <v>928</v>
      </c>
      <c r="D477" s="26"/>
      <c r="E477" s="26"/>
      <c r="F477" s="26"/>
      <c r="G477" s="26"/>
      <c r="H477" s="26"/>
      <c r="I477" s="26" t="str">
        <f>VLOOKUP(C477,DATABASE!A:C,3,0)</f>
        <v>T68VCC</v>
      </c>
    </row>
    <row r="478" spans="1:9" x14ac:dyDescent="0.25">
      <c r="A478" s="26" t="s">
        <v>362</v>
      </c>
      <c r="B478" s="26" t="s">
        <v>5</v>
      </c>
      <c r="C478" s="26" t="s">
        <v>929</v>
      </c>
      <c r="D478" s="26"/>
      <c r="E478" s="26"/>
      <c r="F478" s="26"/>
      <c r="G478" s="26"/>
      <c r="H478" s="26"/>
      <c r="I478" s="26" t="str">
        <f>VLOOKUP(C478,DATABASE!A:C,3,0)</f>
        <v>T68VCC</v>
      </c>
    </row>
    <row r="479" spans="1:9" x14ac:dyDescent="0.25">
      <c r="A479" s="26" t="s">
        <v>362</v>
      </c>
      <c r="B479" s="26" t="s">
        <v>5</v>
      </c>
      <c r="C479" s="26" t="s">
        <v>930</v>
      </c>
      <c r="D479" s="26"/>
      <c r="E479" s="26"/>
      <c r="F479" s="26"/>
      <c r="G479" s="26"/>
      <c r="H479" s="26"/>
      <c r="I479" s="26" t="str">
        <f>VLOOKUP(C479,DATABASE!A:C,3,0)</f>
        <v>T68VCC</v>
      </c>
    </row>
    <row r="480" spans="1:9" x14ac:dyDescent="0.25">
      <c r="A480" s="26" t="s">
        <v>362</v>
      </c>
      <c r="B480" s="26" t="s">
        <v>5</v>
      </c>
      <c r="C480" s="26" t="s">
        <v>931</v>
      </c>
      <c r="D480" s="26"/>
      <c r="E480" s="26"/>
      <c r="F480" s="26"/>
      <c r="G480" s="26"/>
      <c r="H480" s="26"/>
      <c r="I480" s="26" t="str">
        <f>VLOOKUP(C480,DATABASE!A:C,3,0)</f>
        <v>T68VCC</v>
      </c>
    </row>
    <row r="481" spans="1:9" x14ac:dyDescent="0.25">
      <c r="A481" s="26" t="s">
        <v>362</v>
      </c>
      <c r="B481" s="26" t="s">
        <v>5</v>
      </c>
      <c r="C481" s="26" t="s">
        <v>932</v>
      </c>
      <c r="D481" s="26"/>
      <c r="E481" s="26"/>
      <c r="F481" s="26"/>
      <c r="G481" s="26"/>
      <c r="H481" s="26"/>
      <c r="I481" s="26" t="str">
        <f>VLOOKUP(C481,DATABASE!A:C,3,0)</f>
        <v>T68VCC</v>
      </c>
    </row>
    <row r="482" spans="1:9" x14ac:dyDescent="0.25">
      <c r="A482" s="26" t="s">
        <v>362</v>
      </c>
      <c r="B482" s="26" t="s">
        <v>5</v>
      </c>
      <c r="C482" s="26" t="s">
        <v>933</v>
      </c>
      <c r="D482" s="26"/>
      <c r="E482" s="26"/>
      <c r="F482" s="26"/>
      <c r="G482" s="26"/>
      <c r="H482" s="26"/>
      <c r="I482" s="26" t="str">
        <f>VLOOKUP(C482,DATABASE!A:C,3,0)</f>
        <v>T68VCC</v>
      </c>
    </row>
    <row r="483" spans="1:9" x14ac:dyDescent="0.25">
      <c r="A483" s="26" t="s">
        <v>362</v>
      </c>
      <c r="B483" s="26" t="s">
        <v>5</v>
      </c>
      <c r="C483" s="26" t="s">
        <v>934</v>
      </c>
      <c r="D483" s="26"/>
      <c r="E483" s="26"/>
      <c r="F483" s="26"/>
      <c r="G483" s="26"/>
      <c r="H483" s="26"/>
      <c r="I483" s="26" t="str">
        <f>VLOOKUP(C483,DATABASE!A:C,3,0)</f>
        <v>T68VCC</v>
      </c>
    </row>
    <row r="484" spans="1:9" x14ac:dyDescent="0.25">
      <c r="A484" s="26" t="s">
        <v>362</v>
      </c>
      <c r="B484" s="26" t="s">
        <v>5</v>
      </c>
      <c r="C484" s="26" t="s">
        <v>935</v>
      </c>
      <c r="D484" s="26"/>
      <c r="E484" s="26"/>
      <c r="F484" s="26"/>
      <c r="G484" s="26"/>
      <c r="H484" s="26"/>
      <c r="I484" s="26" t="str">
        <f>VLOOKUP(C484,DATABASE!A:C,3,0)</f>
        <v>T68VCC</v>
      </c>
    </row>
    <row r="485" spans="1:9" x14ac:dyDescent="0.25">
      <c r="A485" s="26" t="s">
        <v>362</v>
      </c>
      <c r="B485" s="26" t="s">
        <v>5</v>
      </c>
      <c r="C485" s="26" t="s">
        <v>1053</v>
      </c>
      <c r="D485" s="26"/>
      <c r="E485" s="26"/>
      <c r="F485" s="26"/>
      <c r="G485" s="26"/>
      <c r="H485" s="26"/>
      <c r="I485" s="26" t="str">
        <f>VLOOKUP(C485,DATABASE!A:C,3,0)</f>
        <v>T68VCC</v>
      </c>
    </row>
    <row r="486" spans="1:9" x14ac:dyDescent="0.25">
      <c r="A486" s="26" t="s">
        <v>362</v>
      </c>
      <c r="B486" s="26" t="s">
        <v>5</v>
      </c>
      <c r="C486" s="26" t="s">
        <v>936</v>
      </c>
      <c r="D486" s="26"/>
      <c r="E486" s="26"/>
      <c r="F486" s="26"/>
      <c r="G486" s="26"/>
      <c r="H486" s="26"/>
      <c r="I486" s="26" t="str">
        <f>VLOOKUP(C486,DATABASE!A:C,3,0)</f>
        <v>T68VCC</v>
      </c>
    </row>
    <row r="487" spans="1:9" x14ac:dyDescent="0.25">
      <c r="A487" s="26" t="s">
        <v>362</v>
      </c>
      <c r="B487" s="26" t="s">
        <v>5</v>
      </c>
      <c r="C487" s="26" t="s">
        <v>937</v>
      </c>
      <c r="D487" s="26"/>
      <c r="E487" s="26"/>
      <c r="F487" s="26"/>
      <c r="G487" s="26"/>
      <c r="H487" s="26"/>
      <c r="I487" s="26" t="str">
        <f>VLOOKUP(C487,DATABASE!A:C,3,0)</f>
        <v>T68VCC</v>
      </c>
    </row>
    <row r="488" spans="1:9" x14ac:dyDescent="0.25">
      <c r="A488" s="26" t="s">
        <v>362</v>
      </c>
      <c r="B488" s="26" t="s">
        <v>5</v>
      </c>
      <c r="C488" s="26" t="s">
        <v>938</v>
      </c>
      <c r="D488" s="26"/>
      <c r="E488" s="26"/>
      <c r="F488" s="26"/>
      <c r="G488" s="26"/>
      <c r="H488" s="26"/>
      <c r="I488" s="26" t="str">
        <f>VLOOKUP(C488,DATABASE!A:C,3,0)</f>
        <v>T68VCC</v>
      </c>
    </row>
    <row r="489" spans="1:9" x14ac:dyDescent="0.25">
      <c r="A489" s="26" t="s">
        <v>362</v>
      </c>
      <c r="B489" s="26" t="s">
        <v>5</v>
      </c>
      <c r="C489" s="26" t="s">
        <v>939</v>
      </c>
      <c r="D489" s="26"/>
      <c r="E489" s="26"/>
      <c r="F489" s="26"/>
      <c r="G489" s="26"/>
      <c r="H489" s="26"/>
      <c r="I489" s="26" t="str">
        <f>VLOOKUP(C489,DATABASE!A:C,3,0)</f>
        <v>T68VCC</v>
      </c>
    </row>
    <row r="490" spans="1:9" x14ac:dyDescent="0.25">
      <c r="A490" s="26" t="s">
        <v>362</v>
      </c>
      <c r="B490" s="26" t="s">
        <v>5</v>
      </c>
      <c r="C490" s="26" t="s">
        <v>940</v>
      </c>
      <c r="D490" s="26"/>
      <c r="E490" s="26"/>
      <c r="F490" s="26"/>
      <c r="G490" s="26"/>
      <c r="H490" s="26"/>
      <c r="I490" s="26" t="str">
        <f>VLOOKUP(C490,DATABASE!A:C,3,0)</f>
        <v>T68VCC</v>
      </c>
    </row>
    <row r="491" spans="1:9" x14ac:dyDescent="0.25">
      <c r="A491" s="26" t="s">
        <v>362</v>
      </c>
      <c r="B491" s="26" t="s">
        <v>5</v>
      </c>
      <c r="C491" s="26" t="s">
        <v>3465</v>
      </c>
      <c r="D491" s="26"/>
      <c r="E491" s="26"/>
      <c r="F491" s="26"/>
      <c r="G491" s="26"/>
      <c r="H491" s="26"/>
      <c r="I491" s="26" t="str">
        <f>VLOOKUP(C491,DATABASE!A:C,3,0)</f>
        <v>T68VCC</v>
      </c>
    </row>
    <row r="492" spans="1:9" x14ac:dyDescent="0.25">
      <c r="A492" s="26" t="s">
        <v>362</v>
      </c>
      <c r="B492" s="26" t="s">
        <v>5</v>
      </c>
      <c r="C492" s="26" t="s">
        <v>941</v>
      </c>
      <c r="D492" s="26"/>
      <c r="E492" s="26"/>
      <c r="F492" s="26"/>
      <c r="G492" s="26"/>
      <c r="H492" s="26"/>
      <c r="I492" s="26" t="str">
        <f>VLOOKUP(C492,DATABASE!A:C,3,0)</f>
        <v>T68VCC</v>
      </c>
    </row>
    <row r="493" spans="1:9" x14ac:dyDescent="0.25">
      <c r="A493" s="26" t="s">
        <v>362</v>
      </c>
      <c r="B493" s="26" t="s">
        <v>5</v>
      </c>
      <c r="C493" s="26" t="s">
        <v>3466</v>
      </c>
      <c r="D493" s="26"/>
      <c r="E493" s="26"/>
      <c r="F493" s="26"/>
      <c r="G493" s="26"/>
      <c r="H493" s="26"/>
      <c r="I493" s="26" t="str">
        <f>VLOOKUP(C493,DATABASE!A:C,3,0)</f>
        <v>T68VCC</v>
      </c>
    </row>
    <row r="494" spans="1:9" x14ac:dyDescent="0.25">
      <c r="A494" s="26" t="s">
        <v>362</v>
      </c>
      <c r="B494" s="26" t="s">
        <v>5</v>
      </c>
      <c r="C494" s="26" t="s">
        <v>942</v>
      </c>
      <c r="D494" s="26"/>
      <c r="E494" s="26"/>
      <c r="F494" s="26"/>
      <c r="G494" s="26"/>
      <c r="H494" s="26"/>
      <c r="I494" s="26" t="str">
        <f>VLOOKUP(C494,DATABASE!A:C,3,0)</f>
        <v>T68VCC</v>
      </c>
    </row>
    <row r="495" spans="1:9" x14ac:dyDescent="0.25">
      <c r="A495" s="26" t="s">
        <v>362</v>
      </c>
      <c r="B495" s="26" t="s">
        <v>5</v>
      </c>
      <c r="C495" s="26" t="s">
        <v>943</v>
      </c>
      <c r="D495" s="26"/>
      <c r="E495" s="26"/>
      <c r="F495" s="26"/>
      <c r="G495" s="26"/>
      <c r="H495" s="26"/>
      <c r="I495" s="26" t="str">
        <f>VLOOKUP(C495,DATABASE!A:C,3,0)</f>
        <v>T68VCC</v>
      </c>
    </row>
    <row r="496" spans="1:9" x14ac:dyDescent="0.25">
      <c r="A496" s="26" t="s">
        <v>362</v>
      </c>
      <c r="B496" s="26" t="s">
        <v>5</v>
      </c>
      <c r="C496" s="26" t="s">
        <v>944</v>
      </c>
      <c r="D496" s="26"/>
      <c r="E496" s="26"/>
      <c r="F496" s="26"/>
      <c r="G496" s="26"/>
      <c r="H496" s="26"/>
      <c r="I496" s="26" t="str">
        <f>VLOOKUP(C496,DATABASE!A:C,3,0)</f>
        <v>T68VCC</v>
      </c>
    </row>
    <row r="497" spans="1:9" x14ac:dyDescent="0.25">
      <c r="A497" s="26" t="s">
        <v>362</v>
      </c>
      <c r="B497" s="26" t="s">
        <v>5</v>
      </c>
      <c r="C497" s="26" t="s">
        <v>945</v>
      </c>
      <c r="D497" s="26"/>
      <c r="E497" s="26"/>
      <c r="F497" s="26"/>
      <c r="G497" s="26"/>
      <c r="H497" s="26"/>
      <c r="I497" s="26" t="str">
        <f>VLOOKUP(C497,DATABASE!A:C,3,0)</f>
        <v>T68VCC</v>
      </c>
    </row>
    <row r="498" spans="1:9" x14ac:dyDescent="0.25">
      <c r="A498" s="26" t="s">
        <v>362</v>
      </c>
      <c r="B498" s="26" t="s">
        <v>5</v>
      </c>
      <c r="C498" s="26" t="s">
        <v>3467</v>
      </c>
      <c r="D498" s="26"/>
      <c r="E498" s="26"/>
      <c r="F498" s="26"/>
      <c r="G498" s="26"/>
      <c r="H498" s="26"/>
      <c r="I498" s="26" t="str">
        <f>VLOOKUP(C498,DATABASE!A:C,3,0)</f>
        <v>T68VCC</v>
      </c>
    </row>
    <row r="499" spans="1:9" x14ac:dyDescent="0.25">
      <c r="A499" s="26" t="s">
        <v>362</v>
      </c>
      <c r="B499" s="26" t="s">
        <v>5</v>
      </c>
      <c r="C499" s="26" t="s">
        <v>946</v>
      </c>
      <c r="D499" s="26"/>
      <c r="E499" s="26"/>
      <c r="F499" s="26"/>
      <c r="G499" s="26"/>
      <c r="H499" s="26"/>
      <c r="I499" s="26" t="str">
        <f>VLOOKUP(C499,DATABASE!A:C,3,0)</f>
        <v>T68VCC</v>
      </c>
    </row>
    <row r="500" spans="1:9" x14ac:dyDescent="0.25">
      <c r="A500" s="26" t="s">
        <v>362</v>
      </c>
      <c r="B500" s="26" t="s">
        <v>5</v>
      </c>
      <c r="C500" s="26" t="s">
        <v>947</v>
      </c>
      <c r="D500" s="26"/>
      <c r="E500" s="26"/>
      <c r="F500" s="26"/>
      <c r="G500" s="26"/>
      <c r="H500" s="26"/>
      <c r="I500" s="26" t="str">
        <f>VLOOKUP(C500,DATABASE!A:C,3,0)</f>
        <v>T68VCC</v>
      </c>
    </row>
    <row r="501" spans="1:9" x14ac:dyDescent="0.25">
      <c r="A501" s="26" t="s">
        <v>362</v>
      </c>
      <c r="B501" s="26" t="s">
        <v>5</v>
      </c>
      <c r="C501" s="26" t="s">
        <v>948</v>
      </c>
      <c r="D501" s="26"/>
      <c r="E501" s="26"/>
      <c r="F501" s="26"/>
      <c r="G501" s="26"/>
      <c r="H501" s="26"/>
      <c r="I501" s="26" t="str">
        <f>VLOOKUP(C501,DATABASE!A:C,3,0)</f>
        <v>T68VCC</v>
      </c>
    </row>
    <row r="502" spans="1:9" x14ac:dyDescent="0.25">
      <c r="A502" s="26" t="s">
        <v>362</v>
      </c>
      <c r="B502" s="26" t="s">
        <v>5</v>
      </c>
      <c r="C502" s="26" t="s">
        <v>949</v>
      </c>
      <c r="D502" s="26"/>
      <c r="E502" s="26"/>
      <c r="F502" s="26"/>
      <c r="G502" s="26"/>
      <c r="H502" s="26"/>
      <c r="I502" s="26" t="str">
        <f>VLOOKUP(C502,DATABASE!A:C,3,0)</f>
        <v>T68VCC</v>
      </c>
    </row>
    <row r="503" spans="1:9" x14ac:dyDescent="0.25">
      <c r="A503" s="26" t="s">
        <v>362</v>
      </c>
      <c r="B503" s="26" t="s">
        <v>5</v>
      </c>
      <c r="C503" s="26" t="s">
        <v>950</v>
      </c>
      <c r="D503" s="26"/>
      <c r="E503" s="26"/>
      <c r="F503" s="26"/>
      <c r="G503" s="26"/>
      <c r="H503" s="26"/>
      <c r="I503" s="26" t="str">
        <f>VLOOKUP(C503,DATABASE!A:C,3,0)</f>
        <v>T68VCC</v>
      </c>
    </row>
    <row r="504" spans="1:9" x14ac:dyDescent="0.25">
      <c r="A504" s="26" t="s">
        <v>362</v>
      </c>
      <c r="B504" s="26" t="s">
        <v>5</v>
      </c>
      <c r="C504" s="26" t="s">
        <v>951</v>
      </c>
      <c r="D504" s="26"/>
      <c r="E504" s="26"/>
      <c r="F504" s="26"/>
      <c r="G504" s="26"/>
      <c r="H504" s="26"/>
      <c r="I504" s="26" t="str">
        <f>VLOOKUP(C504,DATABASE!A:C,3,0)</f>
        <v>T68VCC</v>
      </c>
    </row>
    <row r="505" spans="1:9" x14ac:dyDescent="0.25">
      <c r="A505" s="26" t="s">
        <v>362</v>
      </c>
      <c r="B505" s="26" t="s">
        <v>5</v>
      </c>
      <c r="C505" s="26" t="s">
        <v>952</v>
      </c>
      <c r="D505" s="26"/>
      <c r="E505" s="26"/>
      <c r="F505" s="26"/>
      <c r="G505" s="26"/>
      <c r="H505" s="26"/>
      <c r="I505" s="26" t="str">
        <f>VLOOKUP(C505,DATABASE!A:C,3,0)</f>
        <v>T68VCC</v>
      </c>
    </row>
    <row r="506" spans="1:9" x14ac:dyDescent="0.25">
      <c r="A506" s="26" t="s">
        <v>362</v>
      </c>
      <c r="B506" s="26" t="s">
        <v>5</v>
      </c>
      <c r="C506" s="26" t="s">
        <v>953</v>
      </c>
      <c r="D506" s="26"/>
      <c r="E506" s="26"/>
      <c r="F506" s="26"/>
      <c r="G506" s="26"/>
      <c r="H506" s="26"/>
      <c r="I506" s="26" t="str">
        <f>VLOOKUP(C506,DATABASE!A:C,3,0)</f>
        <v>T68VCC</v>
      </c>
    </row>
    <row r="507" spans="1:9" x14ac:dyDescent="0.25">
      <c r="A507" s="26" t="s">
        <v>362</v>
      </c>
      <c r="B507" s="26" t="s">
        <v>5</v>
      </c>
      <c r="C507" s="26" t="s">
        <v>954</v>
      </c>
      <c r="D507" s="26"/>
      <c r="E507" s="26"/>
      <c r="F507" s="26"/>
      <c r="G507" s="26"/>
      <c r="H507" s="26"/>
      <c r="I507" s="26" t="str">
        <f>VLOOKUP(C507,DATABASE!A:C,3,0)</f>
        <v>T68VCC</v>
      </c>
    </row>
    <row r="508" spans="1:9" x14ac:dyDescent="0.25">
      <c r="A508" s="26" t="s">
        <v>362</v>
      </c>
      <c r="B508" s="26" t="s">
        <v>5</v>
      </c>
      <c r="C508" s="26" t="s">
        <v>3468</v>
      </c>
      <c r="D508" s="26"/>
      <c r="E508" s="26"/>
      <c r="F508" s="26"/>
      <c r="G508" s="26"/>
      <c r="H508" s="26"/>
      <c r="I508" s="26" t="str">
        <f>VLOOKUP(C508,DATABASE!A:C,3,0)</f>
        <v>T68VCC</v>
      </c>
    </row>
    <row r="509" spans="1:9" x14ac:dyDescent="0.25">
      <c r="A509" s="26" t="s">
        <v>362</v>
      </c>
      <c r="B509" s="26" t="s">
        <v>5</v>
      </c>
      <c r="C509" s="26" t="s">
        <v>1054</v>
      </c>
      <c r="D509" s="26"/>
      <c r="E509" s="26"/>
      <c r="F509" s="26"/>
      <c r="G509" s="26"/>
      <c r="H509" s="26"/>
      <c r="I509" s="26" t="str">
        <f>VLOOKUP(C509,DATABASE!A:C,3,0)</f>
        <v>T68VCC</v>
      </c>
    </row>
    <row r="510" spans="1:9" x14ac:dyDescent="0.25">
      <c r="A510" s="26" t="s">
        <v>362</v>
      </c>
      <c r="B510" s="26" t="s">
        <v>5</v>
      </c>
      <c r="C510" s="26" t="s">
        <v>955</v>
      </c>
      <c r="D510" s="26"/>
      <c r="E510" s="26"/>
      <c r="F510" s="26"/>
      <c r="G510" s="26"/>
      <c r="H510" s="26"/>
      <c r="I510" s="26" t="str">
        <f>VLOOKUP(C510,DATABASE!A:C,3,0)</f>
        <v>T68VCC</v>
      </c>
    </row>
    <row r="511" spans="1:9" x14ac:dyDescent="0.25">
      <c r="A511" s="26" t="s">
        <v>362</v>
      </c>
      <c r="B511" s="26" t="s">
        <v>5</v>
      </c>
      <c r="C511" s="26" t="s">
        <v>956</v>
      </c>
      <c r="D511" s="26"/>
      <c r="E511" s="26"/>
      <c r="F511" s="26"/>
      <c r="G511" s="26"/>
      <c r="H511" s="26"/>
      <c r="I511" s="26" t="str">
        <f>VLOOKUP(C511,DATABASE!A:C,3,0)</f>
        <v>T68VCC</v>
      </c>
    </row>
    <row r="512" spans="1:9" x14ac:dyDescent="0.25">
      <c r="A512" s="26" t="s">
        <v>362</v>
      </c>
      <c r="B512" s="26" t="s">
        <v>5</v>
      </c>
      <c r="C512" s="26" t="s">
        <v>957</v>
      </c>
      <c r="D512" s="26"/>
      <c r="E512" s="26"/>
      <c r="F512" s="26"/>
      <c r="G512" s="26"/>
      <c r="H512" s="26"/>
      <c r="I512" s="26" t="str">
        <f>VLOOKUP(C512,DATABASE!A:C,3,0)</f>
        <v>T68VCC</v>
      </c>
    </row>
    <row r="513" spans="1:9" x14ac:dyDescent="0.25">
      <c r="A513" s="26" t="s">
        <v>362</v>
      </c>
      <c r="B513" s="26" t="s">
        <v>5</v>
      </c>
      <c r="C513" s="26" t="s">
        <v>1055</v>
      </c>
      <c r="D513" s="26"/>
      <c r="E513" s="26"/>
      <c r="F513" s="26"/>
      <c r="G513" s="26"/>
      <c r="H513" s="26"/>
      <c r="I513" s="26" t="str">
        <f>VLOOKUP(C513,DATABASE!A:C,3,0)</f>
        <v>T68VCC</v>
      </c>
    </row>
    <row r="514" spans="1:9" x14ac:dyDescent="0.25">
      <c r="A514" s="26" t="s">
        <v>362</v>
      </c>
      <c r="B514" s="26" t="s">
        <v>5</v>
      </c>
      <c r="C514" s="26" t="s">
        <v>958</v>
      </c>
      <c r="D514" s="26"/>
      <c r="E514" s="26"/>
      <c r="F514" s="26"/>
      <c r="G514" s="26"/>
      <c r="H514" s="26"/>
      <c r="I514" s="26" t="str">
        <f>VLOOKUP(C514,DATABASE!A:C,3,0)</f>
        <v>T68VCC</v>
      </c>
    </row>
    <row r="515" spans="1:9" x14ac:dyDescent="0.25">
      <c r="A515" s="26" t="s">
        <v>362</v>
      </c>
      <c r="B515" s="26" t="s">
        <v>5</v>
      </c>
      <c r="C515" s="26" t="s">
        <v>959</v>
      </c>
      <c r="D515" s="26"/>
      <c r="E515" s="26"/>
      <c r="F515" s="26"/>
      <c r="G515" s="26"/>
      <c r="H515" s="26"/>
      <c r="I515" s="26" t="str">
        <f>VLOOKUP(C515,DATABASE!A:C,3,0)</f>
        <v>T68VCC</v>
      </c>
    </row>
    <row r="516" spans="1:9" x14ac:dyDescent="0.25">
      <c r="A516" s="26" t="s">
        <v>362</v>
      </c>
      <c r="B516" s="26" t="s">
        <v>5</v>
      </c>
      <c r="C516" s="26" t="s">
        <v>3469</v>
      </c>
      <c r="D516" s="26"/>
      <c r="E516" s="26"/>
      <c r="F516" s="26"/>
      <c r="G516" s="26"/>
      <c r="H516" s="26"/>
      <c r="I516" s="26" t="str">
        <f>VLOOKUP(C516,DATABASE!A:C,3,0)</f>
        <v>T68VCC</v>
      </c>
    </row>
    <row r="517" spans="1:9" x14ac:dyDescent="0.25">
      <c r="A517" s="26" t="s">
        <v>362</v>
      </c>
      <c r="B517" s="26" t="s">
        <v>5</v>
      </c>
      <c r="C517" s="26" t="s">
        <v>960</v>
      </c>
      <c r="D517" s="26"/>
      <c r="E517" s="26"/>
      <c r="F517" s="26"/>
      <c r="G517" s="26"/>
      <c r="H517" s="26"/>
      <c r="I517" s="26" t="str">
        <f>VLOOKUP(C517,DATABASE!A:C,3,0)</f>
        <v>T68VCC</v>
      </c>
    </row>
    <row r="518" spans="1:9" x14ac:dyDescent="0.25">
      <c r="A518" s="26" t="s">
        <v>362</v>
      </c>
      <c r="B518" s="26" t="s">
        <v>5</v>
      </c>
      <c r="C518" s="26" t="s">
        <v>3470</v>
      </c>
      <c r="D518" s="26"/>
      <c r="E518" s="26"/>
      <c r="F518" s="26"/>
      <c r="G518" s="26"/>
      <c r="H518" s="26"/>
      <c r="I518" s="26" t="str">
        <f>VLOOKUP(C518,DATABASE!A:C,3,0)</f>
        <v>T68VCC</v>
      </c>
    </row>
    <row r="519" spans="1:9" x14ac:dyDescent="0.25">
      <c r="A519" s="26" t="s">
        <v>362</v>
      </c>
      <c r="B519" s="26" t="s">
        <v>5</v>
      </c>
      <c r="C519" s="26" t="s">
        <v>961</v>
      </c>
      <c r="D519" s="26"/>
      <c r="E519" s="26"/>
      <c r="F519" s="26"/>
      <c r="G519" s="26"/>
      <c r="H519" s="26"/>
      <c r="I519" s="26" t="str">
        <f>VLOOKUP(C519,DATABASE!A:C,3,0)</f>
        <v>T68VCC</v>
      </c>
    </row>
    <row r="520" spans="1:9" x14ac:dyDescent="0.25">
      <c r="A520" s="26" t="s">
        <v>362</v>
      </c>
      <c r="B520" s="26" t="s">
        <v>5</v>
      </c>
      <c r="C520" s="26" t="s">
        <v>963</v>
      </c>
      <c r="D520" s="26"/>
      <c r="E520" s="26"/>
      <c r="F520" s="26"/>
      <c r="G520" s="26"/>
      <c r="H520" s="26"/>
      <c r="I520" s="26" t="str">
        <f>VLOOKUP(C520,DATABASE!A:C,3,0)</f>
        <v>T68VCC</v>
      </c>
    </row>
    <row r="521" spans="1:9" x14ac:dyDescent="0.25">
      <c r="A521" s="26" t="s">
        <v>362</v>
      </c>
      <c r="B521" s="26" t="s">
        <v>5</v>
      </c>
      <c r="C521" s="26" t="s">
        <v>965</v>
      </c>
      <c r="D521" s="26"/>
      <c r="E521" s="26"/>
      <c r="F521" s="26"/>
      <c r="G521" s="26"/>
      <c r="H521" s="26"/>
      <c r="I521" s="26" t="str">
        <f>VLOOKUP(C521,DATABASE!A:C,3,0)</f>
        <v>T68VCC</v>
      </c>
    </row>
    <row r="522" spans="1:9" x14ac:dyDescent="0.25">
      <c r="A522" s="26" t="s">
        <v>362</v>
      </c>
      <c r="B522" s="26" t="s">
        <v>5</v>
      </c>
      <c r="C522" s="26" t="s">
        <v>966</v>
      </c>
      <c r="D522" s="26"/>
      <c r="E522" s="26"/>
      <c r="F522" s="26"/>
      <c r="G522" s="26"/>
      <c r="H522" s="26"/>
      <c r="I522" s="26" t="str">
        <f>VLOOKUP(C522,DATABASE!A:C,3,0)</f>
        <v>T68VCC</v>
      </c>
    </row>
    <row r="523" spans="1:9" x14ac:dyDescent="0.25">
      <c r="A523" s="26" t="s">
        <v>362</v>
      </c>
      <c r="B523" s="26" t="s">
        <v>5</v>
      </c>
      <c r="C523" s="26" t="s">
        <v>967</v>
      </c>
      <c r="D523" s="26"/>
      <c r="E523" s="26"/>
      <c r="F523" s="26"/>
      <c r="G523" s="26"/>
      <c r="H523" s="26"/>
      <c r="I523" s="26" t="str">
        <f>VLOOKUP(C523,DATABASE!A:C,3,0)</f>
        <v>T68VCC</v>
      </c>
    </row>
    <row r="524" spans="1:9" x14ac:dyDescent="0.25">
      <c r="A524" s="26" t="s">
        <v>362</v>
      </c>
      <c r="B524" s="26" t="s">
        <v>5</v>
      </c>
      <c r="C524" s="26" t="s">
        <v>968</v>
      </c>
      <c r="D524" s="26"/>
      <c r="E524" s="26"/>
      <c r="F524" s="26"/>
      <c r="G524" s="26"/>
      <c r="H524" s="26"/>
      <c r="I524" s="26" t="str">
        <f>VLOOKUP(C524,DATABASE!A:C,3,0)</f>
        <v>T68VCC</v>
      </c>
    </row>
    <row r="525" spans="1:9" x14ac:dyDescent="0.25">
      <c r="A525" s="26" t="s">
        <v>362</v>
      </c>
      <c r="B525" s="26" t="s">
        <v>5</v>
      </c>
      <c r="C525" s="26" t="s">
        <v>969</v>
      </c>
      <c r="D525" s="26"/>
      <c r="E525" s="26"/>
      <c r="F525" s="26"/>
      <c r="G525" s="26"/>
      <c r="H525" s="26"/>
      <c r="I525" s="26" t="str">
        <f>VLOOKUP(C525,DATABASE!A:C,3,0)</f>
        <v>T68VCC</v>
      </c>
    </row>
    <row r="526" spans="1:9" x14ac:dyDescent="0.25">
      <c r="A526" s="26" t="s">
        <v>362</v>
      </c>
      <c r="B526" s="26" t="s">
        <v>5</v>
      </c>
      <c r="C526" s="26" t="s">
        <v>3471</v>
      </c>
      <c r="D526" s="26"/>
      <c r="E526" s="26"/>
      <c r="F526" s="26"/>
      <c r="G526" s="26"/>
      <c r="H526" s="26"/>
      <c r="I526" s="26" t="str">
        <f>VLOOKUP(C526,DATABASE!A:C,3,0)</f>
        <v>T68VCC</v>
      </c>
    </row>
    <row r="527" spans="1:9" x14ac:dyDescent="0.25">
      <c r="A527" s="26" t="s">
        <v>362</v>
      </c>
      <c r="B527" s="26" t="s">
        <v>5</v>
      </c>
      <c r="C527" s="26" t="s">
        <v>970</v>
      </c>
      <c r="D527" s="26"/>
      <c r="E527" s="26"/>
      <c r="F527" s="26"/>
      <c r="G527" s="26"/>
      <c r="H527" s="26"/>
      <c r="I527" s="26" t="str">
        <f>VLOOKUP(C527,DATABASE!A:C,3,0)</f>
        <v>T68VCC</v>
      </c>
    </row>
    <row r="528" spans="1:9" x14ac:dyDescent="0.25">
      <c r="A528" s="26" t="s">
        <v>362</v>
      </c>
      <c r="B528" s="26" t="s">
        <v>5</v>
      </c>
      <c r="C528" s="26" t="s">
        <v>3472</v>
      </c>
      <c r="D528" s="26"/>
      <c r="E528" s="26"/>
      <c r="F528" s="26"/>
      <c r="G528" s="26"/>
      <c r="H528" s="26"/>
      <c r="I528" s="26" t="str">
        <f>VLOOKUP(C528,DATABASE!A:C,3,0)</f>
        <v>T68VCC</v>
      </c>
    </row>
    <row r="529" spans="1:9" x14ac:dyDescent="0.25">
      <c r="A529" s="26" t="s">
        <v>362</v>
      </c>
      <c r="B529" s="26" t="s">
        <v>5</v>
      </c>
      <c r="C529" s="26" t="s">
        <v>971</v>
      </c>
      <c r="D529" s="26"/>
      <c r="E529" s="26"/>
      <c r="F529" s="26"/>
      <c r="G529" s="26"/>
      <c r="H529" s="26"/>
      <c r="I529" s="26" t="str">
        <f>VLOOKUP(C529,DATABASE!A:C,3,0)</f>
        <v>T68VCC</v>
      </c>
    </row>
    <row r="530" spans="1:9" x14ac:dyDescent="0.25">
      <c r="A530" s="26" t="s">
        <v>362</v>
      </c>
      <c r="B530" s="26" t="s">
        <v>5</v>
      </c>
      <c r="C530" s="26" t="s">
        <v>972</v>
      </c>
      <c r="D530" s="26"/>
      <c r="E530" s="26"/>
      <c r="F530" s="26"/>
      <c r="G530" s="26"/>
      <c r="H530" s="26"/>
      <c r="I530" s="26" t="str">
        <f>VLOOKUP(C530,DATABASE!A:C,3,0)</f>
        <v>T68VCC</v>
      </c>
    </row>
    <row r="531" spans="1:9" x14ac:dyDescent="0.25">
      <c r="A531" s="26" t="s">
        <v>362</v>
      </c>
      <c r="B531" s="26" t="s">
        <v>5</v>
      </c>
      <c r="C531" s="26" t="s">
        <v>973</v>
      </c>
      <c r="D531" s="26"/>
      <c r="E531" s="26"/>
      <c r="F531" s="26"/>
      <c r="G531" s="26"/>
      <c r="H531" s="26"/>
      <c r="I531" s="26" t="str">
        <f>VLOOKUP(C531,DATABASE!A:C,3,0)</f>
        <v>T68VCC</v>
      </c>
    </row>
    <row r="532" spans="1:9" x14ac:dyDescent="0.25">
      <c r="A532" s="26" t="s">
        <v>362</v>
      </c>
      <c r="B532" s="26" t="s">
        <v>5</v>
      </c>
      <c r="C532" s="26" t="s">
        <v>974</v>
      </c>
      <c r="D532" s="26"/>
      <c r="E532" s="26"/>
      <c r="F532" s="26"/>
      <c r="G532" s="26"/>
      <c r="H532" s="26"/>
      <c r="I532" s="26" t="str">
        <f>VLOOKUP(C532,DATABASE!A:C,3,0)</f>
        <v>T68VCC</v>
      </c>
    </row>
    <row r="533" spans="1:9" x14ac:dyDescent="0.25">
      <c r="A533" s="26" t="s">
        <v>362</v>
      </c>
      <c r="B533" s="26" t="s">
        <v>5</v>
      </c>
      <c r="C533" s="26" t="s">
        <v>975</v>
      </c>
      <c r="D533" s="26"/>
      <c r="E533" s="26"/>
      <c r="F533" s="26"/>
      <c r="G533" s="26"/>
      <c r="H533" s="26"/>
      <c r="I533" s="26" t="str">
        <f>VLOOKUP(C533,DATABASE!A:C,3,0)</f>
        <v>T68VCC</v>
      </c>
    </row>
    <row r="534" spans="1:9" x14ac:dyDescent="0.25">
      <c r="A534" s="26" t="s">
        <v>362</v>
      </c>
      <c r="B534" s="26" t="s">
        <v>5</v>
      </c>
      <c r="C534" s="26" t="s">
        <v>976</v>
      </c>
      <c r="D534" s="26"/>
      <c r="E534" s="26"/>
      <c r="F534" s="26"/>
      <c r="G534" s="26"/>
      <c r="H534" s="26"/>
      <c r="I534" s="26" t="str">
        <f>VLOOKUP(C534,DATABASE!A:C,3,0)</f>
        <v>T68VCC</v>
      </c>
    </row>
    <row r="535" spans="1:9" x14ac:dyDescent="0.25">
      <c r="A535" s="26" t="s">
        <v>362</v>
      </c>
      <c r="B535" s="26" t="s">
        <v>5</v>
      </c>
      <c r="C535" s="26" t="s">
        <v>977</v>
      </c>
      <c r="D535" s="26"/>
      <c r="E535" s="26"/>
      <c r="F535" s="26"/>
      <c r="G535" s="26"/>
      <c r="H535" s="26"/>
      <c r="I535" s="26" t="str">
        <f>VLOOKUP(C535,DATABASE!A:C,3,0)</f>
        <v>T68VCC</v>
      </c>
    </row>
    <row r="536" spans="1:9" x14ac:dyDescent="0.25">
      <c r="A536" s="26" t="s">
        <v>362</v>
      </c>
      <c r="B536" s="26" t="s">
        <v>5</v>
      </c>
      <c r="C536" s="26" t="s">
        <v>979</v>
      </c>
      <c r="D536" s="26"/>
      <c r="E536" s="26"/>
      <c r="F536" s="26"/>
      <c r="G536" s="26"/>
      <c r="H536" s="26"/>
      <c r="I536" s="26" t="str">
        <f>VLOOKUP(C536,DATABASE!A:C,3,0)</f>
        <v>T68VCC</v>
      </c>
    </row>
    <row r="537" spans="1:9" x14ac:dyDescent="0.25">
      <c r="A537" s="26" t="s">
        <v>362</v>
      </c>
      <c r="B537" s="26" t="s">
        <v>5</v>
      </c>
      <c r="C537" s="26" t="s">
        <v>980</v>
      </c>
      <c r="D537" s="26"/>
      <c r="E537" s="26"/>
      <c r="F537" s="26"/>
      <c r="G537" s="26"/>
      <c r="H537" s="26"/>
      <c r="I537" s="26" t="str">
        <f>VLOOKUP(C537,DATABASE!A:C,3,0)</f>
        <v>T68VCC</v>
      </c>
    </row>
    <row r="538" spans="1:9" x14ac:dyDescent="0.25">
      <c r="A538" s="26" t="s">
        <v>362</v>
      </c>
      <c r="B538" s="26" t="s">
        <v>5</v>
      </c>
      <c r="C538" s="26" t="s">
        <v>981</v>
      </c>
      <c r="D538" s="26"/>
      <c r="E538" s="26"/>
      <c r="F538" s="26"/>
      <c r="G538" s="26"/>
      <c r="H538" s="26"/>
      <c r="I538" s="26" t="str">
        <f>VLOOKUP(C538,DATABASE!A:C,3,0)</f>
        <v>T68VCC</v>
      </c>
    </row>
    <row r="539" spans="1:9" x14ac:dyDescent="0.25">
      <c r="A539" s="26" t="s">
        <v>362</v>
      </c>
      <c r="B539" s="26" t="s">
        <v>5</v>
      </c>
      <c r="C539" s="26" t="s">
        <v>982</v>
      </c>
      <c r="D539" s="26"/>
      <c r="E539" s="26"/>
      <c r="F539" s="26"/>
      <c r="G539" s="26"/>
      <c r="H539" s="26"/>
      <c r="I539" s="26" t="str">
        <f>VLOOKUP(C539,DATABASE!A:C,3,0)</f>
        <v>T68VCC</v>
      </c>
    </row>
    <row r="540" spans="1:9" x14ac:dyDescent="0.25">
      <c r="A540" s="26" t="s">
        <v>362</v>
      </c>
      <c r="B540" s="26" t="s">
        <v>5</v>
      </c>
      <c r="C540" s="26" t="s">
        <v>983</v>
      </c>
      <c r="D540" s="26"/>
      <c r="E540" s="26"/>
      <c r="F540" s="26"/>
      <c r="G540" s="26"/>
      <c r="H540" s="26"/>
      <c r="I540" s="26" t="str">
        <f>VLOOKUP(C540,DATABASE!A:C,3,0)</f>
        <v>T68VCC</v>
      </c>
    </row>
    <row r="541" spans="1:9" x14ac:dyDescent="0.25">
      <c r="A541" s="26" t="s">
        <v>362</v>
      </c>
      <c r="B541" s="26" t="s">
        <v>5</v>
      </c>
      <c r="C541" s="26" t="s">
        <v>984</v>
      </c>
      <c r="D541" s="26"/>
      <c r="E541" s="26"/>
      <c r="F541" s="26"/>
      <c r="G541" s="26"/>
      <c r="H541" s="26"/>
      <c r="I541" s="26" t="str">
        <f>VLOOKUP(C541,DATABASE!A:C,3,0)</f>
        <v>T68VCC</v>
      </c>
    </row>
    <row r="542" spans="1:9" x14ac:dyDescent="0.25">
      <c r="A542" s="26" t="s">
        <v>362</v>
      </c>
      <c r="B542" s="26" t="s">
        <v>5</v>
      </c>
      <c r="C542" s="26" t="s">
        <v>985</v>
      </c>
      <c r="D542" s="26"/>
      <c r="E542" s="26"/>
      <c r="F542" s="26"/>
      <c r="G542" s="26"/>
      <c r="H542" s="26"/>
      <c r="I542" s="26" t="str">
        <f>VLOOKUP(C542,DATABASE!A:C,3,0)</f>
        <v>T68VCC</v>
      </c>
    </row>
    <row r="543" spans="1:9" x14ac:dyDescent="0.25">
      <c r="A543" s="26" t="s">
        <v>362</v>
      </c>
      <c r="B543" s="26" t="s">
        <v>5</v>
      </c>
      <c r="C543" s="26" t="s">
        <v>986</v>
      </c>
      <c r="D543" s="26"/>
      <c r="E543" s="26"/>
      <c r="F543" s="26"/>
      <c r="G543" s="26"/>
      <c r="H543" s="26"/>
      <c r="I543" s="26" t="str">
        <f>VLOOKUP(C543,DATABASE!A:C,3,0)</f>
        <v>T68VCC</v>
      </c>
    </row>
    <row r="544" spans="1:9" x14ac:dyDescent="0.25">
      <c r="A544" s="26" t="s">
        <v>362</v>
      </c>
      <c r="B544" s="26" t="s">
        <v>5</v>
      </c>
      <c r="C544" s="26" t="s">
        <v>987</v>
      </c>
      <c r="D544" s="26"/>
      <c r="E544" s="26"/>
      <c r="F544" s="26"/>
      <c r="G544" s="26"/>
      <c r="H544" s="26"/>
      <c r="I544" s="26" t="str">
        <f>VLOOKUP(C544,DATABASE!A:C,3,0)</f>
        <v>T68VCC</v>
      </c>
    </row>
    <row r="545" spans="1:9" x14ac:dyDescent="0.25">
      <c r="A545" s="26" t="s">
        <v>362</v>
      </c>
      <c r="B545" s="26" t="s">
        <v>5</v>
      </c>
      <c r="C545" s="26" t="s">
        <v>988</v>
      </c>
      <c r="D545" s="26"/>
      <c r="E545" s="26"/>
      <c r="F545" s="26"/>
      <c r="G545" s="26"/>
      <c r="H545" s="26"/>
      <c r="I545" s="26" t="str">
        <f>VLOOKUP(C545,DATABASE!A:C,3,0)</f>
        <v>T68VCC</v>
      </c>
    </row>
    <row r="546" spans="1:9" x14ac:dyDescent="0.25">
      <c r="A546" s="26" t="s">
        <v>362</v>
      </c>
      <c r="B546" s="26" t="s">
        <v>5</v>
      </c>
      <c r="C546" s="26" t="s">
        <v>989</v>
      </c>
      <c r="D546" s="26"/>
      <c r="E546" s="26"/>
      <c r="F546" s="26"/>
      <c r="G546" s="26"/>
      <c r="H546" s="26"/>
      <c r="I546" s="26" t="str">
        <f>VLOOKUP(C546,DATABASE!A:C,3,0)</f>
        <v>T68VCC</v>
      </c>
    </row>
    <row r="547" spans="1:9" x14ac:dyDescent="0.25">
      <c r="A547" s="26" t="s">
        <v>362</v>
      </c>
      <c r="B547" s="26" t="s">
        <v>5</v>
      </c>
      <c r="C547" s="26" t="s">
        <v>990</v>
      </c>
      <c r="D547" s="26"/>
      <c r="E547" s="26"/>
      <c r="F547" s="26"/>
      <c r="G547" s="26"/>
      <c r="H547" s="26"/>
      <c r="I547" s="26" t="str">
        <f>VLOOKUP(C547,DATABASE!A:C,3,0)</f>
        <v>T68VCC</v>
      </c>
    </row>
    <row r="548" spans="1:9" x14ac:dyDescent="0.25">
      <c r="A548" s="26" t="s">
        <v>362</v>
      </c>
      <c r="B548" s="26" t="s">
        <v>5</v>
      </c>
      <c r="C548" s="26" t="s">
        <v>991</v>
      </c>
      <c r="D548" s="26"/>
      <c r="E548" s="26"/>
      <c r="F548" s="26"/>
      <c r="G548" s="26"/>
      <c r="H548" s="26"/>
      <c r="I548" s="26" t="str">
        <f>VLOOKUP(C548,DATABASE!A:C,3,0)</f>
        <v>T68VCC</v>
      </c>
    </row>
    <row r="549" spans="1:9" x14ac:dyDescent="0.25">
      <c r="A549" s="26" t="s">
        <v>362</v>
      </c>
      <c r="B549" s="26" t="s">
        <v>5</v>
      </c>
      <c r="C549" s="26" t="s">
        <v>992</v>
      </c>
      <c r="D549" s="26"/>
      <c r="E549" s="26"/>
      <c r="F549" s="26"/>
      <c r="G549" s="26"/>
      <c r="H549" s="26"/>
      <c r="I549" s="26" t="str">
        <f>VLOOKUP(C549,DATABASE!A:C,3,0)</f>
        <v>T68VCC</v>
      </c>
    </row>
    <row r="550" spans="1:9" x14ac:dyDescent="0.25">
      <c r="A550" s="26" t="s">
        <v>362</v>
      </c>
      <c r="B550" s="26" t="s">
        <v>5</v>
      </c>
      <c r="C550" s="26" t="s">
        <v>993</v>
      </c>
      <c r="D550" s="26"/>
      <c r="E550" s="26"/>
      <c r="F550" s="26"/>
      <c r="G550" s="26"/>
      <c r="H550" s="26"/>
      <c r="I550" s="26" t="str">
        <f>VLOOKUP(C550,DATABASE!A:C,3,0)</f>
        <v>T68VCC</v>
      </c>
    </row>
    <row r="551" spans="1:9" x14ac:dyDescent="0.25">
      <c r="A551" s="26" t="s">
        <v>362</v>
      </c>
      <c r="B551" s="26" t="s">
        <v>5</v>
      </c>
      <c r="C551" s="26" t="s">
        <v>994</v>
      </c>
      <c r="D551" s="26"/>
      <c r="E551" s="26"/>
      <c r="F551" s="26"/>
      <c r="G551" s="26"/>
      <c r="H551" s="26"/>
      <c r="I551" s="26" t="str">
        <f>VLOOKUP(C551,DATABASE!A:C,3,0)</f>
        <v>T68VCC</v>
      </c>
    </row>
    <row r="552" spans="1:9" x14ac:dyDescent="0.25">
      <c r="A552" s="26" t="s">
        <v>362</v>
      </c>
      <c r="B552" s="26" t="s">
        <v>5</v>
      </c>
      <c r="C552" s="26" t="s">
        <v>995</v>
      </c>
      <c r="D552" s="26"/>
      <c r="E552" s="26"/>
      <c r="F552" s="26"/>
      <c r="G552" s="26"/>
      <c r="H552" s="26"/>
      <c r="I552" s="26" t="str">
        <f>VLOOKUP(C552,DATABASE!A:C,3,0)</f>
        <v>T68VCC</v>
      </c>
    </row>
    <row r="553" spans="1:9" x14ac:dyDescent="0.25">
      <c r="A553" s="26" t="s">
        <v>362</v>
      </c>
      <c r="B553" s="26" t="s">
        <v>5</v>
      </c>
      <c r="C553" s="26" t="s">
        <v>996</v>
      </c>
      <c r="D553" s="26"/>
      <c r="E553" s="26"/>
      <c r="F553" s="26"/>
      <c r="G553" s="26"/>
      <c r="H553" s="26"/>
      <c r="I553" s="26" t="str">
        <f>VLOOKUP(C553,DATABASE!A:C,3,0)</f>
        <v>T68VCC</v>
      </c>
    </row>
    <row r="554" spans="1:9" x14ac:dyDescent="0.25">
      <c r="A554" s="26" t="s">
        <v>362</v>
      </c>
      <c r="B554" s="26" t="s">
        <v>5</v>
      </c>
      <c r="C554" s="26" t="s">
        <v>997</v>
      </c>
      <c r="D554" s="26"/>
      <c r="E554" s="26"/>
      <c r="F554" s="26"/>
      <c r="G554" s="26"/>
      <c r="H554" s="26"/>
      <c r="I554" s="26" t="str">
        <f>VLOOKUP(C554,DATABASE!A:C,3,0)</f>
        <v>T68VCC</v>
      </c>
    </row>
    <row r="555" spans="1:9" x14ac:dyDescent="0.25">
      <c r="A555" s="26" t="s">
        <v>362</v>
      </c>
      <c r="B555" s="26" t="s">
        <v>5</v>
      </c>
      <c r="C555" s="26" t="s">
        <v>998</v>
      </c>
      <c r="D555" s="26"/>
      <c r="E555" s="26"/>
      <c r="F555" s="26"/>
      <c r="G555" s="26"/>
      <c r="H555" s="26"/>
      <c r="I555" s="26" t="str">
        <f>VLOOKUP(C555,DATABASE!A:C,3,0)</f>
        <v>T68VCC</v>
      </c>
    </row>
    <row r="556" spans="1:9" x14ac:dyDescent="0.25">
      <c r="A556" s="26" t="s">
        <v>362</v>
      </c>
      <c r="B556" s="26" t="s">
        <v>5</v>
      </c>
      <c r="C556" s="26" t="s">
        <v>999</v>
      </c>
      <c r="D556" s="26"/>
      <c r="E556" s="26"/>
      <c r="F556" s="26"/>
      <c r="G556" s="26"/>
      <c r="H556" s="26"/>
      <c r="I556" s="26" t="str">
        <f>VLOOKUP(C556,DATABASE!A:C,3,0)</f>
        <v>T68VCC</v>
      </c>
    </row>
    <row r="557" spans="1:9" x14ac:dyDescent="0.25">
      <c r="A557" s="26" t="s">
        <v>362</v>
      </c>
      <c r="B557" s="26" t="s">
        <v>5</v>
      </c>
      <c r="C557" s="26" t="s">
        <v>1000</v>
      </c>
      <c r="D557" s="26"/>
      <c r="E557" s="26"/>
      <c r="F557" s="26"/>
      <c r="G557" s="26"/>
      <c r="H557" s="26"/>
      <c r="I557" s="26" t="str">
        <f>VLOOKUP(C557,DATABASE!A:C,3,0)</f>
        <v>T68VCC</v>
      </c>
    </row>
    <row r="558" spans="1:9" x14ac:dyDescent="0.25">
      <c r="A558" s="26" t="s">
        <v>362</v>
      </c>
      <c r="B558" s="26" t="s">
        <v>5</v>
      </c>
      <c r="C558" s="26" t="s">
        <v>1001</v>
      </c>
      <c r="D558" s="26"/>
      <c r="E558" s="26"/>
      <c r="F558" s="26"/>
      <c r="G558" s="26"/>
      <c r="H558" s="26"/>
      <c r="I558" s="26" t="str">
        <f>VLOOKUP(C558,DATABASE!A:C,3,0)</f>
        <v>T68VCC</v>
      </c>
    </row>
    <row r="559" spans="1:9" x14ac:dyDescent="0.25">
      <c r="A559" s="26" t="s">
        <v>362</v>
      </c>
      <c r="B559" s="26" t="s">
        <v>5</v>
      </c>
      <c r="C559" s="26" t="s">
        <v>1002</v>
      </c>
      <c r="D559" s="26"/>
      <c r="E559" s="26"/>
      <c r="F559" s="26"/>
      <c r="G559" s="26"/>
      <c r="H559" s="26"/>
      <c r="I559" s="26" t="str">
        <f>VLOOKUP(C559,DATABASE!A:C,3,0)</f>
        <v>T68VCC</v>
      </c>
    </row>
    <row r="560" spans="1:9" x14ac:dyDescent="0.25">
      <c r="A560" s="26" t="s">
        <v>362</v>
      </c>
      <c r="B560" s="26" t="s">
        <v>5</v>
      </c>
      <c r="C560" s="26" t="s">
        <v>1003</v>
      </c>
      <c r="D560" s="26"/>
      <c r="E560" s="26"/>
      <c r="F560" s="26"/>
      <c r="G560" s="26"/>
      <c r="H560" s="26"/>
      <c r="I560" s="26" t="str">
        <f>VLOOKUP(C560,DATABASE!A:C,3,0)</f>
        <v>T68VCC</v>
      </c>
    </row>
    <row r="561" spans="1:9" x14ac:dyDescent="0.25">
      <c r="A561" s="26" t="s">
        <v>362</v>
      </c>
      <c r="B561" s="26" t="s">
        <v>5</v>
      </c>
      <c r="C561" s="26" t="s">
        <v>1004</v>
      </c>
      <c r="D561" s="26"/>
      <c r="E561" s="26"/>
      <c r="F561" s="26"/>
      <c r="G561" s="26"/>
      <c r="H561" s="26"/>
      <c r="I561" s="26" t="str">
        <f>VLOOKUP(C561,DATABASE!A:C,3,0)</f>
        <v>T68VCC</v>
      </c>
    </row>
    <row r="562" spans="1:9" x14ac:dyDescent="0.25">
      <c r="A562" s="26" t="s">
        <v>362</v>
      </c>
      <c r="B562" s="26" t="s">
        <v>5</v>
      </c>
      <c r="C562" s="26" t="s">
        <v>1005</v>
      </c>
      <c r="D562" s="26"/>
      <c r="E562" s="26"/>
      <c r="F562" s="26"/>
      <c r="G562" s="26"/>
      <c r="H562" s="26"/>
      <c r="I562" s="26" t="str">
        <f>VLOOKUP(C562,DATABASE!A:C,3,0)</f>
        <v>T68VCC</v>
      </c>
    </row>
    <row r="563" spans="1:9" x14ac:dyDescent="0.25">
      <c r="A563" s="26" t="s">
        <v>362</v>
      </c>
      <c r="B563" s="26" t="s">
        <v>5</v>
      </c>
      <c r="C563" s="26" t="s">
        <v>1006</v>
      </c>
      <c r="D563" s="26"/>
      <c r="E563" s="26"/>
      <c r="F563" s="26"/>
      <c r="G563" s="26"/>
      <c r="H563" s="26"/>
      <c r="I563" s="26" t="str">
        <f>VLOOKUP(C563,DATABASE!A:C,3,0)</f>
        <v>M88THS</v>
      </c>
    </row>
    <row r="564" spans="1:9" x14ac:dyDescent="0.25">
      <c r="A564" s="26" t="s">
        <v>362</v>
      </c>
      <c r="B564" s="26" t="s">
        <v>5</v>
      </c>
      <c r="C564" s="26" t="s">
        <v>1007</v>
      </c>
      <c r="D564" s="26"/>
      <c r="E564" s="26"/>
      <c r="F564" s="26"/>
      <c r="G564" s="26"/>
      <c r="H564" s="26"/>
      <c r="I564" s="26" t="str">
        <f>VLOOKUP(C564,DATABASE!A:C,3,0)</f>
        <v>M88THS</v>
      </c>
    </row>
    <row r="565" spans="1:9" x14ac:dyDescent="0.25">
      <c r="A565" s="26" t="s">
        <v>362</v>
      </c>
      <c r="B565" s="26" t="s">
        <v>5</v>
      </c>
      <c r="C565" s="26" t="s">
        <v>1008</v>
      </c>
      <c r="D565" s="26"/>
      <c r="E565" s="26"/>
      <c r="F565" s="26"/>
      <c r="G565" s="26"/>
      <c r="H565" s="26"/>
      <c r="I565" s="26" t="str">
        <f>VLOOKUP(C565,DATABASE!A:C,3,0)</f>
        <v>M88THS</v>
      </c>
    </row>
    <row r="566" spans="1:9" x14ac:dyDescent="0.25">
      <c r="A566" s="26" t="s">
        <v>362</v>
      </c>
      <c r="B566" s="26" t="s">
        <v>5</v>
      </c>
      <c r="C566" s="26" t="s">
        <v>3474</v>
      </c>
      <c r="D566" s="26"/>
      <c r="E566" s="26"/>
      <c r="F566" s="26"/>
      <c r="G566" s="26"/>
      <c r="H566" s="26"/>
      <c r="I566" s="26" t="str">
        <f>VLOOKUP(C566,DATABASE!A:C,3,0)</f>
        <v>M88THS</v>
      </c>
    </row>
    <row r="567" spans="1:9" x14ac:dyDescent="0.25">
      <c r="A567" s="26" t="s">
        <v>362</v>
      </c>
      <c r="B567" s="26" t="s">
        <v>5</v>
      </c>
      <c r="C567" s="26" t="s">
        <v>1009</v>
      </c>
      <c r="D567" s="26"/>
      <c r="E567" s="26"/>
      <c r="F567" s="26"/>
      <c r="G567" s="26"/>
      <c r="H567" s="26"/>
      <c r="I567" s="26" t="str">
        <f>VLOOKUP(C567,DATABASE!A:C,3,0)</f>
        <v>M88THS</v>
      </c>
    </row>
    <row r="568" spans="1:9" x14ac:dyDescent="0.25">
      <c r="A568" s="26" t="s">
        <v>362</v>
      </c>
      <c r="B568" s="26" t="s">
        <v>5</v>
      </c>
      <c r="C568" s="26" t="s">
        <v>1010</v>
      </c>
      <c r="D568" s="26"/>
      <c r="E568" s="26"/>
      <c r="F568" s="26"/>
      <c r="G568" s="26"/>
      <c r="H568" s="26"/>
      <c r="I568" s="26" t="str">
        <f>VLOOKUP(C568,DATABASE!A:C,3,0)</f>
        <v>M88THS</v>
      </c>
    </row>
    <row r="569" spans="1:9" x14ac:dyDescent="0.25">
      <c r="A569" s="26" t="s">
        <v>362</v>
      </c>
      <c r="B569" s="26" t="s">
        <v>5</v>
      </c>
      <c r="C569" s="26" t="s">
        <v>3475</v>
      </c>
      <c r="D569" s="26"/>
      <c r="E569" s="26"/>
      <c r="F569" s="26"/>
      <c r="G569" s="26"/>
      <c r="H569" s="26"/>
      <c r="I569" s="26" t="str">
        <f>VLOOKUP(C569,DATABASE!A:C,3,0)</f>
        <v>M88THS</v>
      </c>
    </row>
    <row r="570" spans="1:9" x14ac:dyDescent="0.25">
      <c r="A570" s="26" t="s">
        <v>362</v>
      </c>
      <c r="B570" s="26" t="s">
        <v>5</v>
      </c>
      <c r="C570" s="26" t="s">
        <v>1011</v>
      </c>
      <c r="D570" s="26"/>
      <c r="E570" s="26"/>
      <c r="F570" s="26"/>
      <c r="G570" s="26"/>
      <c r="H570" s="26"/>
      <c r="I570" s="26" t="str">
        <f>VLOOKUP(C570,DATABASE!A:C,3,0)</f>
        <v>M88THS</v>
      </c>
    </row>
    <row r="571" spans="1:9" x14ac:dyDescent="0.25">
      <c r="A571" s="26" t="s">
        <v>362</v>
      </c>
      <c r="B571" s="26" t="s">
        <v>5</v>
      </c>
      <c r="C571" s="26" t="s">
        <v>1012</v>
      </c>
      <c r="D571" s="26"/>
      <c r="E571" s="26"/>
      <c r="F571" s="26"/>
      <c r="G571" s="26"/>
      <c r="H571" s="26"/>
      <c r="I571" s="26" t="str">
        <f>VLOOKUP(C571,DATABASE!A:C,3,0)</f>
        <v>M88THS</v>
      </c>
    </row>
    <row r="572" spans="1:9" x14ac:dyDescent="0.25">
      <c r="A572" s="26" t="s">
        <v>362</v>
      </c>
      <c r="B572" s="26" t="s">
        <v>5</v>
      </c>
      <c r="C572" s="26" t="s">
        <v>1013</v>
      </c>
      <c r="D572" s="26"/>
      <c r="E572" s="26"/>
      <c r="F572" s="26"/>
      <c r="G572" s="26"/>
      <c r="H572" s="26"/>
      <c r="I572" s="26" t="str">
        <f>VLOOKUP(C572,DATABASE!A:C,3,0)</f>
        <v>M88THS</v>
      </c>
    </row>
    <row r="573" spans="1:9" x14ac:dyDescent="0.25">
      <c r="A573" s="26" t="s">
        <v>362</v>
      </c>
      <c r="B573" s="26" t="s">
        <v>5</v>
      </c>
      <c r="C573" s="26" t="s">
        <v>1014</v>
      </c>
      <c r="D573" s="26"/>
      <c r="E573" s="26"/>
      <c r="F573" s="26"/>
      <c r="G573" s="26"/>
      <c r="H573" s="26"/>
      <c r="I573" s="26" t="str">
        <f>VLOOKUP(C573,DATABASE!A:C,3,0)</f>
        <v>M88THS</v>
      </c>
    </row>
    <row r="574" spans="1:9" x14ac:dyDescent="0.25">
      <c r="A574" s="26" t="s">
        <v>362</v>
      </c>
      <c r="B574" s="26" t="s">
        <v>5</v>
      </c>
      <c r="C574" s="26" t="s">
        <v>1015</v>
      </c>
      <c r="D574" s="26"/>
      <c r="E574" s="26"/>
      <c r="F574" s="26"/>
      <c r="G574" s="26"/>
      <c r="H574" s="26"/>
      <c r="I574" s="26" t="str">
        <f>VLOOKUP(C574,DATABASE!A:C,3,0)</f>
        <v>M88THS</v>
      </c>
    </row>
    <row r="575" spans="1:9" x14ac:dyDescent="0.25">
      <c r="A575" s="26" t="s">
        <v>362</v>
      </c>
      <c r="B575" s="26" t="s">
        <v>5</v>
      </c>
      <c r="C575" s="26" t="s">
        <v>3476</v>
      </c>
      <c r="D575" s="26"/>
      <c r="E575" s="26"/>
      <c r="F575" s="26"/>
      <c r="G575" s="26"/>
      <c r="H575" s="26"/>
      <c r="I575" s="26" t="str">
        <f>VLOOKUP(C575,DATABASE!A:C,3,0)</f>
        <v>M88THS</v>
      </c>
    </row>
    <row r="576" spans="1:9" x14ac:dyDescent="0.25">
      <c r="A576" s="26" t="s">
        <v>362</v>
      </c>
      <c r="B576" s="26" t="s">
        <v>5</v>
      </c>
      <c r="C576" s="26" t="s">
        <v>3477</v>
      </c>
      <c r="D576" s="26"/>
      <c r="E576" s="26"/>
      <c r="F576" s="26"/>
      <c r="G576" s="26"/>
      <c r="H576" s="26"/>
      <c r="I576" s="26" t="str">
        <f>VLOOKUP(C576,DATABASE!A:C,3,0)</f>
        <v>T68VCC</v>
      </c>
    </row>
    <row r="577" spans="1:9" x14ac:dyDescent="0.25">
      <c r="A577" s="26" t="s">
        <v>362</v>
      </c>
      <c r="B577" s="26" t="s">
        <v>5</v>
      </c>
      <c r="C577" s="26" t="s">
        <v>3478</v>
      </c>
      <c r="D577" s="26"/>
      <c r="E577" s="26"/>
      <c r="F577" s="26"/>
      <c r="G577" s="26"/>
      <c r="H577" s="26"/>
      <c r="I577" s="26" t="str">
        <f>VLOOKUP(C577,DATABASE!A:C,3,0)</f>
        <v>T68VCC</v>
      </c>
    </row>
    <row r="578" spans="1:9" x14ac:dyDescent="0.25">
      <c r="A578" s="26" t="s">
        <v>362</v>
      </c>
      <c r="B578" s="26" t="s">
        <v>5</v>
      </c>
      <c r="C578" s="26" t="s">
        <v>3479</v>
      </c>
      <c r="D578" s="26"/>
      <c r="E578" s="26"/>
      <c r="F578" s="26"/>
      <c r="G578" s="26"/>
      <c r="H578" s="26"/>
      <c r="I578" s="26" t="str">
        <f>VLOOKUP(C578,DATABASE!A:C,3,0)</f>
        <v>T68VCC</v>
      </c>
    </row>
    <row r="579" spans="1:9" x14ac:dyDescent="0.25">
      <c r="A579" s="26" t="s">
        <v>362</v>
      </c>
      <c r="B579" s="26" t="s">
        <v>5</v>
      </c>
      <c r="C579" s="26" t="s">
        <v>3480</v>
      </c>
      <c r="D579" s="26"/>
      <c r="E579" s="26"/>
      <c r="F579" s="26"/>
      <c r="G579" s="26"/>
      <c r="H579" s="26"/>
      <c r="I579" s="26" t="str">
        <f>VLOOKUP(C579,DATABASE!A:C,3,0)</f>
        <v>T68VCC</v>
      </c>
    </row>
    <row r="580" spans="1:9" x14ac:dyDescent="0.25">
      <c r="A580" s="26" t="s">
        <v>362</v>
      </c>
      <c r="B580" s="26" t="s">
        <v>5</v>
      </c>
      <c r="C580" s="26" t="s">
        <v>1056</v>
      </c>
      <c r="D580" s="26"/>
      <c r="E580" s="26"/>
      <c r="F580" s="26"/>
      <c r="G580" s="26"/>
      <c r="H580" s="26"/>
      <c r="I580" s="26" t="str">
        <f>VLOOKUP(C580,DATABASE!A:C,3,0)</f>
        <v>T68VCC</v>
      </c>
    </row>
    <row r="581" spans="1:9" x14ac:dyDescent="0.25">
      <c r="A581" s="26" t="s">
        <v>362</v>
      </c>
      <c r="B581" s="26" t="s">
        <v>5</v>
      </c>
      <c r="C581" s="26" t="s">
        <v>1057</v>
      </c>
      <c r="D581" s="26"/>
      <c r="E581" s="26"/>
      <c r="F581" s="26"/>
      <c r="G581" s="26"/>
      <c r="H581" s="26"/>
      <c r="I581" s="26" t="str">
        <f>VLOOKUP(C581,DATABASE!A:C,3,0)</f>
        <v>T68VCC</v>
      </c>
    </row>
    <row r="582" spans="1:9" x14ac:dyDescent="0.25">
      <c r="A582" s="26" t="s">
        <v>362</v>
      </c>
      <c r="B582" s="26" t="s">
        <v>5</v>
      </c>
      <c r="C582" s="26" t="s">
        <v>3481</v>
      </c>
      <c r="D582" s="26"/>
      <c r="E582" s="26"/>
      <c r="F582" s="26"/>
      <c r="G582" s="26"/>
      <c r="H582" s="26"/>
      <c r="I582" s="26" t="str">
        <f>VLOOKUP(C582,DATABASE!A:C,3,0)</f>
        <v>T68VCC</v>
      </c>
    </row>
    <row r="583" spans="1:9" x14ac:dyDescent="0.25">
      <c r="A583" s="26" t="s">
        <v>362</v>
      </c>
      <c r="B583" s="26" t="s">
        <v>5</v>
      </c>
      <c r="C583" s="26" t="s">
        <v>3482</v>
      </c>
      <c r="D583" s="26"/>
      <c r="E583" s="26"/>
      <c r="F583" s="26"/>
      <c r="G583" s="26"/>
      <c r="H583" s="26"/>
      <c r="I583" s="26" t="str">
        <f>VLOOKUP(C583,DATABASE!A:C,3,0)</f>
        <v>T68VCC</v>
      </c>
    </row>
    <row r="584" spans="1:9" x14ac:dyDescent="0.25">
      <c r="A584" s="26" t="s">
        <v>362</v>
      </c>
      <c r="B584" s="26" t="s">
        <v>5</v>
      </c>
      <c r="C584" s="26" t="s">
        <v>3483</v>
      </c>
      <c r="D584" s="26"/>
      <c r="E584" s="26"/>
      <c r="F584" s="26"/>
      <c r="G584" s="26"/>
      <c r="H584" s="26"/>
      <c r="I584" s="26" t="str">
        <f>VLOOKUP(C584,DATABASE!A:C,3,0)</f>
        <v>T68VCC</v>
      </c>
    </row>
    <row r="585" spans="1:9" x14ac:dyDescent="0.25">
      <c r="A585" s="26" t="s">
        <v>362</v>
      </c>
      <c r="B585" s="26" t="s">
        <v>5</v>
      </c>
      <c r="C585" s="26" t="s">
        <v>3484</v>
      </c>
      <c r="D585" s="26"/>
      <c r="E585" s="26"/>
      <c r="F585" s="26"/>
      <c r="G585" s="26"/>
      <c r="H585" s="26"/>
      <c r="I585" s="26" t="str">
        <f>VLOOKUP(C585,DATABASE!A:C,3,0)</f>
        <v>T68VCC</v>
      </c>
    </row>
    <row r="586" spans="1:9" x14ac:dyDescent="0.25">
      <c r="A586" s="26" t="s">
        <v>362</v>
      </c>
      <c r="B586" s="26" t="s">
        <v>5</v>
      </c>
      <c r="C586" s="26" t="s">
        <v>3485</v>
      </c>
      <c r="D586" s="26"/>
      <c r="E586" s="26"/>
      <c r="F586" s="26"/>
      <c r="G586" s="26"/>
      <c r="H586" s="26"/>
      <c r="I586" s="26" t="str">
        <f>VLOOKUP(C586,DATABASE!A:C,3,0)</f>
        <v>T68VCC</v>
      </c>
    </row>
    <row r="587" spans="1:9" x14ac:dyDescent="0.25">
      <c r="A587" s="26" t="s">
        <v>362</v>
      </c>
      <c r="B587" s="26" t="s">
        <v>5</v>
      </c>
      <c r="C587" s="26" t="s">
        <v>1058</v>
      </c>
      <c r="D587" s="26"/>
      <c r="E587" s="26"/>
      <c r="F587" s="26"/>
      <c r="G587" s="26"/>
      <c r="H587" s="26"/>
      <c r="I587" s="26" t="str">
        <f>VLOOKUP(C587,DATABASE!A:C,3,0)</f>
        <v>T68VCC</v>
      </c>
    </row>
    <row r="588" spans="1:9" x14ac:dyDescent="0.25">
      <c r="A588" s="26" t="s">
        <v>362</v>
      </c>
      <c r="B588" s="26" t="s">
        <v>5</v>
      </c>
      <c r="C588" s="26" t="s">
        <v>3486</v>
      </c>
      <c r="D588" s="26"/>
      <c r="E588" s="26"/>
      <c r="F588" s="26"/>
      <c r="G588" s="26"/>
      <c r="H588" s="26"/>
      <c r="I588" s="26" t="str">
        <f>VLOOKUP(C588,DATABASE!A:C,3,0)</f>
        <v>T68VCC</v>
      </c>
    </row>
    <row r="589" spans="1:9" x14ac:dyDescent="0.25">
      <c r="A589" s="26" t="s">
        <v>362</v>
      </c>
      <c r="B589" s="26" t="s">
        <v>5</v>
      </c>
      <c r="C589" s="26" t="s">
        <v>3487</v>
      </c>
      <c r="D589" s="26"/>
      <c r="E589" s="26"/>
      <c r="F589" s="26"/>
      <c r="G589" s="26"/>
      <c r="H589" s="26"/>
      <c r="I589" s="26" t="str">
        <f>VLOOKUP(C589,DATABASE!A:C,3,0)</f>
        <v>T68VCC</v>
      </c>
    </row>
    <row r="590" spans="1:9" x14ac:dyDescent="0.25">
      <c r="A590" s="26" t="s">
        <v>362</v>
      </c>
      <c r="B590" s="26" t="s">
        <v>5</v>
      </c>
      <c r="C590" s="26" t="s">
        <v>3488</v>
      </c>
      <c r="D590" s="26"/>
      <c r="E590" s="26"/>
      <c r="F590" s="26"/>
      <c r="G590" s="26"/>
      <c r="H590" s="26"/>
      <c r="I590" s="26" t="str">
        <f>VLOOKUP(C590,DATABASE!A:C,3,0)</f>
        <v>T68VCC</v>
      </c>
    </row>
    <row r="591" spans="1:9" x14ac:dyDescent="0.25">
      <c r="A591" s="26" t="s">
        <v>362</v>
      </c>
      <c r="B591" s="26" t="s">
        <v>5</v>
      </c>
      <c r="C591" s="26" t="s">
        <v>3489</v>
      </c>
      <c r="D591" s="26"/>
      <c r="E591" s="26"/>
      <c r="F591" s="26"/>
      <c r="G591" s="26"/>
      <c r="H591" s="26"/>
      <c r="I591" s="26" t="str">
        <f>VLOOKUP(C591,DATABASE!A:C,3,0)</f>
        <v>T68VCC</v>
      </c>
    </row>
    <row r="592" spans="1:9" x14ac:dyDescent="0.25">
      <c r="A592" s="26" t="s">
        <v>362</v>
      </c>
      <c r="B592" s="26" t="s">
        <v>5</v>
      </c>
      <c r="C592" s="26" t="s">
        <v>3490</v>
      </c>
      <c r="D592" s="26"/>
      <c r="E592" s="26"/>
      <c r="F592" s="26"/>
      <c r="G592" s="26"/>
      <c r="H592" s="26"/>
      <c r="I592" s="26" t="str">
        <f>VLOOKUP(C592,DATABASE!A:C,3,0)</f>
        <v>T68VCC</v>
      </c>
    </row>
    <row r="593" spans="1:9" x14ac:dyDescent="0.25">
      <c r="A593" s="26" t="s">
        <v>362</v>
      </c>
      <c r="B593" s="26" t="s">
        <v>5</v>
      </c>
      <c r="C593" s="26" t="s">
        <v>3491</v>
      </c>
      <c r="D593" s="26"/>
      <c r="E593" s="26"/>
      <c r="F593" s="26"/>
      <c r="G593" s="26"/>
      <c r="H593" s="26"/>
      <c r="I593" s="26" t="str">
        <f>VLOOKUP(C593,DATABASE!A:C,3,0)</f>
        <v>T68VCC</v>
      </c>
    </row>
    <row r="594" spans="1:9" x14ac:dyDescent="0.25">
      <c r="A594" s="26" t="s">
        <v>362</v>
      </c>
      <c r="B594" s="26" t="s">
        <v>5</v>
      </c>
      <c r="C594" s="26" t="s">
        <v>3492</v>
      </c>
      <c r="D594" s="26"/>
      <c r="E594" s="26"/>
      <c r="F594" s="26"/>
      <c r="G594" s="26"/>
      <c r="H594" s="26"/>
      <c r="I594" s="26" t="str">
        <f>VLOOKUP(C594,DATABASE!A:C,3,0)</f>
        <v>T68VCC</v>
      </c>
    </row>
    <row r="595" spans="1:9" x14ac:dyDescent="0.25">
      <c r="A595" s="26" t="s">
        <v>362</v>
      </c>
      <c r="B595" s="26" t="s">
        <v>5</v>
      </c>
      <c r="C595" s="26" t="s">
        <v>3493</v>
      </c>
      <c r="D595" s="26"/>
      <c r="E595" s="26"/>
      <c r="F595" s="26"/>
      <c r="G595" s="26"/>
      <c r="H595" s="26"/>
      <c r="I595" s="26" t="str">
        <f>VLOOKUP(C595,DATABASE!A:C,3,0)</f>
        <v>T68VCC</v>
      </c>
    </row>
    <row r="596" spans="1:9" x14ac:dyDescent="0.25">
      <c r="A596" s="26" t="s">
        <v>362</v>
      </c>
      <c r="B596" s="26" t="s">
        <v>5</v>
      </c>
      <c r="C596" s="26" t="s">
        <v>3494</v>
      </c>
      <c r="D596" s="26"/>
      <c r="E596" s="26"/>
      <c r="F596" s="26"/>
      <c r="G596" s="26"/>
      <c r="H596" s="26"/>
      <c r="I596" s="26" t="str">
        <f>VLOOKUP(C596,DATABASE!A:C,3,0)</f>
        <v>T68VCC</v>
      </c>
    </row>
    <row r="597" spans="1:9" x14ac:dyDescent="0.25">
      <c r="A597" s="26" t="s">
        <v>362</v>
      </c>
      <c r="B597" s="26" t="s">
        <v>5</v>
      </c>
      <c r="C597" s="26" t="s">
        <v>3495</v>
      </c>
      <c r="D597" s="26"/>
      <c r="E597" s="26"/>
      <c r="F597" s="26"/>
      <c r="G597" s="26"/>
      <c r="H597" s="26"/>
      <c r="I597" s="26" t="str">
        <f>VLOOKUP(C597,DATABASE!A:C,3,0)</f>
        <v>T68VCC</v>
      </c>
    </row>
    <row r="598" spans="1:9" x14ac:dyDescent="0.25">
      <c r="A598" s="26" t="s">
        <v>362</v>
      </c>
      <c r="B598" s="26" t="s">
        <v>5</v>
      </c>
      <c r="C598" s="26" t="s">
        <v>3496</v>
      </c>
      <c r="D598" s="26"/>
      <c r="E598" s="26"/>
      <c r="F598" s="26"/>
      <c r="G598" s="26"/>
      <c r="H598" s="26"/>
      <c r="I598" s="26" t="str">
        <f>VLOOKUP(C598,DATABASE!A:C,3,0)</f>
        <v>T68VCC</v>
      </c>
    </row>
    <row r="599" spans="1:9" x14ac:dyDescent="0.25">
      <c r="A599" s="26" t="s">
        <v>362</v>
      </c>
      <c r="B599" s="26" t="s">
        <v>5</v>
      </c>
      <c r="C599" s="26" t="s">
        <v>3497</v>
      </c>
      <c r="D599" s="26"/>
      <c r="E599" s="26"/>
      <c r="F599" s="26"/>
      <c r="G599" s="26"/>
      <c r="H599" s="26"/>
      <c r="I599" s="26" t="str">
        <f>VLOOKUP(C599,DATABASE!A:C,3,0)</f>
        <v>T68VCC</v>
      </c>
    </row>
    <row r="600" spans="1:9" x14ac:dyDescent="0.25">
      <c r="A600" s="26" t="s">
        <v>362</v>
      </c>
      <c r="B600" s="26" t="s">
        <v>5</v>
      </c>
      <c r="C600" s="26" t="s">
        <v>3498</v>
      </c>
      <c r="D600" s="26"/>
      <c r="E600" s="26"/>
      <c r="F600" s="26"/>
      <c r="G600" s="26"/>
      <c r="H600" s="26"/>
      <c r="I600" s="26" t="str">
        <f>VLOOKUP(C600,DATABASE!A:C,3,0)</f>
        <v>T68VCC</v>
      </c>
    </row>
    <row r="601" spans="1:9" x14ac:dyDescent="0.25">
      <c r="A601" s="26" t="s">
        <v>362</v>
      </c>
      <c r="B601" s="26" t="s">
        <v>5</v>
      </c>
      <c r="C601" s="26" t="s">
        <v>3499</v>
      </c>
      <c r="D601" s="26"/>
      <c r="E601" s="26"/>
      <c r="F601" s="26"/>
      <c r="G601" s="26"/>
      <c r="H601" s="26"/>
      <c r="I601" s="26" t="str">
        <f>VLOOKUP(C601,DATABASE!A:C,3,0)</f>
        <v>T68VCC</v>
      </c>
    </row>
    <row r="602" spans="1:9" x14ac:dyDescent="0.25">
      <c r="A602" s="26" t="s">
        <v>362</v>
      </c>
      <c r="B602" s="26" t="s">
        <v>5</v>
      </c>
      <c r="C602" s="26" t="s">
        <v>1270</v>
      </c>
      <c r="D602" s="26"/>
      <c r="E602" s="26"/>
      <c r="F602" s="26"/>
      <c r="G602" s="26"/>
      <c r="H602" s="26"/>
      <c r="I602" s="26" t="str">
        <f>VLOOKUP(C602,DATABASE!A:C,3,0)</f>
        <v>T70BLDC</v>
      </c>
    </row>
    <row r="603" spans="1:9" x14ac:dyDescent="0.25">
      <c r="A603" s="26" t="s">
        <v>362</v>
      </c>
      <c r="B603" s="26" t="s">
        <v>5</v>
      </c>
      <c r="C603" s="26" t="s">
        <v>1271</v>
      </c>
      <c r="D603" s="26"/>
      <c r="E603" s="26"/>
      <c r="F603" s="26"/>
      <c r="G603" s="26"/>
      <c r="H603" s="26"/>
      <c r="I603" s="26" t="str">
        <f>VLOOKUP(C603,DATABASE!A:C,3,0)</f>
        <v>T70BLDC</v>
      </c>
    </row>
    <row r="604" spans="1:9" x14ac:dyDescent="0.25">
      <c r="A604" s="26" t="s">
        <v>362</v>
      </c>
      <c r="B604" s="26" t="s">
        <v>5</v>
      </c>
      <c r="C604" s="26" t="s">
        <v>1272</v>
      </c>
      <c r="D604" s="26"/>
      <c r="E604" s="26"/>
      <c r="F604" s="26"/>
      <c r="G604" s="26"/>
      <c r="H604" s="26"/>
      <c r="I604" s="26" t="str">
        <f>VLOOKUP(C604,DATABASE!A:C,3,0)</f>
        <v>T70BLDC</v>
      </c>
    </row>
    <row r="605" spans="1:9" x14ac:dyDescent="0.25">
      <c r="A605" s="26" t="s">
        <v>362</v>
      </c>
      <c r="B605" s="26" t="s">
        <v>5</v>
      </c>
      <c r="C605" s="26" t="s">
        <v>1273</v>
      </c>
      <c r="D605" s="26"/>
      <c r="E605" s="26"/>
      <c r="F605" s="26"/>
      <c r="G605" s="26"/>
      <c r="H605" s="26"/>
      <c r="I605" s="26" t="str">
        <f>VLOOKUP(C605,DATABASE!A:C,3,0)</f>
        <v>T70BLDC</v>
      </c>
    </row>
    <row r="606" spans="1:9" x14ac:dyDescent="0.25">
      <c r="A606" s="26" t="s">
        <v>362</v>
      </c>
      <c r="B606" s="26" t="s">
        <v>5</v>
      </c>
      <c r="C606" s="26" t="s">
        <v>1274</v>
      </c>
      <c r="D606" s="26"/>
      <c r="E606" s="26"/>
      <c r="F606" s="26"/>
      <c r="G606" s="26"/>
      <c r="H606" s="26"/>
      <c r="I606" s="26" t="str">
        <f>VLOOKUP(C606,DATABASE!A:C,3,0)</f>
        <v>T70BLDC</v>
      </c>
    </row>
    <row r="607" spans="1:9" x14ac:dyDescent="0.25">
      <c r="A607" s="26" t="s">
        <v>362</v>
      </c>
      <c r="B607" s="26" t="s">
        <v>5</v>
      </c>
      <c r="C607" s="26" t="s">
        <v>1275</v>
      </c>
      <c r="D607" s="26"/>
      <c r="E607" s="26"/>
      <c r="F607" s="26"/>
      <c r="G607" s="26"/>
      <c r="H607" s="26"/>
      <c r="I607" s="26" t="str">
        <f>VLOOKUP(C607,DATABASE!A:C,3,0)</f>
        <v>T70BLDC</v>
      </c>
    </row>
    <row r="608" spans="1:9" x14ac:dyDescent="0.25">
      <c r="A608" s="26" t="s">
        <v>362</v>
      </c>
      <c r="B608" s="26" t="s">
        <v>5</v>
      </c>
      <c r="C608" s="26" t="s">
        <v>1277</v>
      </c>
      <c r="D608" s="26"/>
      <c r="E608" s="26"/>
      <c r="F608" s="26"/>
      <c r="G608" s="26"/>
      <c r="H608" s="26"/>
      <c r="I608" s="26" t="str">
        <f>VLOOKUP(C608,DATABASE!A:C,3,0)</f>
        <v>T70BLDC</v>
      </c>
    </row>
    <row r="609" spans="1:9" x14ac:dyDescent="0.25">
      <c r="A609" s="26" t="s">
        <v>362</v>
      </c>
      <c r="B609" s="26" t="s">
        <v>5</v>
      </c>
      <c r="C609" s="26" t="s">
        <v>1278</v>
      </c>
      <c r="D609" s="26"/>
      <c r="E609" s="26"/>
      <c r="F609" s="26"/>
      <c r="G609" s="26"/>
      <c r="H609" s="26"/>
      <c r="I609" s="26" t="str">
        <f>VLOOKUP(C609,DATABASE!A:C,3,0)</f>
        <v>T70BLDC</v>
      </c>
    </row>
    <row r="610" spans="1:9" x14ac:dyDescent="0.25">
      <c r="A610" s="26" t="s">
        <v>362</v>
      </c>
      <c r="B610" s="26" t="s">
        <v>5</v>
      </c>
      <c r="C610" s="26" t="s">
        <v>1279</v>
      </c>
      <c r="D610" s="26"/>
      <c r="E610" s="26"/>
      <c r="F610" s="26"/>
      <c r="G610" s="26"/>
      <c r="H610" s="26"/>
      <c r="I610" s="26" t="str">
        <f>VLOOKUP(C610,DATABASE!A:C,3,0)</f>
        <v>T70BLDC</v>
      </c>
    </row>
    <row r="611" spans="1:9" x14ac:dyDescent="0.25">
      <c r="A611" s="26" t="s">
        <v>362</v>
      </c>
      <c r="B611" s="26" t="s">
        <v>5</v>
      </c>
      <c r="C611" s="26" t="s">
        <v>1280</v>
      </c>
      <c r="D611" s="26"/>
      <c r="E611" s="26"/>
      <c r="F611" s="26"/>
      <c r="G611" s="26"/>
      <c r="H611" s="26"/>
      <c r="I611" s="26" t="str">
        <f>VLOOKUP(C611,DATABASE!A:C,3,0)</f>
        <v>T70BLDC</v>
      </c>
    </row>
    <row r="612" spans="1:9" x14ac:dyDescent="0.25">
      <c r="A612" s="26" t="s">
        <v>362</v>
      </c>
      <c r="B612" s="26" t="s">
        <v>5</v>
      </c>
      <c r="C612" s="26" t="s">
        <v>1281</v>
      </c>
      <c r="D612" s="26"/>
      <c r="E612" s="26"/>
      <c r="F612" s="26"/>
      <c r="G612" s="26"/>
      <c r="H612" s="26"/>
      <c r="I612" s="26" t="str">
        <f>VLOOKUP(C612,DATABASE!A:C,3,0)</f>
        <v>T70BLDC</v>
      </c>
    </row>
    <row r="613" spans="1:9" x14ac:dyDescent="0.25">
      <c r="A613" s="26" t="s">
        <v>362</v>
      </c>
      <c r="B613" s="26" t="s">
        <v>5</v>
      </c>
      <c r="C613" s="26" t="s">
        <v>1282</v>
      </c>
      <c r="D613" s="26"/>
      <c r="E613" s="26"/>
      <c r="F613" s="26"/>
      <c r="G613" s="26"/>
      <c r="H613" s="26"/>
      <c r="I613" s="26" t="str">
        <f>VLOOKUP(C613,DATABASE!A:C,3,0)</f>
        <v>T70BLDC</v>
      </c>
    </row>
    <row r="614" spans="1:9" x14ac:dyDescent="0.25">
      <c r="A614" s="26" t="s">
        <v>362</v>
      </c>
      <c r="B614" s="26" t="s">
        <v>5</v>
      </c>
      <c r="C614" s="26" t="s">
        <v>1283</v>
      </c>
      <c r="D614" s="26"/>
      <c r="E614" s="26"/>
      <c r="F614" s="26"/>
      <c r="G614" s="26"/>
      <c r="H614" s="26"/>
      <c r="I614" s="26" t="str">
        <f>VLOOKUP(C614,DATABASE!A:C,3,0)</f>
        <v>T70BLDC</v>
      </c>
    </row>
    <row r="615" spans="1:9" x14ac:dyDescent="0.25">
      <c r="A615" s="26" t="s">
        <v>362</v>
      </c>
      <c r="B615" s="26" t="s">
        <v>5</v>
      </c>
      <c r="C615" s="26" t="s">
        <v>1284</v>
      </c>
      <c r="D615" s="26"/>
      <c r="E615" s="26"/>
      <c r="F615" s="26"/>
      <c r="G615" s="26"/>
      <c r="H615" s="26"/>
      <c r="I615" s="26" t="str">
        <f>VLOOKUP(C615,DATABASE!A:C,3,0)</f>
        <v>T70BLDC</v>
      </c>
    </row>
    <row r="616" spans="1:9" x14ac:dyDescent="0.25">
      <c r="A616" s="26" t="s">
        <v>362</v>
      </c>
      <c r="B616" s="26" t="s">
        <v>5</v>
      </c>
      <c r="C616" s="26" t="s">
        <v>1285</v>
      </c>
      <c r="D616" s="26"/>
      <c r="E616" s="26"/>
      <c r="F616" s="26"/>
      <c r="G616" s="26"/>
      <c r="H616" s="26"/>
      <c r="I616" s="26" t="str">
        <f>VLOOKUP(C616,DATABASE!A:C,3,0)</f>
        <v>T70BLDC</v>
      </c>
    </row>
    <row r="617" spans="1:9" x14ac:dyDescent="0.25">
      <c r="A617" s="26" t="s">
        <v>362</v>
      </c>
      <c r="B617" s="26" t="s">
        <v>5</v>
      </c>
      <c r="C617" s="26" t="s">
        <v>1286</v>
      </c>
      <c r="D617" s="26"/>
      <c r="E617" s="26"/>
      <c r="F617" s="26"/>
      <c r="G617" s="26"/>
      <c r="H617" s="26"/>
      <c r="I617" s="26" t="str">
        <f>VLOOKUP(C617,DATABASE!A:C,3,0)</f>
        <v>T70BLDC</v>
      </c>
    </row>
    <row r="618" spans="1:9" x14ac:dyDescent="0.25">
      <c r="A618" s="26" t="s">
        <v>362</v>
      </c>
      <c r="B618" s="26" t="s">
        <v>5</v>
      </c>
      <c r="C618" s="26" t="s">
        <v>1287</v>
      </c>
      <c r="D618" s="26"/>
      <c r="E618" s="26"/>
      <c r="F618" s="26"/>
      <c r="G618" s="26"/>
      <c r="H618" s="26"/>
      <c r="I618" s="26" t="str">
        <f>VLOOKUP(C618,DATABASE!A:C,3,0)</f>
        <v>T70BLDC</v>
      </c>
    </row>
    <row r="619" spans="1:9" x14ac:dyDescent="0.25">
      <c r="A619" s="26" t="s">
        <v>362</v>
      </c>
      <c r="B619" s="26" t="s">
        <v>5</v>
      </c>
      <c r="C619" s="26" t="s">
        <v>1288</v>
      </c>
      <c r="D619" s="26"/>
      <c r="E619" s="26"/>
      <c r="F619" s="26"/>
      <c r="G619" s="26"/>
      <c r="H619" s="26"/>
      <c r="I619" s="26" t="str">
        <f>VLOOKUP(C619,DATABASE!A:C,3,0)</f>
        <v>T70BLDC</v>
      </c>
    </row>
    <row r="620" spans="1:9" x14ac:dyDescent="0.25">
      <c r="A620" s="26" t="s">
        <v>362</v>
      </c>
      <c r="B620" s="26" t="s">
        <v>5</v>
      </c>
      <c r="C620" s="26" t="s">
        <v>1289</v>
      </c>
      <c r="D620" s="26"/>
      <c r="E620" s="26"/>
      <c r="F620" s="26"/>
      <c r="G620" s="26"/>
      <c r="H620" s="26"/>
      <c r="I620" s="26" t="str">
        <f>VLOOKUP(C620,DATABASE!A:C,3,0)</f>
        <v>T70BLDC</v>
      </c>
    </row>
    <row r="621" spans="1:9" x14ac:dyDescent="0.25">
      <c r="A621" s="26" t="s">
        <v>362</v>
      </c>
      <c r="B621" s="26" t="s">
        <v>5</v>
      </c>
      <c r="C621" s="26" t="s">
        <v>1290</v>
      </c>
      <c r="D621" s="26"/>
      <c r="E621" s="26"/>
      <c r="F621" s="26"/>
      <c r="G621" s="26"/>
      <c r="H621" s="26"/>
      <c r="I621" s="26" t="str">
        <f>VLOOKUP(C621,DATABASE!A:C,3,0)</f>
        <v>T70BLDC</v>
      </c>
    </row>
    <row r="622" spans="1:9" x14ac:dyDescent="0.25">
      <c r="A622" s="26" t="s">
        <v>362</v>
      </c>
      <c r="B622" s="26" t="s">
        <v>5</v>
      </c>
      <c r="C622" s="26" t="s">
        <v>1291</v>
      </c>
      <c r="D622" s="26"/>
      <c r="E622" s="26"/>
      <c r="F622" s="26"/>
      <c r="G622" s="26"/>
      <c r="H622" s="26"/>
      <c r="I622" s="26" t="str">
        <f>VLOOKUP(C622,DATABASE!A:C,3,0)</f>
        <v>T70BLDC</v>
      </c>
    </row>
    <row r="623" spans="1:9" x14ac:dyDescent="0.25">
      <c r="A623" s="26" t="s">
        <v>362</v>
      </c>
      <c r="B623" s="26" t="s">
        <v>5</v>
      </c>
      <c r="C623" s="26" t="s">
        <v>1292</v>
      </c>
      <c r="D623" s="26"/>
      <c r="E623" s="26"/>
      <c r="F623" s="26"/>
      <c r="G623" s="26"/>
      <c r="H623" s="26"/>
      <c r="I623" s="26" t="str">
        <f>VLOOKUP(C623,DATABASE!A:C,3,0)</f>
        <v>T70BLDC</v>
      </c>
    </row>
    <row r="624" spans="1:9" x14ac:dyDescent="0.25">
      <c r="A624" s="26" t="s">
        <v>362</v>
      </c>
      <c r="B624" s="26" t="s">
        <v>5</v>
      </c>
      <c r="C624" s="26" t="s">
        <v>1293</v>
      </c>
      <c r="D624" s="26"/>
      <c r="E624" s="26"/>
      <c r="F624" s="26"/>
      <c r="G624" s="26"/>
      <c r="H624" s="26"/>
      <c r="I624" s="26" t="str">
        <f>VLOOKUP(C624,DATABASE!A:C,3,0)</f>
        <v>T70BLDC</v>
      </c>
    </row>
    <row r="625" spans="1:9" x14ac:dyDescent="0.25">
      <c r="A625" s="26" t="s">
        <v>362</v>
      </c>
      <c r="B625" s="26" t="s">
        <v>5</v>
      </c>
      <c r="C625" s="26" t="s">
        <v>1294</v>
      </c>
      <c r="D625" s="26"/>
      <c r="E625" s="26"/>
      <c r="F625" s="26"/>
      <c r="G625" s="26"/>
      <c r="H625" s="26"/>
      <c r="I625" s="26" t="str">
        <f>VLOOKUP(C625,DATABASE!A:C,3,0)</f>
        <v>T70BLDC</v>
      </c>
    </row>
    <row r="626" spans="1:9" x14ac:dyDescent="0.25">
      <c r="A626" s="26" t="s">
        <v>362</v>
      </c>
      <c r="B626" s="26" t="s">
        <v>5</v>
      </c>
      <c r="C626" s="26" t="s">
        <v>1295</v>
      </c>
      <c r="D626" s="26"/>
      <c r="E626" s="26"/>
      <c r="F626" s="26"/>
      <c r="G626" s="26"/>
      <c r="H626" s="26"/>
      <c r="I626" s="26" t="str">
        <f>VLOOKUP(C626,DATABASE!A:C,3,0)</f>
        <v>T70BLDC</v>
      </c>
    </row>
    <row r="627" spans="1:9" x14ac:dyDescent="0.25">
      <c r="A627" s="26" t="s">
        <v>362</v>
      </c>
      <c r="B627" s="26" t="s">
        <v>5</v>
      </c>
      <c r="C627" s="26" t="s">
        <v>1296</v>
      </c>
      <c r="D627" s="26"/>
      <c r="E627" s="26"/>
      <c r="F627" s="26"/>
      <c r="G627" s="26"/>
      <c r="H627" s="26"/>
      <c r="I627" s="26" t="str">
        <f>VLOOKUP(C627,DATABASE!A:C,3,0)</f>
        <v>T70BLDC</v>
      </c>
    </row>
    <row r="628" spans="1:9" x14ac:dyDescent="0.25">
      <c r="A628" s="26" t="s">
        <v>362</v>
      </c>
      <c r="B628" s="26" t="s">
        <v>5</v>
      </c>
      <c r="C628" s="26" t="s">
        <v>1297</v>
      </c>
      <c r="D628" s="26"/>
      <c r="E628" s="26"/>
      <c r="F628" s="26"/>
      <c r="G628" s="26"/>
      <c r="H628" s="26"/>
      <c r="I628" s="26" t="str">
        <f>VLOOKUP(C628,DATABASE!A:C,3,0)</f>
        <v>T70BLDC</v>
      </c>
    </row>
    <row r="629" spans="1:9" x14ac:dyDescent="0.25">
      <c r="A629" s="26" t="s">
        <v>362</v>
      </c>
      <c r="B629" s="26" t="s">
        <v>5</v>
      </c>
      <c r="C629" s="26" t="s">
        <v>1298</v>
      </c>
      <c r="D629" s="26"/>
      <c r="E629" s="26"/>
      <c r="F629" s="26"/>
      <c r="G629" s="26"/>
      <c r="H629" s="26"/>
      <c r="I629" s="26" t="str">
        <f>VLOOKUP(C629,DATABASE!A:C,3,0)</f>
        <v>T70BLDC</v>
      </c>
    </row>
    <row r="630" spans="1:9" x14ac:dyDescent="0.25">
      <c r="A630" s="26" t="s">
        <v>362</v>
      </c>
      <c r="B630" s="26" t="s">
        <v>5</v>
      </c>
      <c r="C630" s="26" t="s">
        <v>1299</v>
      </c>
      <c r="D630" s="26"/>
      <c r="E630" s="26"/>
      <c r="F630" s="26"/>
      <c r="G630" s="26"/>
      <c r="H630" s="26"/>
      <c r="I630" s="26" t="str">
        <f>VLOOKUP(C630,DATABASE!A:C,3,0)</f>
        <v>T70BLDC</v>
      </c>
    </row>
    <row r="631" spans="1:9" x14ac:dyDescent="0.25">
      <c r="A631" s="26" t="s">
        <v>362</v>
      </c>
      <c r="B631" s="26" t="s">
        <v>5</v>
      </c>
      <c r="C631" s="26" t="s">
        <v>1300</v>
      </c>
      <c r="D631" s="26"/>
      <c r="E631" s="26"/>
      <c r="F631" s="26"/>
      <c r="G631" s="26"/>
      <c r="H631" s="26"/>
      <c r="I631" s="26" t="str">
        <f>VLOOKUP(C631,DATABASE!A:C,3,0)</f>
        <v>T70BLDC</v>
      </c>
    </row>
    <row r="632" spans="1:9" x14ac:dyDescent="0.25">
      <c r="A632" s="26" t="s">
        <v>362</v>
      </c>
      <c r="B632" s="26" t="s">
        <v>5</v>
      </c>
      <c r="C632" s="26" t="s">
        <v>1301</v>
      </c>
      <c r="D632" s="26"/>
      <c r="E632" s="26"/>
      <c r="F632" s="26"/>
      <c r="G632" s="26"/>
      <c r="H632" s="26"/>
      <c r="I632" s="26" t="str">
        <f>VLOOKUP(C632,DATABASE!A:C,3,0)</f>
        <v>T70BLDC</v>
      </c>
    </row>
    <row r="633" spans="1:9" x14ac:dyDescent="0.25">
      <c r="A633" s="26" t="s">
        <v>362</v>
      </c>
      <c r="B633" s="26" t="s">
        <v>5</v>
      </c>
      <c r="C633" s="26" t="s">
        <v>1302</v>
      </c>
      <c r="D633" s="26"/>
      <c r="E633" s="26"/>
      <c r="F633" s="26"/>
      <c r="G633" s="26"/>
      <c r="H633" s="26"/>
      <c r="I633" s="26" t="str">
        <f>VLOOKUP(C633,DATABASE!A:C,3,0)</f>
        <v>T70BLDC</v>
      </c>
    </row>
    <row r="634" spans="1:9" x14ac:dyDescent="0.25">
      <c r="A634" s="26" t="s">
        <v>362</v>
      </c>
      <c r="B634" s="26" t="s">
        <v>5</v>
      </c>
      <c r="C634" s="26" t="s">
        <v>1303</v>
      </c>
      <c r="D634" s="26"/>
      <c r="E634" s="26"/>
      <c r="F634" s="26"/>
      <c r="G634" s="26"/>
      <c r="H634" s="26"/>
      <c r="I634" s="26" t="str">
        <f>VLOOKUP(C634,DATABASE!A:C,3,0)</f>
        <v>T70BLDC</v>
      </c>
    </row>
    <row r="635" spans="1:9" x14ac:dyDescent="0.25">
      <c r="A635" s="26" t="s">
        <v>362</v>
      </c>
      <c r="B635" s="26" t="s">
        <v>5</v>
      </c>
      <c r="C635" s="26" t="s">
        <v>1304</v>
      </c>
      <c r="D635" s="26"/>
      <c r="E635" s="26"/>
      <c r="F635" s="26"/>
      <c r="G635" s="26"/>
      <c r="H635" s="26"/>
      <c r="I635" s="26" t="str">
        <f>VLOOKUP(C635,DATABASE!A:C,3,0)</f>
        <v>T70BLDC</v>
      </c>
    </row>
    <row r="636" spans="1:9" x14ac:dyDescent="0.25">
      <c r="A636" s="26" t="s">
        <v>362</v>
      </c>
      <c r="B636" s="26" t="s">
        <v>5</v>
      </c>
      <c r="C636" s="26" t="s">
        <v>1305</v>
      </c>
      <c r="D636" s="26"/>
      <c r="E636" s="26"/>
      <c r="F636" s="26"/>
      <c r="G636" s="26"/>
      <c r="H636" s="26"/>
      <c r="I636" s="26" t="str">
        <f>VLOOKUP(C636,DATABASE!A:C,3,0)</f>
        <v>T70BLDC</v>
      </c>
    </row>
    <row r="637" spans="1:9" x14ac:dyDescent="0.25">
      <c r="A637" s="26" t="s">
        <v>362</v>
      </c>
      <c r="B637" s="26" t="s">
        <v>5</v>
      </c>
      <c r="C637" s="26" t="s">
        <v>1306</v>
      </c>
      <c r="D637" s="26"/>
      <c r="E637" s="26"/>
      <c r="F637" s="26"/>
      <c r="G637" s="26"/>
      <c r="H637" s="26"/>
      <c r="I637" s="26" t="str">
        <f>VLOOKUP(C637,DATABASE!A:C,3,0)</f>
        <v>T70BLDC</v>
      </c>
    </row>
    <row r="638" spans="1:9" x14ac:dyDescent="0.25">
      <c r="A638" s="26" t="s">
        <v>362</v>
      </c>
      <c r="B638" s="26" t="s">
        <v>5</v>
      </c>
      <c r="C638" s="26" t="s">
        <v>1307</v>
      </c>
      <c r="D638" s="26"/>
      <c r="E638" s="26"/>
      <c r="F638" s="26"/>
      <c r="G638" s="26"/>
      <c r="H638" s="26"/>
      <c r="I638" s="26" t="str">
        <f>VLOOKUP(C638,DATABASE!A:C,3,0)</f>
        <v>T70BLDC</v>
      </c>
    </row>
    <row r="639" spans="1:9" x14ac:dyDescent="0.25">
      <c r="A639" s="26" t="s">
        <v>362</v>
      </c>
      <c r="B639" s="26" t="s">
        <v>5</v>
      </c>
      <c r="C639" s="26" t="s">
        <v>1308</v>
      </c>
      <c r="D639" s="26"/>
      <c r="E639" s="26"/>
      <c r="F639" s="26"/>
      <c r="G639" s="26"/>
      <c r="H639" s="26"/>
      <c r="I639" s="26" t="str">
        <f>VLOOKUP(C639,DATABASE!A:C,3,0)</f>
        <v>T70BLDC</v>
      </c>
    </row>
    <row r="640" spans="1:9" x14ac:dyDescent="0.25">
      <c r="A640" s="26" t="s">
        <v>362</v>
      </c>
      <c r="B640" s="26" t="s">
        <v>5</v>
      </c>
      <c r="C640" s="26" t="s">
        <v>1309</v>
      </c>
      <c r="D640" s="26"/>
      <c r="E640" s="26"/>
      <c r="F640" s="26"/>
      <c r="G640" s="26"/>
      <c r="H640" s="26"/>
      <c r="I640" s="26" t="str">
        <f>VLOOKUP(C640,DATABASE!A:C,3,0)</f>
        <v>T70BLDC</v>
      </c>
    </row>
    <row r="641" spans="1:9" x14ac:dyDescent="0.25">
      <c r="A641" s="26" t="s">
        <v>362</v>
      </c>
      <c r="B641" s="26" t="s">
        <v>5</v>
      </c>
      <c r="C641" s="26" t="s">
        <v>1310</v>
      </c>
      <c r="D641" s="26"/>
      <c r="E641" s="26"/>
      <c r="F641" s="26"/>
      <c r="G641" s="26"/>
      <c r="H641" s="26"/>
      <c r="I641" s="26" t="str">
        <f>VLOOKUP(C641,DATABASE!A:C,3,0)</f>
        <v>T70BLDC</v>
      </c>
    </row>
    <row r="642" spans="1:9" x14ac:dyDescent="0.25">
      <c r="A642" s="26" t="s">
        <v>362</v>
      </c>
      <c r="B642" s="26" t="s">
        <v>5</v>
      </c>
      <c r="C642" s="26" t="s">
        <v>1311</v>
      </c>
      <c r="D642" s="26"/>
      <c r="E642" s="26"/>
      <c r="F642" s="26"/>
      <c r="G642" s="26"/>
      <c r="H642" s="26"/>
      <c r="I642" s="26" t="str">
        <f>VLOOKUP(C642,DATABASE!A:C,3,0)</f>
        <v>T70BLDC</v>
      </c>
    </row>
    <row r="643" spans="1:9" x14ac:dyDescent="0.25">
      <c r="A643" s="26" t="s">
        <v>362</v>
      </c>
      <c r="B643" s="26" t="s">
        <v>5</v>
      </c>
      <c r="C643" s="26" t="s">
        <v>1312</v>
      </c>
      <c r="D643" s="26"/>
      <c r="E643" s="26"/>
      <c r="F643" s="26"/>
      <c r="G643" s="26"/>
      <c r="H643" s="26"/>
      <c r="I643" s="26" t="str">
        <f>VLOOKUP(C643,DATABASE!A:C,3,0)</f>
        <v>T70BLDC</v>
      </c>
    </row>
    <row r="644" spans="1:9" x14ac:dyDescent="0.25">
      <c r="A644" s="26" t="s">
        <v>362</v>
      </c>
      <c r="B644" s="26" t="s">
        <v>5</v>
      </c>
      <c r="C644" s="26" t="s">
        <v>1313</v>
      </c>
      <c r="D644" s="26"/>
      <c r="E644" s="26"/>
      <c r="F644" s="26"/>
      <c r="G644" s="26"/>
      <c r="H644" s="26"/>
      <c r="I644" s="26" t="str">
        <f>VLOOKUP(C644,DATABASE!A:C,3,0)</f>
        <v>T70BLDC</v>
      </c>
    </row>
    <row r="645" spans="1:9" x14ac:dyDescent="0.25">
      <c r="A645" s="26" t="s">
        <v>362</v>
      </c>
      <c r="B645" s="26" t="s">
        <v>5</v>
      </c>
      <c r="C645" s="26" t="s">
        <v>1314</v>
      </c>
      <c r="D645" s="26"/>
      <c r="E645" s="26"/>
      <c r="F645" s="26"/>
      <c r="G645" s="26"/>
      <c r="H645" s="26"/>
      <c r="I645" s="26" t="str">
        <f>VLOOKUP(C645,DATABASE!A:C,3,0)</f>
        <v>T70BLDC</v>
      </c>
    </row>
    <row r="646" spans="1:9" x14ac:dyDescent="0.25">
      <c r="A646" s="26" t="s">
        <v>362</v>
      </c>
      <c r="B646" s="26" t="s">
        <v>5</v>
      </c>
      <c r="C646" s="26" t="s">
        <v>1315</v>
      </c>
      <c r="D646" s="26"/>
      <c r="E646" s="26"/>
      <c r="F646" s="26"/>
      <c r="G646" s="26"/>
      <c r="H646" s="26"/>
      <c r="I646" s="26" t="str">
        <f>VLOOKUP(C646,DATABASE!A:C,3,0)</f>
        <v>T70BLDC</v>
      </c>
    </row>
    <row r="647" spans="1:9" x14ac:dyDescent="0.25">
      <c r="A647" s="26" t="s">
        <v>362</v>
      </c>
      <c r="B647" s="26" t="s">
        <v>5</v>
      </c>
      <c r="C647" s="26" t="s">
        <v>1316</v>
      </c>
      <c r="D647" s="26"/>
      <c r="E647" s="26"/>
      <c r="F647" s="26"/>
      <c r="G647" s="26"/>
      <c r="H647" s="26"/>
      <c r="I647" s="26" t="str">
        <f>VLOOKUP(C647,DATABASE!A:C,3,0)</f>
        <v>T70BLDC</v>
      </c>
    </row>
    <row r="648" spans="1:9" x14ac:dyDescent="0.25">
      <c r="A648" s="26" t="s">
        <v>362</v>
      </c>
      <c r="B648" s="26" t="s">
        <v>5</v>
      </c>
      <c r="C648" s="26" t="s">
        <v>1317</v>
      </c>
      <c r="D648" s="26"/>
      <c r="E648" s="26"/>
      <c r="F648" s="26"/>
      <c r="G648" s="26"/>
      <c r="H648" s="26"/>
      <c r="I648" s="26" t="str">
        <f>VLOOKUP(C648,DATABASE!A:C,3,0)</f>
        <v>T70BLDC</v>
      </c>
    </row>
    <row r="649" spans="1:9" x14ac:dyDescent="0.25">
      <c r="A649" s="26" t="s">
        <v>362</v>
      </c>
      <c r="B649" s="26" t="s">
        <v>5</v>
      </c>
      <c r="C649" s="26" t="s">
        <v>1318</v>
      </c>
      <c r="D649" s="26"/>
      <c r="E649" s="26"/>
      <c r="F649" s="26"/>
      <c r="G649" s="26"/>
      <c r="H649" s="26"/>
      <c r="I649" s="26" t="str">
        <f>VLOOKUP(C649,DATABASE!A:C,3,0)</f>
        <v>T70BLDC</v>
      </c>
    </row>
    <row r="650" spans="1:9" x14ac:dyDescent="0.25">
      <c r="A650" s="26" t="s">
        <v>362</v>
      </c>
      <c r="B650" s="26" t="s">
        <v>5</v>
      </c>
      <c r="C650" s="26" t="s">
        <v>1319</v>
      </c>
      <c r="D650" s="26"/>
      <c r="E650" s="26"/>
      <c r="F650" s="26"/>
      <c r="G650" s="26"/>
      <c r="H650" s="26"/>
      <c r="I650" s="26" t="str">
        <f>VLOOKUP(C650,DATABASE!A:C,3,0)</f>
        <v>T70BLDC</v>
      </c>
    </row>
    <row r="651" spans="1:9" x14ac:dyDescent="0.25">
      <c r="A651" s="26" t="s">
        <v>362</v>
      </c>
      <c r="B651" s="26" t="s">
        <v>5</v>
      </c>
      <c r="C651" s="26" t="s">
        <v>1320</v>
      </c>
      <c r="D651" s="26"/>
      <c r="E651" s="26"/>
      <c r="F651" s="26"/>
      <c r="G651" s="26"/>
      <c r="H651" s="26"/>
      <c r="I651" s="26" t="str">
        <f>VLOOKUP(C651,DATABASE!A:C,3,0)</f>
        <v>T70BLDC</v>
      </c>
    </row>
    <row r="652" spans="1:9" x14ac:dyDescent="0.25">
      <c r="A652" s="26" t="s">
        <v>362</v>
      </c>
      <c r="B652" s="26" t="s">
        <v>5</v>
      </c>
      <c r="C652" s="26" t="s">
        <v>1321</v>
      </c>
      <c r="D652" s="26"/>
      <c r="E652" s="26"/>
      <c r="F652" s="26"/>
      <c r="G652" s="26"/>
      <c r="H652" s="26"/>
      <c r="I652" s="26" t="str">
        <f>VLOOKUP(C652,DATABASE!A:C,3,0)</f>
        <v>T70BLDC</v>
      </c>
    </row>
    <row r="653" spans="1:9" x14ac:dyDescent="0.25">
      <c r="A653" s="26" t="s">
        <v>362</v>
      </c>
      <c r="B653" s="26" t="s">
        <v>5</v>
      </c>
      <c r="C653" s="26" t="s">
        <v>1322</v>
      </c>
      <c r="D653" s="26"/>
      <c r="E653" s="26"/>
      <c r="F653" s="26"/>
      <c r="G653" s="26"/>
      <c r="H653" s="26"/>
      <c r="I653" s="26" t="str">
        <f>VLOOKUP(C653,DATABASE!A:C,3,0)</f>
        <v>T70BLDC</v>
      </c>
    </row>
    <row r="654" spans="1:9" x14ac:dyDescent="0.25">
      <c r="A654" s="26" t="s">
        <v>362</v>
      </c>
      <c r="B654" s="26" t="s">
        <v>5</v>
      </c>
      <c r="C654" s="26" t="s">
        <v>1323</v>
      </c>
      <c r="D654" s="26"/>
      <c r="E654" s="26"/>
      <c r="F654" s="26"/>
      <c r="G654" s="26"/>
      <c r="H654" s="26"/>
      <c r="I654" s="26" t="str">
        <f>VLOOKUP(C654,DATABASE!A:C,3,0)</f>
        <v>T70BLDC</v>
      </c>
    </row>
    <row r="655" spans="1:9" x14ac:dyDescent="0.25">
      <c r="A655" s="26" t="s">
        <v>362</v>
      </c>
      <c r="B655" s="26" t="s">
        <v>5</v>
      </c>
      <c r="C655" s="26" t="s">
        <v>1324</v>
      </c>
      <c r="D655" s="26"/>
      <c r="E655" s="26"/>
      <c r="F655" s="26"/>
      <c r="G655" s="26"/>
      <c r="H655" s="26"/>
      <c r="I655" s="26" t="str">
        <f>VLOOKUP(C655,DATABASE!A:C,3,0)</f>
        <v>T70BLDC</v>
      </c>
    </row>
    <row r="656" spans="1:9" x14ac:dyDescent="0.25">
      <c r="A656" s="26" t="s">
        <v>362</v>
      </c>
      <c r="B656" s="26" t="s">
        <v>5</v>
      </c>
      <c r="C656" s="26" t="s">
        <v>1325</v>
      </c>
      <c r="D656" s="26"/>
      <c r="E656" s="26"/>
      <c r="F656" s="26"/>
      <c r="G656" s="26"/>
      <c r="H656" s="26"/>
      <c r="I656" s="26" t="str">
        <f>VLOOKUP(C656,DATABASE!A:C,3,0)</f>
        <v>T70BLDC</v>
      </c>
    </row>
    <row r="657" spans="1:9" x14ac:dyDescent="0.25">
      <c r="A657" s="26" t="s">
        <v>362</v>
      </c>
      <c r="B657" s="26" t="s">
        <v>5</v>
      </c>
      <c r="C657" s="26" t="s">
        <v>1326</v>
      </c>
      <c r="D657" s="26"/>
      <c r="E657" s="26"/>
      <c r="F657" s="26"/>
      <c r="G657" s="26"/>
      <c r="H657" s="26"/>
      <c r="I657" s="26" t="str">
        <f>VLOOKUP(C657,DATABASE!A:C,3,0)</f>
        <v>T70BLDC</v>
      </c>
    </row>
    <row r="658" spans="1:9" x14ac:dyDescent="0.25">
      <c r="A658" s="26" t="s">
        <v>362</v>
      </c>
      <c r="B658" s="26" t="s">
        <v>5</v>
      </c>
      <c r="C658" s="26" t="s">
        <v>1327</v>
      </c>
      <c r="D658" s="26"/>
      <c r="E658" s="26"/>
      <c r="F658" s="26"/>
      <c r="G658" s="26"/>
      <c r="H658" s="26"/>
      <c r="I658" s="26" t="str">
        <f>VLOOKUP(C658,DATABASE!A:C,3,0)</f>
        <v>T70BLDC</v>
      </c>
    </row>
    <row r="659" spans="1:9" x14ac:dyDescent="0.25">
      <c r="A659" s="26" t="s">
        <v>362</v>
      </c>
      <c r="B659" s="26" t="s">
        <v>5</v>
      </c>
      <c r="C659" s="26" t="s">
        <v>1328</v>
      </c>
      <c r="D659" s="26"/>
      <c r="E659" s="26"/>
      <c r="F659" s="26"/>
      <c r="G659" s="26"/>
      <c r="H659" s="26"/>
      <c r="I659" s="26" t="str">
        <f>VLOOKUP(C659,DATABASE!A:C,3,0)</f>
        <v>T70BLDC</v>
      </c>
    </row>
    <row r="660" spans="1:9" x14ac:dyDescent="0.25">
      <c r="A660" s="26" t="s">
        <v>362</v>
      </c>
      <c r="B660" s="26" t="s">
        <v>5</v>
      </c>
      <c r="C660" s="26" t="s">
        <v>1329</v>
      </c>
      <c r="D660" s="26"/>
      <c r="E660" s="26"/>
      <c r="F660" s="26"/>
      <c r="G660" s="26"/>
      <c r="H660" s="26"/>
      <c r="I660" s="26" t="str">
        <f>VLOOKUP(C660,DATABASE!A:C,3,0)</f>
        <v>T70BLDC</v>
      </c>
    </row>
    <row r="661" spans="1:9" x14ac:dyDescent="0.25">
      <c r="A661" s="26" t="s">
        <v>362</v>
      </c>
      <c r="B661" s="26" t="s">
        <v>5</v>
      </c>
      <c r="C661" s="26" t="s">
        <v>1330</v>
      </c>
      <c r="D661" s="26"/>
      <c r="E661" s="26"/>
      <c r="F661" s="26"/>
      <c r="G661" s="26"/>
      <c r="H661" s="26"/>
      <c r="I661" s="26" t="str">
        <f>VLOOKUP(C661,DATABASE!A:C,3,0)</f>
        <v>T70BLDC</v>
      </c>
    </row>
    <row r="662" spans="1:9" x14ac:dyDescent="0.25">
      <c r="A662" s="26" t="s">
        <v>362</v>
      </c>
      <c r="B662" s="26" t="s">
        <v>5</v>
      </c>
      <c r="C662" s="26" t="s">
        <v>1331</v>
      </c>
      <c r="D662" s="26"/>
      <c r="E662" s="26"/>
      <c r="F662" s="26"/>
      <c r="G662" s="26"/>
      <c r="H662" s="26"/>
      <c r="I662" s="26" t="str">
        <f>VLOOKUP(C662,DATABASE!A:C,3,0)</f>
        <v>T70BLDC</v>
      </c>
    </row>
    <row r="663" spans="1:9" x14ac:dyDescent="0.25">
      <c r="A663" s="26" t="s">
        <v>362</v>
      </c>
      <c r="B663" s="26" t="s">
        <v>5</v>
      </c>
      <c r="C663" s="26" t="s">
        <v>1332</v>
      </c>
      <c r="D663" s="26"/>
      <c r="E663" s="26"/>
      <c r="F663" s="26"/>
      <c r="G663" s="26"/>
      <c r="H663" s="26"/>
      <c r="I663" s="26" t="str">
        <f>VLOOKUP(C663,DATABASE!A:C,3,0)</f>
        <v>T70BLDC</v>
      </c>
    </row>
    <row r="664" spans="1:9" x14ac:dyDescent="0.25">
      <c r="A664" s="26" t="s">
        <v>362</v>
      </c>
      <c r="B664" s="26" t="s">
        <v>5</v>
      </c>
      <c r="C664" s="26" t="s">
        <v>1333</v>
      </c>
      <c r="D664" s="26"/>
      <c r="E664" s="26"/>
      <c r="F664" s="26"/>
      <c r="G664" s="26"/>
      <c r="H664" s="26"/>
      <c r="I664" s="26" t="str">
        <f>VLOOKUP(C664,DATABASE!A:C,3,0)</f>
        <v>T70BLDC</v>
      </c>
    </row>
    <row r="665" spans="1:9" x14ac:dyDescent="0.25">
      <c r="A665" s="26" t="s">
        <v>362</v>
      </c>
      <c r="B665" s="26" t="s">
        <v>5</v>
      </c>
      <c r="C665" s="26" t="s">
        <v>1334</v>
      </c>
      <c r="D665" s="26"/>
      <c r="E665" s="26"/>
      <c r="F665" s="26"/>
      <c r="G665" s="26"/>
      <c r="H665" s="26"/>
      <c r="I665" s="26" t="str">
        <f>VLOOKUP(C665,DATABASE!A:C,3,0)</f>
        <v>T70BLDC</v>
      </c>
    </row>
    <row r="666" spans="1:9" x14ac:dyDescent="0.25">
      <c r="A666" s="26" t="s">
        <v>362</v>
      </c>
      <c r="B666" s="26" t="s">
        <v>5</v>
      </c>
      <c r="C666" s="26" t="s">
        <v>1335</v>
      </c>
      <c r="D666" s="26"/>
      <c r="E666" s="26"/>
      <c r="F666" s="26"/>
      <c r="G666" s="26"/>
      <c r="H666" s="26"/>
      <c r="I666" s="26" t="str">
        <f>VLOOKUP(C666,DATABASE!A:C,3,0)</f>
        <v>T70BLDC</v>
      </c>
    </row>
    <row r="667" spans="1:9" x14ac:dyDescent="0.25">
      <c r="A667" s="26" t="s">
        <v>362</v>
      </c>
      <c r="B667" s="26" t="s">
        <v>5</v>
      </c>
      <c r="C667" s="26" t="s">
        <v>1336</v>
      </c>
      <c r="D667" s="26"/>
      <c r="E667" s="26"/>
      <c r="F667" s="26"/>
      <c r="G667" s="26"/>
      <c r="H667" s="26"/>
      <c r="I667" s="26" t="str">
        <f>VLOOKUP(C667,DATABASE!A:C,3,0)</f>
        <v>T70BLDC</v>
      </c>
    </row>
    <row r="668" spans="1:9" x14ac:dyDescent="0.25">
      <c r="A668" s="26" t="s">
        <v>362</v>
      </c>
      <c r="B668" s="26" t="s">
        <v>5</v>
      </c>
      <c r="C668" s="26" t="s">
        <v>1337</v>
      </c>
      <c r="D668" s="26"/>
      <c r="E668" s="26"/>
      <c r="F668" s="26"/>
      <c r="G668" s="26"/>
      <c r="H668" s="26"/>
      <c r="I668" s="26" t="str">
        <f>VLOOKUP(C668,DATABASE!A:C,3,0)</f>
        <v>T70BLDC</v>
      </c>
    </row>
    <row r="669" spans="1:9" x14ac:dyDescent="0.25">
      <c r="A669" s="26" t="s">
        <v>362</v>
      </c>
      <c r="B669" s="26" t="s">
        <v>5</v>
      </c>
      <c r="C669" s="26" t="s">
        <v>1338</v>
      </c>
      <c r="D669" s="26"/>
      <c r="E669" s="26"/>
      <c r="F669" s="26"/>
      <c r="G669" s="26"/>
      <c r="H669" s="26"/>
      <c r="I669" s="26" t="str">
        <f>VLOOKUP(C669,DATABASE!A:C,3,0)</f>
        <v>T70BLDC</v>
      </c>
    </row>
    <row r="670" spans="1:9" x14ac:dyDescent="0.25">
      <c r="A670" s="26" t="s">
        <v>362</v>
      </c>
      <c r="B670" s="26" t="s">
        <v>5</v>
      </c>
      <c r="C670" s="26" t="s">
        <v>1340</v>
      </c>
      <c r="D670" s="26"/>
      <c r="E670" s="26"/>
      <c r="F670" s="26"/>
      <c r="G670" s="26"/>
      <c r="H670" s="26"/>
      <c r="I670" s="26" t="str">
        <f>VLOOKUP(C670,DATABASE!A:C,3,0)</f>
        <v>T70BLDC</v>
      </c>
    </row>
    <row r="671" spans="1:9" x14ac:dyDescent="0.25">
      <c r="A671" s="26" t="s">
        <v>362</v>
      </c>
      <c r="B671" s="26" t="s">
        <v>5</v>
      </c>
      <c r="C671" s="26" t="s">
        <v>1341</v>
      </c>
      <c r="D671" s="26"/>
      <c r="E671" s="26"/>
      <c r="F671" s="26"/>
      <c r="G671" s="26"/>
      <c r="H671" s="26"/>
      <c r="I671" s="26" t="str">
        <f>VLOOKUP(C671,DATABASE!A:C,3,0)</f>
        <v>T70BLDC</v>
      </c>
    </row>
    <row r="672" spans="1:9" x14ac:dyDescent="0.25">
      <c r="A672" s="26" t="s">
        <v>362</v>
      </c>
      <c r="B672" s="26" t="s">
        <v>5</v>
      </c>
      <c r="C672" s="26" t="s">
        <v>1342</v>
      </c>
      <c r="D672" s="26"/>
      <c r="E672" s="26"/>
      <c r="F672" s="26"/>
      <c r="G672" s="26"/>
      <c r="H672" s="26"/>
      <c r="I672" s="26" t="str">
        <f>VLOOKUP(C672,DATABASE!A:C,3,0)</f>
        <v>T70BLDC</v>
      </c>
    </row>
    <row r="673" spans="1:9" x14ac:dyDescent="0.25">
      <c r="A673" s="26" t="s">
        <v>362</v>
      </c>
      <c r="B673" s="26" t="s">
        <v>5</v>
      </c>
      <c r="C673" s="26" t="s">
        <v>1343</v>
      </c>
      <c r="D673" s="26"/>
      <c r="E673" s="26"/>
      <c r="F673" s="26"/>
      <c r="G673" s="26"/>
      <c r="H673" s="26"/>
      <c r="I673" s="26" t="str">
        <f>VLOOKUP(C673,DATABASE!A:C,3,0)</f>
        <v>T70BLDC</v>
      </c>
    </row>
    <row r="674" spans="1:9" x14ac:dyDescent="0.25">
      <c r="A674" s="26" t="s">
        <v>362</v>
      </c>
      <c r="B674" s="26" t="s">
        <v>5</v>
      </c>
      <c r="C674" s="26" t="s">
        <v>1344</v>
      </c>
      <c r="D674" s="26"/>
      <c r="E674" s="26"/>
      <c r="F674" s="26"/>
      <c r="G674" s="26"/>
      <c r="H674" s="26"/>
      <c r="I674" s="26" t="str">
        <f>VLOOKUP(C674,DATABASE!A:C,3,0)</f>
        <v>T70BLDC</v>
      </c>
    </row>
    <row r="675" spans="1:9" x14ac:dyDescent="0.25">
      <c r="A675" s="26" t="s">
        <v>362</v>
      </c>
      <c r="B675" s="26" t="s">
        <v>5</v>
      </c>
      <c r="C675" s="26" t="s">
        <v>1345</v>
      </c>
      <c r="D675" s="26"/>
      <c r="E675" s="26"/>
      <c r="F675" s="26"/>
      <c r="G675" s="26"/>
      <c r="H675" s="26"/>
      <c r="I675" s="26" t="str">
        <f>VLOOKUP(C675,DATABASE!A:C,3,0)</f>
        <v>T70BLDC</v>
      </c>
    </row>
    <row r="676" spans="1:9" x14ac:dyDescent="0.25">
      <c r="A676" s="26" t="s">
        <v>362</v>
      </c>
      <c r="B676" s="26" t="s">
        <v>5</v>
      </c>
      <c r="C676" s="26" t="s">
        <v>1346</v>
      </c>
      <c r="D676" s="26"/>
      <c r="E676" s="26"/>
      <c r="F676" s="26"/>
      <c r="G676" s="26"/>
      <c r="H676" s="26"/>
      <c r="I676" s="26" t="str">
        <f>VLOOKUP(C676,DATABASE!A:C,3,0)</f>
        <v>T70BLDC</v>
      </c>
    </row>
    <row r="677" spans="1:9" x14ac:dyDescent="0.25">
      <c r="A677" s="26" t="s">
        <v>362</v>
      </c>
      <c r="B677" s="26" t="s">
        <v>5</v>
      </c>
      <c r="C677" s="26" t="s">
        <v>1347</v>
      </c>
      <c r="D677" s="26"/>
      <c r="E677" s="26"/>
      <c r="F677" s="26"/>
      <c r="G677" s="26"/>
      <c r="H677" s="26"/>
      <c r="I677" s="26" t="str">
        <f>VLOOKUP(C677,DATABASE!A:C,3,0)</f>
        <v>T70BLDC</v>
      </c>
    </row>
    <row r="678" spans="1:9" x14ac:dyDescent="0.25">
      <c r="A678" s="26" t="s">
        <v>362</v>
      </c>
      <c r="B678" s="26" t="s">
        <v>5</v>
      </c>
      <c r="C678" s="26" t="s">
        <v>1348</v>
      </c>
      <c r="D678" s="26"/>
      <c r="E678" s="26"/>
      <c r="F678" s="26"/>
      <c r="G678" s="26"/>
      <c r="H678" s="26"/>
      <c r="I678" s="26" t="str">
        <f>VLOOKUP(C678,DATABASE!A:C,3,0)</f>
        <v>T70BLDC</v>
      </c>
    </row>
    <row r="679" spans="1:9" x14ac:dyDescent="0.25">
      <c r="A679" s="26" t="s">
        <v>362</v>
      </c>
      <c r="B679" s="26" t="s">
        <v>5</v>
      </c>
      <c r="C679" s="26" t="s">
        <v>1349</v>
      </c>
      <c r="D679" s="26"/>
      <c r="E679" s="26"/>
      <c r="F679" s="26"/>
      <c r="G679" s="26"/>
      <c r="H679" s="26"/>
      <c r="I679" s="26" t="str">
        <f>VLOOKUP(C679,DATABASE!A:C,3,0)</f>
        <v>T70BLDC</v>
      </c>
    </row>
    <row r="680" spans="1:9" x14ac:dyDescent="0.25">
      <c r="A680" s="26" t="s">
        <v>362</v>
      </c>
      <c r="B680" s="26" t="s">
        <v>5</v>
      </c>
      <c r="C680" s="26" t="s">
        <v>1350</v>
      </c>
      <c r="D680" s="26"/>
      <c r="E680" s="26"/>
      <c r="F680" s="26"/>
      <c r="G680" s="26"/>
      <c r="H680" s="26"/>
      <c r="I680" s="26" t="str">
        <f>VLOOKUP(C680,DATABASE!A:C,3,0)</f>
        <v>T70BLDC</v>
      </c>
    </row>
    <row r="681" spans="1:9" x14ac:dyDescent="0.25">
      <c r="A681" s="26" t="s">
        <v>362</v>
      </c>
      <c r="B681" s="26" t="s">
        <v>5</v>
      </c>
      <c r="C681" s="26" t="s">
        <v>1351</v>
      </c>
      <c r="D681" s="26"/>
      <c r="E681" s="26"/>
      <c r="F681" s="26"/>
      <c r="G681" s="26"/>
      <c r="H681" s="26"/>
      <c r="I681" s="26" t="str">
        <f>VLOOKUP(C681,DATABASE!A:C,3,0)</f>
        <v>T70BLDC</v>
      </c>
    </row>
    <row r="682" spans="1:9" x14ac:dyDescent="0.25">
      <c r="A682" s="26" t="s">
        <v>362</v>
      </c>
      <c r="B682" s="26" t="s">
        <v>5</v>
      </c>
      <c r="C682" s="26" t="s">
        <v>1352</v>
      </c>
      <c r="D682" s="26"/>
      <c r="E682" s="26"/>
      <c r="F682" s="26"/>
      <c r="G682" s="26"/>
      <c r="H682" s="26"/>
      <c r="I682" s="26" t="str">
        <f>VLOOKUP(C682,DATABASE!A:C,3,0)</f>
        <v>T70BLDC</v>
      </c>
    </row>
    <row r="683" spans="1:9" x14ac:dyDescent="0.25">
      <c r="A683" s="26" t="s">
        <v>362</v>
      </c>
      <c r="B683" s="26" t="s">
        <v>5</v>
      </c>
      <c r="C683" s="26" t="s">
        <v>3500</v>
      </c>
      <c r="D683" s="26"/>
      <c r="E683" s="26"/>
      <c r="F683" s="26"/>
      <c r="G683" s="26"/>
      <c r="H683" s="26"/>
      <c r="I683" s="26" t="str">
        <f>VLOOKUP(C683,DATABASE!A:C,3,0)</f>
        <v>T70BLDC</v>
      </c>
    </row>
    <row r="684" spans="1:9" x14ac:dyDescent="0.25">
      <c r="A684" s="26" t="s">
        <v>362</v>
      </c>
      <c r="B684" s="26" t="s">
        <v>5</v>
      </c>
      <c r="C684" s="26" t="s">
        <v>1353</v>
      </c>
      <c r="D684" s="26"/>
      <c r="E684" s="26"/>
      <c r="F684" s="26"/>
      <c r="G684" s="26"/>
      <c r="H684" s="26"/>
      <c r="I684" s="26" t="str">
        <f>VLOOKUP(C684,DATABASE!A:C,3,0)</f>
        <v>T70BLDC</v>
      </c>
    </row>
    <row r="685" spans="1:9" x14ac:dyDescent="0.25">
      <c r="A685" s="26" t="s">
        <v>362</v>
      </c>
      <c r="B685" s="26" t="s">
        <v>5</v>
      </c>
      <c r="C685" s="26" t="s">
        <v>1354</v>
      </c>
      <c r="D685" s="26"/>
      <c r="E685" s="26"/>
      <c r="F685" s="26"/>
      <c r="G685" s="26"/>
      <c r="H685" s="26"/>
      <c r="I685" s="26" t="str">
        <f>VLOOKUP(C685,DATABASE!A:C,3,0)</f>
        <v>T70BLDC</v>
      </c>
    </row>
    <row r="686" spans="1:9" x14ac:dyDescent="0.25">
      <c r="A686" s="26" t="s">
        <v>362</v>
      </c>
      <c r="B686" s="26" t="s">
        <v>5</v>
      </c>
      <c r="C686" s="26" t="s">
        <v>1355</v>
      </c>
      <c r="D686" s="26"/>
      <c r="E686" s="26"/>
      <c r="F686" s="26"/>
      <c r="G686" s="26"/>
      <c r="H686" s="26"/>
      <c r="I686" s="26" t="str">
        <f>VLOOKUP(C686,DATABASE!A:C,3,0)</f>
        <v>T70BLDC</v>
      </c>
    </row>
    <row r="687" spans="1:9" x14ac:dyDescent="0.25">
      <c r="A687" s="26" t="s">
        <v>362</v>
      </c>
      <c r="B687" s="26" t="s">
        <v>5</v>
      </c>
      <c r="C687" s="26" t="s">
        <v>1356</v>
      </c>
      <c r="D687" s="26"/>
      <c r="E687" s="26"/>
      <c r="F687" s="26"/>
      <c r="G687" s="26"/>
      <c r="H687" s="26"/>
      <c r="I687" s="26" t="str">
        <f>VLOOKUP(C687,DATABASE!A:C,3,0)</f>
        <v>T70BLDC</v>
      </c>
    </row>
    <row r="688" spans="1:9" x14ac:dyDescent="0.25">
      <c r="A688" s="26" t="s">
        <v>362</v>
      </c>
      <c r="B688" s="26" t="s">
        <v>5</v>
      </c>
      <c r="C688" s="26" t="s">
        <v>1357</v>
      </c>
      <c r="D688" s="26"/>
      <c r="E688" s="26"/>
      <c r="F688" s="26"/>
      <c r="G688" s="26"/>
      <c r="H688" s="26"/>
      <c r="I688" s="26" t="str">
        <f>VLOOKUP(C688,DATABASE!A:C,3,0)</f>
        <v>T70BLDC</v>
      </c>
    </row>
    <row r="689" spans="1:9" x14ac:dyDescent="0.25">
      <c r="A689" s="26" t="s">
        <v>362</v>
      </c>
      <c r="B689" s="26" t="s">
        <v>5</v>
      </c>
      <c r="C689" s="26" t="s">
        <v>1358</v>
      </c>
      <c r="D689" s="26"/>
      <c r="E689" s="26"/>
      <c r="F689" s="26"/>
      <c r="G689" s="26"/>
      <c r="H689" s="26"/>
      <c r="I689" s="26" t="str">
        <f>VLOOKUP(C689,DATABASE!A:C,3,0)</f>
        <v>T70BLDC</v>
      </c>
    </row>
    <row r="690" spans="1:9" x14ac:dyDescent="0.25">
      <c r="A690" s="26" t="s">
        <v>362</v>
      </c>
      <c r="B690" s="26" t="s">
        <v>5</v>
      </c>
      <c r="C690" s="26" t="s">
        <v>1359</v>
      </c>
      <c r="D690" s="26"/>
      <c r="E690" s="26"/>
      <c r="F690" s="26"/>
      <c r="G690" s="26"/>
      <c r="H690" s="26"/>
      <c r="I690" s="26" t="str">
        <f>VLOOKUP(C690,DATABASE!A:C,3,0)</f>
        <v>T70BLDC</v>
      </c>
    </row>
    <row r="691" spans="1:9" x14ac:dyDescent="0.25">
      <c r="A691" s="26" t="s">
        <v>362</v>
      </c>
      <c r="B691" s="26" t="s">
        <v>5</v>
      </c>
      <c r="C691" s="26" t="s">
        <v>1360</v>
      </c>
      <c r="D691" s="26"/>
      <c r="E691" s="26"/>
      <c r="F691" s="26"/>
      <c r="G691" s="26"/>
      <c r="H691" s="26"/>
      <c r="I691" s="26" t="str">
        <f>VLOOKUP(C691,DATABASE!A:C,3,0)</f>
        <v>T70BLDC</v>
      </c>
    </row>
    <row r="692" spans="1:9" x14ac:dyDescent="0.25">
      <c r="A692" s="26" t="s">
        <v>362</v>
      </c>
      <c r="B692" s="26" t="s">
        <v>5</v>
      </c>
      <c r="C692" s="26" t="s">
        <v>1361</v>
      </c>
      <c r="D692" s="26"/>
      <c r="E692" s="26"/>
      <c r="F692" s="26"/>
      <c r="G692" s="26"/>
      <c r="H692" s="26"/>
      <c r="I692" s="26" t="str">
        <f>VLOOKUP(C692,DATABASE!A:C,3,0)</f>
        <v>T70BLDC</v>
      </c>
    </row>
    <row r="693" spans="1:9" x14ac:dyDescent="0.25">
      <c r="A693" s="26" t="s">
        <v>362</v>
      </c>
      <c r="B693" s="26" t="s">
        <v>5</v>
      </c>
      <c r="C693" s="26" t="s">
        <v>1362</v>
      </c>
      <c r="D693" s="26"/>
      <c r="E693" s="26"/>
      <c r="F693" s="26"/>
      <c r="G693" s="26"/>
      <c r="H693" s="26"/>
      <c r="I693" s="26" t="str">
        <f>VLOOKUP(C693,DATABASE!A:C,3,0)</f>
        <v>T70BLDC</v>
      </c>
    </row>
    <row r="694" spans="1:9" x14ac:dyDescent="0.25">
      <c r="A694" s="26" t="s">
        <v>362</v>
      </c>
      <c r="B694" s="26" t="s">
        <v>5</v>
      </c>
      <c r="C694" s="26" t="s">
        <v>1363</v>
      </c>
      <c r="D694" s="26"/>
      <c r="E694" s="26"/>
      <c r="F694" s="26"/>
      <c r="G694" s="26"/>
      <c r="H694" s="26"/>
      <c r="I694" s="26" t="str">
        <f>VLOOKUP(C694,DATABASE!A:C,3,0)</f>
        <v>T70BLDC</v>
      </c>
    </row>
    <row r="695" spans="1:9" x14ac:dyDescent="0.25">
      <c r="A695" s="26" t="s">
        <v>362</v>
      </c>
      <c r="B695" s="26" t="s">
        <v>5</v>
      </c>
      <c r="C695" s="26" t="s">
        <v>1364</v>
      </c>
      <c r="D695" s="26"/>
      <c r="E695" s="26"/>
      <c r="F695" s="26"/>
      <c r="G695" s="26"/>
      <c r="H695" s="26"/>
      <c r="I695" s="26" t="str">
        <f>VLOOKUP(C695,DATABASE!A:C,3,0)</f>
        <v>T70BLDC</v>
      </c>
    </row>
    <row r="696" spans="1:9" x14ac:dyDescent="0.25">
      <c r="A696" s="26" t="s">
        <v>362</v>
      </c>
      <c r="B696" s="26" t="s">
        <v>5</v>
      </c>
      <c r="C696" s="26" t="s">
        <v>1365</v>
      </c>
      <c r="D696" s="26"/>
      <c r="E696" s="26"/>
      <c r="F696" s="26"/>
      <c r="G696" s="26"/>
      <c r="H696" s="26"/>
      <c r="I696" s="26" t="str">
        <f>VLOOKUP(C696,DATABASE!A:C,3,0)</f>
        <v>T70BLDC</v>
      </c>
    </row>
    <row r="697" spans="1:9" x14ac:dyDescent="0.25">
      <c r="A697" s="26" t="s">
        <v>362</v>
      </c>
      <c r="B697" s="26" t="s">
        <v>5</v>
      </c>
      <c r="C697" s="26" t="s">
        <v>1366</v>
      </c>
      <c r="D697" s="26"/>
      <c r="E697" s="26"/>
      <c r="F697" s="26"/>
      <c r="G697" s="26"/>
      <c r="H697" s="26"/>
      <c r="I697" s="26" t="str">
        <f>VLOOKUP(C697,DATABASE!A:C,3,0)</f>
        <v>T70BLDC</v>
      </c>
    </row>
    <row r="698" spans="1:9" x14ac:dyDescent="0.25">
      <c r="A698" s="26" t="s">
        <v>362</v>
      </c>
      <c r="B698" s="26" t="s">
        <v>5</v>
      </c>
      <c r="C698" s="26" t="s">
        <v>1367</v>
      </c>
      <c r="D698" s="26"/>
      <c r="E698" s="26"/>
      <c r="F698" s="26"/>
      <c r="G698" s="26"/>
      <c r="H698" s="26"/>
      <c r="I698" s="26" t="str">
        <f>VLOOKUP(C698,DATABASE!A:C,3,0)</f>
        <v>T70BLDC</v>
      </c>
    </row>
    <row r="699" spans="1:9" x14ac:dyDescent="0.25">
      <c r="A699" s="26" t="s">
        <v>362</v>
      </c>
      <c r="B699" s="26" t="s">
        <v>5</v>
      </c>
      <c r="C699" s="26" t="s">
        <v>1368</v>
      </c>
      <c r="D699" s="26"/>
      <c r="E699" s="26"/>
      <c r="F699" s="26"/>
      <c r="G699" s="26"/>
      <c r="H699" s="26"/>
      <c r="I699" s="26" t="str">
        <f>VLOOKUP(C699,DATABASE!A:C,3,0)</f>
        <v>T70BLDC</v>
      </c>
    </row>
    <row r="700" spans="1:9" x14ac:dyDescent="0.25">
      <c r="A700" s="26" t="s">
        <v>362</v>
      </c>
      <c r="B700" s="26" t="s">
        <v>5</v>
      </c>
      <c r="C700" s="26" t="s">
        <v>1369</v>
      </c>
      <c r="D700" s="26"/>
      <c r="E700" s="26"/>
      <c r="F700" s="26"/>
      <c r="G700" s="26"/>
      <c r="H700" s="26"/>
      <c r="I700" s="26" t="str">
        <f>VLOOKUP(C700,DATABASE!A:C,3,0)</f>
        <v>T70BLDC</v>
      </c>
    </row>
    <row r="701" spans="1:9" x14ac:dyDescent="0.25">
      <c r="A701" s="26" t="s">
        <v>362</v>
      </c>
      <c r="B701" s="26" t="s">
        <v>5</v>
      </c>
      <c r="C701" s="26" t="s">
        <v>1370</v>
      </c>
      <c r="D701" s="26"/>
      <c r="E701" s="26"/>
      <c r="F701" s="26"/>
      <c r="G701" s="26"/>
      <c r="H701" s="26"/>
      <c r="I701" s="26" t="str">
        <f>VLOOKUP(C701,DATABASE!A:C,3,0)</f>
        <v>T70BLDC</v>
      </c>
    </row>
    <row r="702" spans="1:9" x14ac:dyDescent="0.25">
      <c r="A702" s="26" t="s">
        <v>362</v>
      </c>
      <c r="B702" s="26" t="s">
        <v>5</v>
      </c>
      <c r="C702" s="26" t="s">
        <v>1371</v>
      </c>
      <c r="D702" s="26"/>
      <c r="E702" s="26"/>
      <c r="F702" s="26"/>
      <c r="G702" s="26"/>
      <c r="H702" s="26"/>
      <c r="I702" s="26" t="str">
        <f>VLOOKUP(C702,DATABASE!A:C,3,0)</f>
        <v>T70BLDC</v>
      </c>
    </row>
    <row r="703" spans="1:9" x14ac:dyDescent="0.25">
      <c r="A703" s="26" t="s">
        <v>362</v>
      </c>
      <c r="B703" s="26" t="s">
        <v>5</v>
      </c>
      <c r="C703" s="26" t="s">
        <v>1372</v>
      </c>
      <c r="D703" s="26"/>
      <c r="E703" s="26"/>
      <c r="F703" s="26"/>
      <c r="G703" s="26"/>
      <c r="H703" s="26"/>
      <c r="I703" s="26" t="str">
        <f>VLOOKUP(C703,DATABASE!A:C,3,0)</f>
        <v>T70BLDC</v>
      </c>
    </row>
    <row r="704" spans="1:9" x14ac:dyDescent="0.25">
      <c r="A704" s="26" t="s">
        <v>362</v>
      </c>
      <c r="B704" s="26" t="s">
        <v>5</v>
      </c>
      <c r="C704" s="26" t="s">
        <v>1373</v>
      </c>
      <c r="D704" s="26"/>
      <c r="E704" s="26"/>
      <c r="F704" s="26"/>
      <c r="G704" s="26"/>
      <c r="H704" s="26"/>
      <c r="I704" s="26" t="str">
        <f>VLOOKUP(C704,DATABASE!A:C,3,0)</f>
        <v>T70BLDC</v>
      </c>
    </row>
    <row r="705" spans="1:9" x14ac:dyDescent="0.25">
      <c r="A705" s="26" t="s">
        <v>362</v>
      </c>
      <c r="B705" s="26" t="s">
        <v>5</v>
      </c>
      <c r="C705" s="26" t="s">
        <v>1374</v>
      </c>
      <c r="D705" s="26"/>
      <c r="E705" s="26"/>
      <c r="F705" s="26"/>
      <c r="G705" s="26"/>
      <c r="H705" s="26"/>
      <c r="I705" s="26" t="str">
        <f>VLOOKUP(C705,DATABASE!A:C,3,0)</f>
        <v>T70BLDC</v>
      </c>
    </row>
    <row r="706" spans="1:9" x14ac:dyDescent="0.25">
      <c r="A706" s="26" t="s">
        <v>362</v>
      </c>
      <c r="B706" s="26" t="s">
        <v>5</v>
      </c>
      <c r="C706" s="26" t="s">
        <v>1375</v>
      </c>
      <c r="D706" s="26"/>
      <c r="E706" s="26"/>
      <c r="F706" s="26"/>
      <c r="G706" s="26"/>
      <c r="H706" s="26"/>
      <c r="I706" s="26" t="str">
        <f>VLOOKUP(C706,DATABASE!A:C,3,0)</f>
        <v>T70BLDC</v>
      </c>
    </row>
    <row r="707" spans="1:9" x14ac:dyDescent="0.25">
      <c r="A707" s="26" t="s">
        <v>362</v>
      </c>
      <c r="B707" s="26" t="s">
        <v>5</v>
      </c>
      <c r="C707" s="26" t="s">
        <v>1376</v>
      </c>
      <c r="D707" s="26"/>
      <c r="E707" s="26"/>
      <c r="F707" s="26"/>
      <c r="G707" s="26"/>
      <c r="H707" s="26"/>
      <c r="I707" s="26" t="str">
        <f>VLOOKUP(C707,DATABASE!A:C,3,0)</f>
        <v>T70BLDC</v>
      </c>
    </row>
    <row r="708" spans="1:9" x14ac:dyDescent="0.25">
      <c r="A708" s="26" t="s">
        <v>362</v>
      </c>
      <c r="B708" s="26" t="s">
        <v>5</v>
      </c>
      <c r="C708" s="26" t="s">
        <v>1377</v>
      </c>
      <c r="D708" s="26"/>
      <c r="E708" s="26"/>
      <c r="F708" s="26"/>
      <c r="G708" s="26"/>
      <c r="H708" s="26"/>
      <c r="I708" s="26" t="str">
        <f>VLOOKUP(C708,DATABASE!A:C,3,0)</f>
        <v>T70BLDC</v>
      </c>
    </row>
    <row r="709" spans="1:9" x14ac:dyDescent="0.25">
      <c r="A709" s="26" t="s">
        <v>362</v>
      </c>
      <c r="B709" s="26" t="s">
        <v>5</v>
      </c>
      <c r="C709" s="26" t="s">
        <v>1378</v>
      </c>
      <c r="D709" s="26"/>
      <c r="E709" s="26"/>
      <c r="F709" s="26"/>
      <c r="G709" s="26"/>
      <c r="H709" s="26"/>
      <c r="I709" s="26" t="str">
        <f>VLOOKUP(C709,DATABASE!A:C,3,0)</f>
        <v>T70BLDC</v>
      </c>
    </row>
    <row r="710" spans="1:9" x14ac:dyDescent="0.25">
      <c r="A710" s="26" t="s">
        <v>362</v>
      </c>
      <c r="B710" s="26" t="s">
        <v>5</v>
      </c>
      <c r="C710" s="26" t="s">
        <v>1379</v>
      </c>
      <c r="D710" s="26"/>
      <c r="E710" s="26"/>
      <c r="F710" s="26"/>
      <c r="G710" s="26"/>
      <c r="H710" s="26"/>
      <c r="I710" s="26" t="str">
        <f>VLOOKUP(C710,DATABASE!A:C,3,0)</f>
        <v>T70BLDC</v>
      </c>
    </row>
    <row r="711" spans="1:9" x14ac:dyDescent="0.25">
      <c r="A711" s="26" t="s">
        <v>362</v>
      </c>
      <c r="B711" s="26" t="s">
        <v>5</v>
      </c>
      <c r="C711" s="26" t="s">
        <v>1380</v>
      </c>
      <c r="D711" s="26"/>
      <c r="E711" s="26"/>
      <c r="F711" s="26"/>
      <c r="G711" s="26"/>
      <c r="H711" s="26"/>
      <c r="I711" s="26" t="str">
        <f>VLOOKUP(C711,DATABASE!A:C,3,0)</f>
        <v>T70BLDC</v>
      </c>
    </row>
    <row r="712" spans="1:9" x14ac:dyDescent="0.25">
      <c r="A712" s="26" t="s">
        <v>362</v>
      </c>
      <c r="B712" s="26" t="s">
        <v>5</v>
      </c>
      <c r="C712" s="26" t="s">
        <v>1381</v>
      </c>
      <c r="D712" s="26"/>
      <c r="E712" s="26"/>
      <c r="F712" s="26"/>
      <c r="G712" s="26"/>
      <c r="H712" s="26"/>
      <c r="I712" s="26" t="str">
        <f>VLOOKUP(C712,DATABASE!A:C,3,0)</f>
        <v>T70BLDC</v>
      </c>
    </row>
    <row r="713" spans="1:9" x14ac:dyDescent="0.25">
      <c r="A713" s="26" t="s">
        <v>362</v>
      </c>
      <c r="B713" s="26" t="s">
        <v>5</v>
      </c>
      <c r="C713" s="26" t="s">
        <v>1382</v>
      </c>
      <c r="D713" s="26"/>
      <c r="E713" s="26"/>
      <c r="F713" s="26"/>
      <c r="G713" s="26"/>
      <c r="H713" s="26"/>
      <c r="I713" s="26" t="str">
        <f>VLOOKUP(C713,DATABASE!A:C,3,0)</f>
        <v>T70BLDC</v>
      </c>
    </row>
    <row r="714" spans="1:9" x14ac:dyDescent="0.25">
      <c r="A714" s="26" t="s">
        <v>362</v>
      </c>
      <c r="B714" s="26" t="s">
        <v>5</v>
      </c>
      <c r="C714" s="26" t="s">
        <v>1383</v>
      </c>
      <c r="D714" s="26"/>
      <c r="E714" s="26"/>
      <c r="F714" s="26"/>
      <c r="G714" s="26"/>
      <c r="H714" s="26"/>
      <c r="I714" s="26" t="str">
        <f>VLOOKUP(C714,DATABASE!A:C,3,0)</f>
        <v>T70BLDC</v>
      </c>
    </row>
    <row r="715" spans="1:9" x14ac:dyDescent="0.25">
      <c r="A715" s="26" t="s">
        <v>362</v>
      </c>
      <c r="B715" s="26" t="s">
        <v>5</v>
      </c>
      <c r="C715" s="26" t="s">
        <v>1384</v>
      </c>
      <c r="D715" s="26"/>
      <c r="E715" s="26"/>
      <c r="F715" s="26"/>
      <c r="G715" s="26"/>
      <c r="H715" s="26"/>
      <c r="I715" s="26" t="str">
        <f>VLOOKUP(C715,DATABASE!A:C,3,0)</f>
        <v>T70BLDC</v>
      </c>
    </row>
    <row r="716" spans="1:9" x14ac:dyDescent="0.25">
      <c r="A716" s="26" t="s">
        <v>362</v>
      </c>
      <c r="B716" s="26" t="s">
        <v>5</v>
      </c>
      <c r="C716" s="26" t="s">
        <v>1385</v>
      </c>
      <c r="D716" s="26"/>
      <c r="E716" s="26"/>
      <c r="F716" s="26"/>
      <c r="G716" s="26"/>
      <c r="H716" s="26"/>
      <c r="I716" s="26" t="str">
        <f>VLOOKUP(C716,DATABASE!A:C,3,0)</f>
        <v>T70BLDC</v>
      </c>
    </row>
    <row r="717" spans="1:9" x14ac:dyDescent="0.25">
      <c r="A717" s="26" t="s">
        <v>362</v>
      </c>
      <c r="B717" s="26" t="s">
        <v>5</v>
      </c>
      <c r="C717" s="26" t="s">
        <v>1386</v>
      </c>
      <c r="D717" s="26"/>
      <c r="E717" s="26"/>
      <c r="F717" s="26"/>
      <c r="G717" s="26"/>
      <c r="H717" s="26"/>
      <c r="I717" s="26" t="str">
        <f>VLOOKUP(C717,DATABASE!A:C,3,0)</f>
        <v>T70BLDC</v>
      </c>
    </row>
    <row r="718" spans="1:9" x14ac:dyDescent="0.25">
      <c r="A718" s="26" t="s">
        <v>362</v>
      </c>
      <c r="B718" s="26" t="s">
        <v>5</v>
      </c>
      <c r="C718" s="26" t="s">
        <v>1387</v>
      </c>
      <c r="D718" s="26"/>
      <c r="E718" s="26"/>
      <c r="F718" s="26"/>
      <c r="G718" s="26"/>
      <c r="H718" s="26"/>
      <c r="I718" s="26" t="str">
        <f>VLOOKUP(C718,DATABASE!A:C,3,0)</f>
        <v>T70BLDC</v>
      </c>
    </row>
    <row r="719" spans="1:9" x14ac:dyDescent="0.25">
      <c r="A719" s="26" t="s">
        <v>362</v>
      </c>
      <c r="B719" s="26" t="s">
        <v>5</v>
      </c>
      <c r="C719" s="26" t="s">
        <v>1388</v>
      </c>
      <c r="D719" s="26"/>
      <c r="E719" s="26"/>
      <c r="F719" s="26"/>
      <c r="G719" s="26"/>
      <c r="H719" s="26"/>
      <c r="I719" s="26" t="str">
        <f>VLOOKUP(C719,DATABASE!A:C,3,0)</f>
        <v>T70BLDC</v>
      </c>
    </row>
    <row r="720" spans="1:9" x14ac:dyDescent="0.25">
      <c r="A720" s="26" t="s">
        <v>362</v>
      </c>
      <c r="B720" s="26" t="s">
        <v>5</v>
      </c>
      <c r="C720" s="26" t="s">
        <v>1389</v>
      </c>
      <c r="D720" s="26"/>
      <c r="E720" s="26"/>
      <c r="F720" s="26"/>
      <c r="G720" s="26"/>
      <c r="H720" s="26"/>
      <c r="I720" s="26" t="str">
        <f>VLOOKUP(C720,DATABASE!A:C,3,0)</f>
        <v>T70BLDC</v>
      </c>
    </row>
    <row r="721" spans="1:9" x14ac:dyDescent="0.25">
      <c r="A721" s="26" t="s">
        <v>362</v>
      </c>
      <c r="B721" s="26" t="s">
        <v>5</v>
      </c>
      <c r="C721" s="26" t="s">
        <v>1390</v>
      </c>
      <c r="D721" s="26"/>
      <c r="E721" s="26"/>
      <c r="F721" s="26"/>
      <c r="G721" s="26"/>
      <c r="H721" s="26"/>
      <c r="I721" s="26" t="str">
        <f>VLOOKUP(C721,DATABASE!A:C,3,0)</f>
        <v>T70BLDC</v>
      </c>
    </row>
    <row r="722" spans="1:9" x14ac:dyDescent="0.25">
      <c r="A722" s="26" t="s">
        <v>362</v>
      </c>
      <c r="B722" s="26" t="s">
        <v>5</v>
      </c>
      <c r="C722" s="26" t="s">
        <v>1391</v>
      </c>
      <c r="D722" s="26"/>
      <c r="E722" s="26"/>
      <c r="F722" s="26"/>
      <c r="G722" s="26"/>
      <c r="H722" s="26"/>
      <c r="I722" s="26" t="str">
        <f>VLOOKUP(C722,DATABASE!A:C,3,0)</f>
        <v>T70BLDC</v>
      </c>
    </row>
    <row r="723" spans="1:9" x14ac:dyDescent="0.25">
      <c r="A723" s="26" t="s">
        <v>362</v>
      </c>
      <c r="B723" s="26" t="s">
        <v>5</v>
      </c>
      <c r="C723" s="26" t="s">
        <v>1392</v>
      </c>
      <c r="D723" s="26"/>
      <c r="E723" s="26"/>
      <c r="F723" s="26"/>
      <c r="G723" s="26"/>
      <c r="H723" s="26"/>
      <c r="I723" s="26" t="str">
        <f>VLOOKUP(C723,DATABASE!A:C,3,0)</f>
        <v>T70BLDC</v>
      </c>
    </row>
    <row r="724" spans="1:9" x14ac:dyDescent="0.25">
      <c r="A724" s="26" t="s">
        <v>362</v>
      </c>
      <c r="B724" s="26" t="s">
        <v>5</v>
      </c>
      <c r="C724" s="26" t="s">
        <v>1393</v>
      </c>
      <c r="D724" s="26"/>
      <c r="E724" s="26"/>
      <c r="F724" s="26"/>
      <c r="G724" s="26"/>
      <c r="H724" s="26"/>
      <c r="I724" s="26" t="str">
        <f>VLOOKUP(C724,DATABASE!A:C,3,0)</f>
        <v>T70BLDC</v>
      </c>
    </row>
    <row r="725" spans="1:9" x14ac:dyDescent="0.25">
      <c r="A725" s="26" t="s">
        <v>362</v>
      </c>
      <c r="B725" s="26" t="s">
        <v>5</v>
      </c>
      <c r="C725" s="26" t="s">
        <v>1394</v>
      </c>
      <c r="D725" s="26"/>
      <c r="E725" s="26"/>
      <c r="F725" s="26"/>
      <c r="G725" s="26"/>
      <c r="H725" s="26"/>
      <c r="I725" s="26" t="str">
        <f>VLOOKUP(C725,DATABASE!A:C,3,0)</f>
        <v>T70BLDC</v>
      </c>
    </row>
    <row r="726" spans="1:9" x14ac:dyDescent="0.25">
      <c r="A726" s="26" t="s">
        <v>362</v>
      </c>
      <c r="B726" s="26" t="s">
        <v>5</v>
      </c>
      <c r="C726" s="26" t="s">
        <v>1395</v>
      </c>
      <c r="D726" s="26"/>
      <c r="E726" s="26"/>
      <c r="F726" s="26"/>
      <c r="G726" s="26"/>
      <c r="H726" s="26"/>
      <c r="I726" s="26" t="str">
        <f>VLOOKUP(C726,DATABASE!A:C,3,0)</f>
        <v>T70BLDC</v>
      </c>
    </row>
    <row r="727" spans="1:9" x14ac:dyDescent="0.25">
      <c r="A727" s="26" t="s">
        <v>362</v>
      </c>
      <c r="B727" s="26" t="s">
        <v>5</v>
      </c>
      <c r="C727" s="26" t="s">
        <v>1396</v>
      </c>
      <c r="D727" s="26"/>
      <c r="E727" s="26"/>
      <c r="F727" s="26"/>
      <c r="G727" s="26"/>
      <c r="H727" s="26"/>
      <c r="I727" s="26" t="str">
        <f>VLOOKUP(C727,DATABASE!A:C,3,0)</f>
        <v>T70BLDC</v>
      </c>
    </row>
    <row r="728" spans="1:9" x14ac:dyDescent="0.25">
      <c r="A728" s="26" t="s">
        <v>362</v>
      </c>
      <c r="B728" s="26" t="s">
        <v>5</v>
      </c>
      <c r="C728" s="26" t="s">
        <v>1397</v>
      </c>
      <c r="D728" s="26"/>
      <c r="E728" s="26"/>
      <c r="F728" s="26"/>
      <c r="G728" s="26"/>
      <c r="H728" s="26"/>
      <c r="I728" s="26" t="str">
        <f>VLOOKUP(C728,DATABASE!A:C,3,0)</f>
        <v>T70BLDC</v>
      </c>
    </row>
    <row r="729" spans="1:9" x14ac:dyDescent="0.25">
      <c r="A729" s="26" t="s">
        <v>362</v>
      </c>
      <c r="B729" s="26" t="s">
        <v>5</v>
      </c>
      <c r="C729" s="26" t="s">
        <v>1398</v>
      </c>
      <c r="D729" s="26"/>
      <c r="E729" s="26"/>
      <c r="F729" s="26"/>
      <c r="G729" s="26"/>
      <c r="H729" s="26"/>
      <c r="I729" s="26" t="str">
        <f>VLOOKUP(C729,DATABASE!A:C,3,0)</f>
        <v>T70BLDC</v>
      </c>
    </row>
    <row r="730" spans="1:9" x14ac:dyDescent="0.25">
      <c r="A730" s="26" t="s">
        <v>362</v>
      </c>
      <c r="B730" s="26" t="s">
        <v>5</v>
      </c>
      <c r="C730" s="26" t="s">
        <v>1399</v>
      </c>
      <c r="D730" s="26"/>
      <c r="E730" s="26"/>
      <c r="F730" s="26"/>
      <c r="G730" s="26"/>
      <c r="H730" s="26"/>
      <c r="I730" s="26" t="str">
        <f>VLOOKUP(C730,DATABASE!A:C,3,0)</f>
        <v>T70BLDC</v>
      </c>
    </row>
    <row r="731" spans="1:9" x14ac:dyDescent="0.25">
      <c r="A731" s="26" t="s">
        <v>362</v>
      </c>
      <c r="B731" s="26" t="s">
        <v>5</v>
      </c>
      <c r="C731" s="26" t="s">
        <v>1400</v>
      </c>
      <c r="D731" s="26"/>
      <c r="E731" s="26"/>
      <c r="F731" s="26"/>
      <c r="G731" s="26"/>
      <c r="H731" s="26"/>
      <c r="I731" s="26" t="str">
        <f>VLOOKUP(C731,DATABASE!A:C,3,0)</f>
        <v>T70BLDC</v>
      </c>
    </row>
    <row r="732" spans="1:9" x14ac:dyDescent="0.25">
      <c r="A732" s="26" t="s">
        <v>362</v>
      </c>
      <c r="B732" s="26" t="s">
        <v>5</v>
      </c>
      <c r="C732" s="26" t="s">
        <v>1401</v>
      </c>
      <c r="D732" s="26"/>
      <c r="E732" s="26"/>
      <c r="F732" s="26"/>
      <c r="G732" s="26"/>
      <c r="H732" s="26"/>
      <c r="I732" s="26" t="str">
        <f>VLOOKUP(C732,DATABASE!A:C,3,0)</f>
        <v>T70BLDC</v>
      </c>
    </row>
    <row r="733" spans="1:9" x14ac:dyDescent="0.25">
      <c r="A733" s="26" t="s">
        <v>362</v>
      </c>
      <c r="B733" s="26" t="s">
        <v>5</v>
      </c>
      <c r="C733" s="26" t="s">
        <v>1402</v>
      </c>
      <c r="D733" s="26"/>
      <c r="E733" s="26"/>
      <c r="F733" s="26"/>
      <c r="G733" s="26"/>
      <c r="H733" s="26"/>
      <c r="I733" s="26" t="str">
        <f>VLOOKUP(C733,DATABASE!A:C,3,0)</f>
        <v>T70BLDC</v>
      </c>
    </row>
    <row r="734" spans="1:9" x14ac:dyDescent="0.25">
      <c r="A734" s="26" t="s">
        <v>362</v>
      </c>
      <c r="B734" s="26" t="s">
        <v>5</v>
      </c>
      <c r="C734" s="26" t="s">
        <v>1403</v>
      </c>
      <c r="D734" s="26"/>
      <c r="E734" s="26"/>
      <c r="F734" s="26"/>
      <c r="G734" s="26"/>
      <c r="H734" s="26"/>
      <c r="I734" s="26" t="str">
        <f>VLOOKUP(C734,DATABASE!A:C,3,0)</f>
        <v>T70BLDC</v>
      </c>
    </row>
    <row r="735" spans="1:9" x14ac:dyDescent="0.25">
      <c r="A735" s="26" t="s">
        <v>362</v>
      </c>
      <c r="B735" s="26" t="s">
        <v>5</v>
      </c>
      <c r="C735" s="26" t="s">
        <v>1404</v>
      </c>
      <c r="D735" s="26"/>
      <c r="E735" s="26"/>
      <c r="F735" s="26"/>
      <c r="G735" s="26"/>
      <c r="H735" s="26"/>
      <c r="I735" s="26" t="str">
        <f>VLOOKUP(C735,DATABASE!A:C,3,0)</f>
        <v>T70BLDC</v>
      </c>
    </row>
    <row r="736" spans="1:9" x14ac:dyDescent="0.25">
      <c r="A736" s="26" t="s">
        <v>362</v>
      </c>
      <c r="B736" s="26" t="s">
        <v>5</v>
      </c>
      <c r="C736" s="26" t="s">
        <v>1405</v>
      </c>
      <c r="D736" s="26"/>
      <c r="E736" s="26"/>
      <c r="F736" s="26"/>
      <c r="G736" s="26"/>
      <c r="H736" s="26"/>
      <c r="I736" s="26" t="str">
        <f>VLOOKUP(C736,DATABASE!A:C,3,0)</f>
        <v>T70BLDC</v>
      </c>
    </row>
    <row r="737" spans="1:9" x14ac:dyDescent="0.25">
      <c r="A737" s="26" t="s">
        <v>362</v>
      </c>
      <c r="B737" s="26" t="s">
        <v>5</v>
      </c>
      <c r="C737" s="26" t="s">
        <v>1406</v>
      </c>
      <c r="D737" s="26"/>
      <c r="E737" s="26"/>
      <c r="F737" s="26"/>
      <c r="G737" s="26"/>
      <c r="H737" s="26"/>
      <c r="I737" s="26" t="str">
        <f>VLOOKUP(C737,DATABASE!A:C,3,0)</f>
        <v>T70BLDC</v>
      </c>
    </row>
    <row r="738" spans="1:9" x14ac:dyDescent="0.25">
      <c r="A738" s="26" t="s">
        <v>362</v>
      </c>
      <c r="B738" s="26" t="s">
        <v>5</v>
      </c>
      <c r="C738" s="26" t="s">
        <v>1407</v>
      </c>
      <c r="D738" s="26"/>
      <c r="E738" s="26"/>
      <c r="F738" s="26"/>
      <c r="G738" s="26"/>
      <c r="H738" s="26"/>
      <c r="I738" s="26" t="str">
        <f>VLOOKUP(C738,DATABASE!A:C,3,0)</f>
        <v>T70BLDC</v>
      </c>
    </row>
    <row r="739" spans="1:9" x14ac:dyDescent="0.25">
      <c r="A739" s="26" t="s">
        <v>362</v>
      </c>
      <c r="B739" s="26" t="s">
        <v>5</v>
      </c>
      <c r="C739" s="26" t="s">
        <v>1408</v>
      </c>
      <c r="D739" s="26"/>
      <c r="E739" s="26"/>
      <c r="F739" s="26"/>
      <c r="G739" s="26"/>
      <c r="H739" s="26"/>
      <c r="I739" s="26" t="str">
        <f>VLOOKUP(C739,DATABASE!A:C,3,0)</f>
        <v>T70BLDC</v>
      </c>
    </row>
    <row r="740" spans="1:9" x14ac:dyDescent="0.25">
      <c r="A740" s="26" t="s">
        <v>362</v>
      </c>
      <c r="B740" s="26" t="s">
        <v>5</v>
      </c>
      <c r="C740" s="26" t="s">
        <v>1409</v>
      </c>
      <c r="D740" s="26"/>
      <c r="E740" s="26"/>
      <c r="F740" s="26"/>
      <c r="G740" s="26"/>
      <c r="H740" s="26"/>
      <c r="I740" s="26" t="str">
        <f>VLOOKUP(C740,DATABASE!A:C,3,0)</f>
        <v>T70BLDC</v>
      </c>
    </row>
    <row r="741" spans="1:9" x14ac:dyDescent="0.25">
      <c r="A741" s="26" t="s">
        <v>362</v>
      </c>
      <c r="B741" s="26" t="s">
        <v>5</v>
      </c>
      <c r="C741" s="26" t="s">
        <v>1410</v>
      </c>
      <c r="D741" s="26"/>
      <c r="E741" s="26"/>
      <c r="F741" s="26"/>
      <c r="G741" s="26"/>
      <c r="H741" s="26"/>
      <c r="I741" s="26" t="str">
        <f>VLOOKUP(C741,DATABASE!A:C,3,0)</f>
        <v>T70BLDC</v>
      </c>
    </row>
    <row r="742" spans="1:9" x14ac:dyDescent="0.25">
      <c r="A742" s="26" t="s">
        <v>362</v>
      </c>
      <c r="B742" s="26" t="s">
        <v>5</v>
      </c>
      <c r="C742" s="26" t="s">
        <v>1411</v>
      </c>
      <c r="D742" s="26"/>
      <c r="E742" s="26"/>
      <c r="F742" s="26"/>
      <c r="G742" s="26"/>
      <c r="H742" s="26"/>
      <c r="I742" s="26" t="str">
        <f>VLOOKUP(C742,DATABASE!A:C,3,0)</f>
        <v>T70BLDC</v>
      </c>
    </row>
    <row r="743" spans="1:9" x14ac:dyDescent="0.25">
      <c r="A743" s="26" t="s">
        <v>362</v>
      </c>
      <c r="B743" s="26" t="s">
        <v>5</v>
      </c>
      <c r="C743" s="26" t="s">
        <v>1412</v>
      </c>
      <c r="D743" s="26"/>
      <c r="E743" s="26"/>
      <c r="F743" s="26"/>
      <c r="G743" s="26"/>
      <c r="H743" s="26"/>
      <c r="I743" s="26" t="str">
        <f>VLOOKUP(C743,DATABASE!A:C,3,0)</f>
        <v>T70BLDC</v>
      </c>
    </row>
    <row r="744" spans="1:9" x14ac:dyDescent="0.25">
      <c r="A744" s="26" t="s">
        <v>362</v>
      </c>
      <c r="B744" s="26" t="s">
        <v>5</v>
      </c>
      <c r="C744" s="26" t="s">
        <v>1413</v>
      </c>
      <c r="D744" s="26"/>
      <c r="E744" s="26"/>
      <c r="F744" s="26"/>
      <c r="G744" s="26"/>
      <c r="H744" s="26"/>
      <c r="I744" s="26" t="str">
        <f>VLOOKUP(C744,DATABASE!A:C,3,0)</f>
        <v>T70BLDC</v>
      </c>
    </row>
    <row r="745" spans="1:9" x14ac:dyDescent="0.25">
      <c r="A745" s="26" t="s">
        <v>362</v>
      </c>
      <c r="B745" s="26" t="s">
        <v>5</v>
      </c>
      <c r="C745" s="26" t="s">
        <v>1414</v>
      </c>
      <c r="D745" s="26"/>
      <c r="E745" s="26"/>
      <c r="F745" s="26"/>
      <c r="G745" s="26"/>
      <c r="H745" s="26"/>
      <c r="I745" s="26" t="str">
        <f>VLOOKUP(C745,DATABASE!A:C,3,0)</f>
        <v>T70BLDC</v>
      </c>
    </row>
    <row r="746" spans="1:9" x14ac:dyDescent="0.25">
      <c r="A746" s="26" t="s">
        <v>362</v>
      </c>
      <c r="B746" s="26" t="s">
        <v>5</v>
      </c>
      <c r="C746" s="26" t="s">
        <v>1415</v>
      </c>
      <c r="D746" s="26"/>
      <c r="E746" s="26"/>
      <c r="F746" s="26"/>
      <c r="G746" s="26"/>
      <c r="H746" s="26"/>
      <c r="I746" s="26" t="str">
        <f>VLOOKUP(C746,DATABASE!A:C,3,0)</f>
        <v>T70BLDC</v>
      </c>
    </row>
    <row r="747" spans="1:9" x14ac:dyDescent="0.25">
      <c r="A747" s="26" t="s">
        <v>362</v>
      </c>
      <c r="B747" s="26" t="s">
        <v>5</v>
      </c>
      <c r="C747" s="26" t="s">
        <v>1416</v>
      </c>
      <c r="D747" s="26"/>
      <c r="E747" s="26"/>
      <c r="F747" s="26"/>
      <c r="G747" s="26"/>
      <c r="H747" s="26"/>
      <c r="I747" s="26" t="str">
        <f>VLOOKUP(C747,DATABASE!A:C,3,0)</f>
        <v>T70BLDC</v>
      </c>
    </row>
    <row r="748" spans="1:9" x14ac:dyDescent="0.25">
      <c r="A748" s="26" t="s">
        <v>362</v>
      </c>
      <c r="B748" s="26" t="s">
        <v>5</v>
      </c>
      <c r="C748" s="26" t="s">
        <v>1417</v>
      </c>
      <c r="D748" s="26"/>
      <c r="E748" s="26"/>
      <c r="F748" s="26"/>
      <c r="G748" s="26"/>
      <c r="H748" s="26"/>
      <c r="I748" s="26" t="str">
        <f>VLOOKUP(C748,DATABASE!A:C,3,0)</f>
        <v>T70BLDC</v>
      </c>
    </row>
    <row r="749" spans="1:9" x14ac:dyDescent="0.25">
      <c r="A749" s="26" t="s">
        <v>362</v>
      </c>
      <c r="B749" s="26" t="s">
        <v>5</v>
      </c>
      <c r="C749" s="26" t="s">
        <v>1418</v>
      </c>
      <c r="D749" s="26"/>
      <c r="E749" s="26"/>
      <c r="F749" s="26"/>
      <c r="G749" s="26"/>
      <c r="H749" s="26"/>
      <c r="I749" s="26" t="str">
        <f>VLOOKUP(C749,DATABASE!A:C,3,0)</f>
        <v>T70BLDC</v>
      </c>
    </row>
    <row r="750" spans="1:9" x14ac:dyDescent="0.25">
      <c r="A750" s="26" t="s">
        <v>362</v>
      </c>
      <c r="B750" s="26" t="s">
        <v>5</v>
      </c>
      <c r="C750" s="26" t="s">
        <v>1419</v>
      </c>
      <c r="D750" s="26"/>
      <c r="E750" s="26"/>
      <c r="F750" s="26"/>
      <c r="G750" s="26"/>
      <c r="H750" s="26"/>
      <c r="I750" s="26" t="str">
        <f>VLOOKUP(C750,DATABASE!A:C,3,0)</f>
        <v>T70BLDC</v>
      </c>
    </row>
    <row r="751" spans="1:9" x14ac:dyDescent="0.25">
      <c r="A751" s="26" t="s">
        <v>362</v>
      </c>
      <c r="B751" s="26" t="s">
        <v>5</v>
      </c>
      <c r="C751" s="26" t="s">
        <v>1420</v>
      </c>
      <c r="D751" s="26"/>
      <c r="E751" s="26"/>
      <c r="F751" s="26"/>
      <c r="G751" s="26"/>
      <c r="H751" s="26"/>
      <c r="I751" s="26" t="str">
        <f>VLOOKUP(C751,DATABASE!A:C,3,0)</f>
        <v>T70BLDC</v>
      </c>
    </row>
    <row r="752" spans="1:9" x14ac:dyDescent="0.25">
      <c r="A752" s="26" t="s">
        <v>362</v>
      </c>
      <c r="B752" s="26" t="s">
        <v>5</v>
      </c>
      <c r="C752" s="26" t="s">
        <v>1421</v>
      </c>
      <c r="D752" s="26"/>
      <c r="E752" s="26"/>
      <c r="F752" s="26"/>
      <c r="G752" s="26"/>
      <c r="H752" s="26"/>
      <c r="I752" s="26" t="str">
        <f>VLOOKUP(C752,DATABASE!A:C,3,0)</f>
        <v>T70BLDC</v>
      </c>
    </row>
    <row r="753" spans="1:9" x14ac:dyDescent="0.25">
      <c r="A753" s="26" t="s">
        <v>362</v>
      </c>
      <c r="B753" s="26" t="s">
        <v>5</v>
      </c>
      <c r="C753" s="26" t="s">
        <v>1422</v>
      </c>
      <c r="D753" s="26"/>
      <c r="E753" s="26"/>
      <c r="F753" s="26"/>
      <c r="G753" s="26"/>
      <c r="H753" s="26"/>
      <c r="I753" s="26" t="str">
        <f>VLOOKUP(C753,DATABASE!A:C,3,0)</f>
        <v>T70BLDC</v>
      </c>
    </row>
    <row r="754" spans="1:9" x14ac:dyDescent="0.25">
      <c r="A754" s="26" t="s">
        <v>362</v>
      </c>
      <c r="B754" s="26" t="s">
        <v>5</v>
      </c>
      <c r="C754" s="26" t="s">
        <v>1423</v>
      </c>
      <c r="D754" s="26"/>
      <c r="E754" s="26"/>
      <c r="F754" s="26"/>
      <c r="G754" s="26"/>
      <c r="H754" s="26"/>
      <c r="I754" s="26" t="str">
        <f>VLOOKUP(C754,DATABASE!A:C,3,0)</f>
        <v>T70BLDC</v>
      </c>
    </row>
    <row r="755" spans="1:9" x14ac:dyDescent="0.25">
      <c r="A755" s="26" t="s">
        <v>362</v>
      </c>
      <c r="B755" s="26" t="s">
        <v>5</v>
      </c>
      <c r="C755" s="26" t="s">
        <v>1424</v>
      </c>
      <c r="D755" s="26"/>
      <c r="E755" s="26"/>
      <c r="F755" s="26"/>
      <c r="G755" s="26"/>
      <c r="H755" s="26"/>
      <c r="I755" s="26" t="str">
        <f>VLOOKUP(C755,DATABASE!A:C,3,0)</f>
        <v>T70BLDC</v>
      </c>
    </row>
    <row r="756" spans="1:9" x14ac:dyDescent="0.25">
      <c r="A756" s="26" t="s">
        <v>362</v>
      </c>
      <c r="B756" s="26" t="s">
        <v>5</v>
      </c>
      <c r="C756" s="26" t="s">
        <v>1425</v>
      </c>
      <c r="D756" s="26"/>
      <c r="E756" s="26"/>
      <c r="F756" s="26"/>
      <c r="G756" s="26"/>
      <c r="H756" s="26"/>
      <c r="I756" s="26" t="str">
        <f>VLOOKUP(C756,DATABASE!A:C,3,0)</f>
        <v>T70BLDC</v>
      </c>
    </row>
    <row r="757" spans="1:9" x14ac:dyDescent="0.25">
      <c r="A757" s="26" t="s">
        <v>362</v>
      </c>
      <c r="B757" s="26" t="s">
        <v>5</v>
      </c>
      <c r="C757" s="26" t="s">
        <v>1426</v>
      </c>
      <c r="D757" s="26"/>
      <c r="E757" s="26"/>
      <c r="F757" s="26"/>
      <c r="G757" s="26"/>
      <c r="H757" s="26"/>
      <c r="I757" s="26" t="str">
        <f>VLOOKUP(C757,DATABASE!A:C,3,0)</f>
        <v>T70BLDC</v>
      </c>
    </row>
    <row r="758" spans="1:9" x14ac:dyDescent="0.25">
      <c r="A758" s="26" t="s">
        <v>362</v>
      </c>
      <c r="B758" s="26" t="s">
        <v>5</v>
      </c>
      <c r="C758" s="26" t="s">
        <v>1427</v>
      </c>
      <c r="D758" s="26"/>
      <c r="E758" s="26"/>
      <c r="F758" s="26"/>
      <c r="G758" s="26"/>
      <c r="H758" s="26"/>
      <c r="I758" s="26" t="str">
        <f>VLOOKUP(C758,DATABASE!A:C,3,0)</f>
        <v>T70BLDC</v>
      </c>
    </row>
    <row r="759" spans="1:9" x14ac:dyDescent="0.25">
      <c r="A759" s="26" t="s">
        <v>362</v>
      </c>
      <c r="B759" s="26" t="s">
        <v>5</v>
      </c>
      <c r="C759" s="26" t="s">
        <v>1428</v>
      </c>
      <c r="D759" s="26"/>
      <c r="E759" s="26"/>
      <c r="F759" s="26"/>
      <c r="G759" s="26"/>
      <c r="H759" s="26"/>
      <c r="I759" s="26" t="str">
        <f>VLOOKUP(C759,DATABASE!A:C,3,0)</f>
        <v>T70BLDC</v>
      </c>
    </row>
    <row r="760" spans="1:9" x14ac:dyDescent="0.25">
      <c r="A760" s="26" t="s">
        <v>362</v>
      </c>
      <c r="B760" s="26" t="s">
        <v>5</v>
      </c>
      <c r="C760" s="26" t="s">
        <v>1429</v>
      </c>
      <c r="D760" s="26"/>
      <c r="E760" s="26"/>
      <c r="F760" s="26"/>
      <c r="G760" s="26"/>
      <c r="H760" s="26"/>
      <c r="I760" s="26" t="str">
        <f>VLOOKUP(C760,DATABASE!A:C,3,0)</f>
        <v>T70BLDC</v>
      </c>
    </row>
    <row r="761" spans="1:9" x14ac:dyDescent="0.25">
      <c r="A761" s="26" t="s">
        <v>362</v>
      </c>
      <c r="B761" s="26" t="s">
        <v>5</v>
      </c>
      <c r="C761" s="26" t="s">
        <v>1430</v>
      </c>
      <c r="D761" s="26"/>
      <c r="E761" s="26"/>
      <c r="F761" s="26"/>
      <c r="G761" s="26"/>
      <c r="H761" s="26"/>
      <c r="I761" s="26" t="str">
        <f>VLOOKUP(C761,DATABASE!A:C,3,0)</f>
        <v>T70BLDC</v>
      </c>
    </row>
    <row r="762" spans="1:9" x14ac:dyDescent="0.25">
      <c r="A762" s="26" t="s">
        <v>362</v>
      </c>
      <c r="B762" s="26" t="s">
        <v>5</v>
      </c>
      <c r="C762" s="26" t="s">
        <v>1431</v>
      </c>
      <c r="D762" s="26"/>
      <c r="E762" s="26"/>
      <c r="F762" s="26"/>
      <c r="G762" s="26"/>
      <c r="H762" s="26"/>
      <c r="I762" s="26" t="str">
        <f>VLOOKUP(C762,DATABASE!A:C,3,0)</f>
        <v>T70BLDC</v>
      </c>
    </row>
    <row r="763" spans="1:9" x14ac:dyDescent="0.25">
      <c r="A763" s="26" t="s">
        <v>362</v>
      </c>
      <c r="B763" s="26" t="s">
        <v>5</v>
      </c>
      <c r="C763" s="26" t="s">
        <v>1432</v>
      </c>
      <c r="D763" s="26"/>
      <c r="E763" s="26"/>
      <c r="F763" s="26"/>
      <c r="G763" s="26"/>
      <c r="H763" s="26"/>
      <c r="I763" s="26" t="str">
        <f>VLOOKUP(C763,DATABASE!A:C,3,0)</f>
        <v>T70BLDC</v>
      </c>
    </row>
    <row r="764" spans="1:9" x14ac:dyDescent="0.25">
      <c r="A764" s="26" t="s">
        <v>362</v>
      </c>
      <c r="B764" s="26" t="s">
        <v>5</v>
      </c>
      <c r="C764" s="26" t="s">
        <v>1433</v>
      </c>
      <c r="D764" s="26"/>
      <c r="E764" s="26"/>
      <c r="F764" s="26"/>
      <c r="G764" s="26"/>
      <c r="H764" s="26"/>
      <c r="I764" s="26" t="str">
        <f>VLOOKUP(C764,DATABASE!A:C,3,0)</f>
        <v>T70BLDC</v>
      </c>
    </row>
    <row r="765" spans="1:9" x14ac:dyDescent="0.25">
      <c r="A765" s="26" t="s">
        <v>362</v>
      </c>
      <c r="B765" s="26" t="s">
        <v>5</v>
      </c>
      <c r="C765" s="26" t="s">
        <v>1434</v>
      </c>
      <c r="D765" s="26"/>
      <c r="E765" s="26"/>
      <c r="F765" s="26"/>
      <c r="G765" s="26"/>
      <c r="H765" s="26"/>
      <c r="I765" s="26" t="str">
        <f>VLOOKUP(C765,DATABASE!A:C,3,0)</f>
        <v>T70BLDC</v>
      </c>
    </row>
    <row r="766" spans="1:9" x14ac:dyDescent="0.25">
      <c r="A766" s="26" t="s">
        <v>362</v>
      </c>
      <c r="B766" s="26" t="s">
        <v>5</v>
      </c>
      <c r="C766" s="26" t="s">
        <v>1435</v>
      </c>
      <c r="D766" s="26"/>
      <c r="E766" s="26"/>
      <c r="F766" s="26"/>
      <c r="G766" s="26"/>
      <c r="H766" s="26"/>
      <c r="I766" s="26" t="str">
        <f>VLOOKUP(C766,DATABASE!A:C,3,0)</f>
        <v>T70BLDC</v>
      </c>
    </row>
    <row r="767" spans="1:9" x14ac:dyDescent="0.25">
      <c r="A767" s="26" t="s">
        <v>362</v>
      </c>
      <c r="B767" s="26" t="s">
        <v>5</v>
      </c>
      <c r="C767" s="26" t="s">
        <v>1452</v>
      </c>
      <c r="D767" s="26"/>
      <c r="E767" s="26"/>
      <c r="F767" s="26"/>
      <c r="G767" s="26"/>
      <c r="H767" s="26"/>
      <c r="I767" s="26" t="str">
        <f>VLOOKUP(C767,DATABASE!A:C,3,0)</f>
        <v>T70BLDC</v>
      </c>
    </row>
    <row r="768" spans="1:9" x14ac:dyDescent="0.25">
      <c r="A768" s="26" t="s">
        <v>362</v>
      </c>
      <c r="B768" s="26" t="s">
        <v>5</v>
      </c>
      <c r="C768" s="26" t="s">
        <v>1453</v>
      </c>
      <c r="D768" s="26"/>
      <c r="E768" s="26"/>
      <c r="F768" s="26"/>
      <c r="G768" s="26"/>
      <c r="H768" s="26"/>
      <c r="I768" s="26" t="str">
        <f>VLOOKUP(C768,DATABASE!A:C,3,0)</f>
        <v>T70BLDC</v>
      </c>
    </row>
    <row r="769" spans="1:9" x14ac:dyDescent="0.25">
      <c r="A769" s="26" t="s">
        <v>362</v>
      </c>
      <c r="B769" s="26" t="s">
        <v>5</v>
      </c>
      <c r="C769" s="26" t="s">
        <v>1454</v>
      </c>
      <c r="D769" s="26"/>
      <c r="E769" s="26"/>
      <c r="F769" s="26"/>
      <c r="G769" s="26"/>
      <c r="H769" s="26"/>
      <c r="I769" s="26" t="str">
        <f>VLOOKUP(C769,DATABASE!A:C,3,0)</f>
        <v>T70BLDC</v>
      </c>
    </row>
    <row r="770" spans="1:9" x14ac:dyDescent="0.25">
      <c r="A770" s="26" t="s">
        <v>362</v>
      </c>
      <c r="B770" s="26" t="s">
        <v>5</v>
      </c>
      <c r="C770" s="26" t="s">
        <v>1455</v>
      </c>
      <c r="D770" s="26"/>
      <c r="E770" s="26"/>
      <c r="F770" s="26"/>
      <c r="G770" s="26"/>
      <c r="H770" s="26"/>
      <c r="I770" s="26" t="str">
        <f>VLOOKUP(C770,DATABASE!A:C,3,0)</f>
        <v>T70BLDC</v>
      </c>
    </row>
    <row r="771" spans="1:9" x14ac:dyDescent="0.25">
      <c r="A771" s="26" t="s">
        <v>362</v>
      </c>
      <c r="B771" s="26" t="s">
        <v>5</v>
      </c>
      <c r="C771" s="26" t="s">
        <v>1456</v>
      </c>
      <c r="D771" s="26"/>
      <c r="E771" s="26"/>
      <c r="F771" s="26"/>
      <c r="G771" s="26"/>
      <c r="H771" s="26"/>
      <c r="I771" s="26" t="str">
        <f>VLOOKUP(C771,DATABASE!A:C,3,0)</f>
        <v>T70BLDC</v>
      </c>
    </row>
    <row r="772" spans="1:9" x14ac:dyDescent="0.25">
      <c r="A772" s="26" t="s">
        <v>362</v>
      </c>
      <c r="B772" s="26" t="s">
        <v>5</v>
      </c>
      <c r="C772" s="26" t="s">
        <v>1457</v>
      </c>
      <c r="D772" s="26"/>
      <c r="E772" s="26"/>
      <c r="F772" s="26"/>
      <c r="G772" s="26"/>
      <c r="H772" s="26"/>
      <c r="I772" s="26" t="str">
        <f>VLOOKUP(C772,DATABASE!A:C,3,0)</f>
        <v>T70BLDC</v>
      </c>
    </row>
    <row r="773" spans="1:9" x14ac:dyDescent="0.25">
      <c r="A773" s="26" t="s">
        <v>362</v>
      </c>
      <c r="B773" s="26" t="s">
        <v>5</v>
      </c>
      <c r="C773" s="26" t="s">
        <v>1458</v>
      </c>
      <c r="D773" s="26"/>
      <c r="E773" s="26"/>
      <c r="F773" s="26"/>
      <c r="G773" s="26"/>
      <c r="H773" s="26"/>
      <c r="I773" s="26" t="str">
        <f>VLOOKUP(C773,DATABASE!A:C,3,0)</f>
        <v>T70BLDC</v>
      </c>
    </row>
    <row r="774" spans="1:9" x14ac:dyDescent="0.25">
      <c r="A774" s="26" t="s">
        <v>362</v>
      </c>
      <c r="B774" s="26" t="s">
        <v>5</v>
      </c>
      <c r="C774" s="26" t="s">
        <v>1459</v>
      </c>
      <c r="D774" s="26"/>
      <c r="E774" s="26"/>
      <c r="F774" s="26"/>
      <c r="G774" s="26"/>
      <c r="H774" s="26"/>
      <c r="I774" s="26" t="str">
        <f>VLOOKUP(C774,DATABASE!A:C,3,0)</f>
        <v>T70BLDC</v>
      </c>
    </row>
    <row r="775" spans="1:9" x14ac:dyDescent="0.25">
      <c r="A775" s="26" t="s">
        <v>362</v>
      </c>
      <c r="B775" s="26" t="s">
        <v>5</v>
      </c>
      <c r="C775" s="26" t="s">
        <v>1460</v>
      </c>
      <c r="D775" s="26"/>
      <c r="E775" s="26"/>
      <c r="F775" s="26"/>
      <c r="G775" s="26"/>
      <c r="H775" s="26"/>
      <c r="I775" s="26" t="str">
        <f>VLOOKUP(C775,DATABASE!A:C,3,0)</f>
        <v>T70BLDC</v>
      </c>
    </row>
    <row r="776" spans="1:9" x14ac:dyDescent="0.25">
      <c r="A776" s="26" t="s">
        <v>362</v>
      </c>
      <c r="B776" s="26" t="s">
        <v>5</v>
      </c>
      <c r="C776" s="26" t="s">
        <v>1461</v>
      </c>
      <c r="D776" s="26"/>
      <c r="E776" s="26"/>
      <c r="F776" s="26"/>
      <c r="G776" s="26"/>
      <c r="H776" s="26"/>
      <c r="I776" s="26" t="str">
        <f>VLOOKUP(C776,DATABASE!A:C,3,0)</f>
        <v>T70BLDC</v>
      </c>
    </row>
    <row r="777" spans="1:9" x14ac:dyDescent="0.25">
      <c r="A777" s="26" t="s">
        <v>362</v>
      </c>
      <c r="B777" s="26" t="s">
        <v>5</v>
      </c>
      <c r="C777" s="26" t="s">
        <v>1462</v>
      </c>
      <c r="D777" s="26"/>
      <c r="E777" s="26"/>
      <c r="F777" s="26"/>
      <c r="G777" s="26"/>
      <c r="H777" s="26"/>
      <c r="I777" s="26" t="str">
        <f>VLOOKUP(C777,DATABASE!A:C,3,0)</f>
        <v>T70BLDC</v>
      </c>
    </row>
    <row r="778" spans="1:9" x14ac:dyDescent="0.25">
      <c r="A778" s="26" t="s">
        <v>362</v>
      </c>
      <c r="B778" s="26" t="s">
        <v>5</v>
      </c>
      <c r="C778" s="26" t="s">
        <v>1463</v>
      </c>
      <c r="D778" s="26"/>
      <c r="E778" s="26"/>
      <c r="F778" s="26"/>
      <c r="G778" s="26"/>
      <c r="H778" s="26"/>
      <c r="I778" s="26" t="str">
        <f>VLOOKUP(C778,DATABASE!A:C,3,0)</f>
        <v>T70BLDC</v>
      </c>
    </row>
    <row r="779" spans="1:9" x14ac:dyDescent="0.25">
      <c r="A779" s="26" t="s">
        <v>362</v>
      </c>
      <c r="B779" s="26" t="s">
        <v>5</v>
      </c>
      <c r="C779" s="26" t="s">
        <v>1464</v>
      </c>
      <c r="D779" s="26"/>
      <c r="E779" s="26"/>
      <c r="F779" s="26"/>
      <c r="G779" s="26"/>
      <c r="H779" s="26"/>
      <c r="I779" s="26" t="str">
        <f>VLOOKUP(C779,DATABASE!A:C,3,0)</f>
        <v>T70BLDC</v>
      </c>
    </row>
    <row r="780" spans="1:9" x14ac:dyDescent="0.25">
      <c r="A780" s="26" t="s">
        <v>362</v>
      </c>
      <c r="B780" s="26" t="s">
        <v>5</v>
      </c>
      <c r="C780" s="26" t="s">
        <v>1465</v>
      </c>
      <c r="D780" s="26"/>
      <c r="E780" s="26"/>
      <c r="F780" s="26"/>
      <c r="G780" s="26"/>
      <c r="H780" s="26"/>
      <c r="I780" s="26" t="str">
        <f>VLOOKUP(C780,DATABASE!A:C,3,0)</f>
        <v>T70BLDC</v>
      </c>
    </row>
    <row r="781" spans="1:9" x14ac:dyDescent="0.25">
      <c r="A781" s="26" t="s">
        <v>362</v>
      </c>
      <c r="B781" s="26" t="s">
        <v>5</v>
      </c>
      <c r="C781" s="26" t="s">
        <v>1466</v>
      </c>
      <c r="D781" s="26"/>
      <c r="E781" s="26"/>
      <c r="F781" s="26"/>
      <c r="G781" s="26"/>
      <c r="H781" s="26"/>
      <c r="I781" s="26" t="str">
        <f>VLOOKUP(C781,DATABASE!A:C,3,0)</f>
        <v>T70BLDC</v>
      </c>
    </row>
    <row r="782" spans="1:9" x14ac:dyDescent="0.25">
      <c r="A782" s="26" t="s">
        <v>362</v>
      </c>
      <c r="B782" s="26" t="s">
        <v>5</v>
      </c>
      <c r="C782" s="26" t="s">
        <v>1467</v>
      </c>
      <c r="D782" s="26"/>
      <c r="E782" s="26"/>
      <c r="F782" s="26"/>
      <c r="G782" s="26"/>
      <c r="H782" s="26"/>
      <c r="I782" s="26" t="str">
        <f>VLOOKUP(C782,DATABASE!A:C,3,0)</f>
        <v>T70BLDC</v>
      </c>
    </row>
    <row r="783" spans="1:9" x14ac:dyDescent="0.25">
      <c r="A783" s="26" t="s">
        <v>362</v>
      </c>
      <c r="B783" s="26" t="s">
        <v>5</v>
      </c>
      <c r="C783" s="26" t="s">
        <v>1468</v>
      </c>
      <c r="D783" s="26"/>
      <c r="E783" s="26"/>
      <c r="F783" s="26"/>
      <c r="G783" s="26"/>
      <c r="H783" s="26"/>
      <c r="I783" s="26" t="str">
        <f>VLOOKUP(C783,DATABASE!A:C,3,0)</f>
        <v>T70BLDC</v>
      </c>
    </row>
    <row r="784" spans="1:9" x14ac:dyDescent="0.25">
      <c r="A784" s="26" t="s">
        <v>362</v>
      </c>
      <c r="B784" s="26" t="s">
        <v>5</v>
      </c>
      <c r="C784" s="26" t="s">
        <v>1469</v>
      </c>
      <c r="D784" s="26"/>
      <c r="E784" s="26"/>
      <c r="F784" s="26"/>
      <c r="G784" s="26"/>
      <c r="H784" s="26"/>
      <c r="I784" s="26" t="str">
        <f>VLOOKUP(C784,DATABASE!A:C,3,0)</f>
        <v>T70BLDC</v>
      </c>
    </row>
    <row r="785" spans="1:9" x14ac:dyDescent="0.25">
      <c r="A785" s="26" t="s">
        <v>362</v>
      </c>
      <c r="B785" s="26" t="s">
        <v>5</v>
      </c>
      <c r="C785" s="26" t="s">
        <v>1470</v>
      </c>
      <c r="D785" s="26"/>
      <c r="E785" s="26"/>
      <c r="F785" s="26"/>
      <c r="G785" s="26"/>
      <c r="H785" s="26"/>
      <c r="I785" s="26" t="str">
        <f>VLOOKUP(C785,DATABASE!A:C,3,0)</f>
        <v>T70BLDC</v>
      </c>
    </row>
    <row r="786" spans="1:9" x14ac:dyDescent="0.25">
      <c r="A786" s="26" t="s">
        <v>362</v>
      </c>
      <c r="B786" s="26" t="s">
        <v>5</v>
      </c>
      <c r="C786" s="26" t="s">
        <v>1471</v>
      </c>
      <c r="D786" s="26"/>
      <c r="E786" s="26"/>
      <c r="F786" s="26"/>
      <c r="G786" s="26"/>
      <c r="H786" s="26"/>
      <c r="I786" s="26" t="str">
        <f>VLOOKUP(C786,DATABASE!A:C,3,0)</f>
        <v>T70BLDC</v>
      </c>
    </row>
    <row r="787" spans="1:9" x14ac:dyDescent="0.25">
      <c r="A787" s="26" t="s">
        <v>362</v>
      </c>
      <c r="B787" s="26" t="s">
        <v>5</v>
      </c>
      <c r="C787" s="26" t="s">
        <v>1472</v>
      </c>
      <c r="D787" s="26"/>
      <c r="E787" s="26"/>
      <c r="F787" s="26"/>
      <c r="G787" s="26"/>
      <c r="H787" s="26"/>
      <c r="I787" s="26" t="str">
        <f>VLOOKUP(C787,DATABASE!A:C,3,0)</f>
        <v>T70BLDC</v>
      </c>
    </row>
    <row r="788" spans="1:9" x14ac:dyDescent="0.25">
      <c r="A788" s="26" t="s">
        <v>362</v>
      </c>
      <c r="B788" s="26" t="s">
        <v>5</v>
      </c>
      <c r="C788" s="26" t="s">
        <v>1473</v>
      </c>
      <c r="D788" s="26"/>
      <c r="E788" s="26"/>
      <c r="F788" s="26"/>
      <c r="G788" s="26"/>
      <c r="H788" s="26"/>
      <c r="I788" s="26" t="str">
        <f>VLOOKUP(C788,DATABASE!A:C,3,0)</f>
        <v>T70BLDC</v>
      </c>
    </row>
    <row r="789" spans="1:9" x14ac:dyDescent="0.25">
      <c r="A789" s="26" t="s">
        <v>362</v>
      </c>
      <c r="B789" s="26" t="s">
        <v>5</v>
      </c>
      <c r="C789" s="26" t="s">
        <v>1474</v>
      </c>
      <c r="D789" s="26"/>
      <c r="E789" s="26"/>
      <c r="F789" s="26"/>
      <c r="G789" s="26"/>
      <c r="H789" s="26"/>
      <c r="I789" s="26" t="str">
        <f>VLOOKUP(C789,DATABASE!A:C,3,0)</f>
        <v>T70BLDC</v>
      </c>
    </row>
    <row r="790" spans="1:9" x14ac:dyDescent="0.25">
      <c r="A790" s="26" t="s">
        <v>362</v>
      </c>
      <c r="B790" s="26" t="s">
        <v>5</v>
      </c>
      <c r="C790" s="26" t="s">
        <v>1504</v>
      </c>
      <c r="D790" s="26"/>
      <c r="E790" s="26"/>
      <c r="F790" s="26"/>
      <c r="G790" s="26"/>
      <c r="H790" s="26"/>
      <c r="I790" s="26" t="str">
        <f>VLOOKUP(C790,DATABASE!A:C,3,0)</f>
        <v>T70BLDC</v>
      </c>
    </row>
    <row r="791" spans="1:9" x14ac:dyDescent="0.25">
      <c r="A791" s="26" t="s">
        <v>362</v>
      </c>
      <c r="B791" s="26" t="s">
        <v>5</v>
      </c>
      <c r="C791" s="26" t="s">
        <v>1505</v>
      </c>
      <c r="D791" s="26"/>
      <c r="E791" s="26"/>
      <c r="F791" s="26"/>
      <c r="G791" s="26"/>
      <c r="H791" s="26"/>
      <c r="I791" s="26" t="str">
        <f>VLOOKUP(C791,DATABASE!A:C,3,0)</f>
        <v>T70BLDC</v>
      </c>
    </row>
    <row r="792" spans="1:9" x14ac:dyDescent="0.25">
      <c r="A792" s="26" t="s">
        <v>362</v>
      </c>
      <c r="B792" s="26" t="s">
        <v>5</v>
      </c>
      <c r="C792" s="26" t="s">
        <v>1506</v>
      </c>
      <c r="D792" s="26"/>
      <c r="E792" s="26"/>
      <c r="F792" s="26"/>
      <c r="G792" s="26"/>
      <c r="H792" s="26"/>
      <c r="I792" s="26" t="str">
        <f>VLOOKUP(C792,DATABASE!A:C,3,0)</f>
        <v>T70BLDC</v>
      </c>
    </row>
    <row r="793" spans="1:9" x14ac:dyDescent="0.25">
      <c r="A793" s="26" t="s">
        <v>362</v>
      </c>
      <c r="B793" s="26" t="s">
        <v>5</v>
      </c>
      <c r="C793" s="26" t="s">
        <v>1507</v>
      </c>
      <c r="D793" s="26"/>
      <c r="E793" s="26"/>
      <c r="F793" s="26"/>
      <c r="G793" s="26"/>
      <c r="H793" s="26"/>
      <c r="I793" s="26" t="str">
        <f>VLOOKUP(C793,DATABASE!A:C,3,0)</f>
        <v>T70BLDC</v>
      </c>
    </row>
    <row r="794" spans="1:9" x14ac:dyDescent="0.25">
      <c r="A794" s="26" t="s">
        <v>362</v>
      </c>
      <c r="B794" s="26" t="s">
        <v>5</v>
      </c>
      <c r="C794" s="26" t="s">
        <v>1508</v>
      </c>
      <c r="D794" s="26"/>
      <c r="E794" s="26"/>
      <c r="F794" s="26"/>
      <c r="G794" s="26"/>
      <c r="H794" s="26"/>
      <c r="I794" s="26" t="str">
        <f>VLOOKUP(C794,DATABASE!A:C,3,0)</f>
        <v>T70BLDC</v>
      </c>
    </row>
    <row r="795" spans="1:9" x14ac:dyDescent="0.25">
      <c r="A795" s="26" t="s">
        <v>362</v>
      </c>
      <c r="B795" s="26" t="s">
        <v>5</v>
      </c>
      <c r="C795" s="26" t="s">
        <v>1509</v>
      </c>
      <c r="D795" s="26"/>
      <c r="E795" s="26"/>
      <c r="F795" s="26"/>
      <c r="G795" s="26"/>
      <c r="H795" s="26"/>
      <c r="I795" s="26" t="str">
        <f>VLOOKUP(C795,DATABASE!A:C,3,0)</f>
        <v>T70BLDC</v>
      </c>
    </row>
    <row r="796" spans="1:9" x14ac:dyDescent="0.25">
      <c r="A796" s="26" t="s">
        <v>362</v>
      </c>
      <c r="B796" s="26" t="s">
        <v>5</v>
      </c>
      <c r="C796" s="26" t="s">
        <v>1510</v>
      </c>
      <c r="D796" s="26"/>
      <c r="E796" s="26"/>
      <c r="F796" s="26"/>
      <c r="G796" s="26"/>
      <c r="H796" s="26"/>
      <c r="I796" s="26" t="str">
        <f>VLOOKUP(C796,DATABASE!A:C,3,0)</f>
        <v>T70BLDC</v>
      </c>
    </row>
    <row r="797" spans="1:9" x14ac:dyDescent="0.25">
      <c r="A797" s="26" t="s">
        <v>362</v>
      </c>
      <c r="B797" s="26" t="s">
        <v>5</v>
      </c>
      <c r="C797" s="26" t="s">
        <v>1511</v>
      </c>
      <c r="D797" s="26"/>
      <c r="E797" s="26"/>
      <c r="F797" s="26"/>
      <c r="G797" s="26"/>
      <c r="H797" s="26"/>
      <c r="I797" s="26" t="str">
        <f>VLOOKUP(C797,DATABASE!A:C,3,0)</f>
        <v>T70BLDC</v>
      </c>
    </row>
    <row r="798" spans="1:9" x14ac:dyDescent="0.25">
      <c r="A798" s="26" t="s">
        <v>362</v>
      </c>
      <c r="B798" s="26" t="s">
        <v>5</v>
      </c>
      <c r="C798" s="26" t="s">
        <v>1512</v>
      </c>
      <c r="D798" s="26"/>
      <c r="E798" s="26"/>
      <c r="F798" s="26"/>
      <c r="G798" s="26"/>
      <c r="H798" s="26"/>
      <c r="I798" s="26" t="str">
        <f>VLOOKUP(C798,DATABASE!A:C,3,0)</f>
        <v>T70BLDC</v>
      </c>
    </row>
    <row r="799" spans="1:9" x14ac:dyDescent="0.25">
      <c r="A799" s="26" t="s">
        <v>362</v>
      </c>
      <c r="B799" s="26" t="s">
        <v>5</v>
      </c>
      <c r="C799" s="26" t="s">
        <v>1513</v>
      </c>
      <c r="D799" s="26"/>
      <c r="E799" s="26"/>
      <c r="F799" s="26"/>
      <c r="G799" s="26"/>
      <c r="H799" s="26"/>
      <c r="I799" s="26" t="str">
        <f>VLOOKUP(C799,DATABASE!A:C,3,0)</f>
        <v>T70BLDC</v>
      </c>
    </row>
    <row r="800" spans="1:9" x14ac:dyDescent="0.25">
      <c r="A800" s="26" t="s">
        <v>362</v>
      </c>
      <c r="B800" s="26" t="s">
        <v>5</v>
      </c>
      <c r="C800" s="26" t="s">
        <v>1514</v>
      </c>
      <c r="D800" s="26"/>
      <c r="E800" s="26"/>
      <c r="F800" s="26"/>
      <c r="G800" s="26"/>
      <c r="H800" s="26"/>
      <c r="I800" s="26" t="str">
        <f>VLOOKUP(C800,DATABASE!A:C,3,0)</f>
        <v>T70BLDC</v>
      </c>
    </row>
    <row r="801" spans="1:9" x14ac:dyDescent="0.25">
      <c r="A801" s="26" t="s">
        <v>362</v>
      </c>
      <c r="B801" s="26" t="s">
        <v>5</v>
      </c>
      <c r="C801" s="26" t="s">
        <v>1515</v>
      </c>
      <c r="D801" s="26"/>
      <c r="E801" s="26"/>
      <c r="F801" s="26"/>
      <c r="G801" s="26"/>
      <c r="H801" s="26"/>
      <c r="I801" s="26" t="str">
        <f>VLOOKUP(C801,DATABASE!A:C,3,0)</f>
        <v>T70BLDC</v>
      </c>
    </row>
    <row r="802" spans="1:9" x14ac:dyDescent="0.25">
      <c r="A802" s="26" t="s">
        <v>362</v>
      </c>
      <c r="B802" s="26" t="s">
        <v>5</v>
      </c>
      <c r="C802" s="26" t="s">
        <v>1516</v>
      </c>
      <c r="D802" s="26"/>
      <c r="E802" s="26"/>
      <c r="F802" s="26"/>
      <c r="G802" s="26"/>
      <c r="H802" s="26"/>
      <c r="I802" s="26" t="str">
        <f>VLOOKUP(C802,DATABASE!A:C,3,0)</f>
        <v>T70BLDC</v>
      </c>
    </row>
    <row r="803" spans="1:9" x14ac:dyDescent="0.25">
      <c r="A803" s="26" t="s">
        <v>362</v>
      </c>
      <c r="B803" s="26" t="s">
        <v>5</v>
      </c>
      <c r="C803" s="26" t="s">
        <v>1517</v>
      </c>
      <c r="D803" s="26"/>
      <c r="E803" s="26"/>
      <c r="F803" s="26"/>
      <c r="G803" s="26"/>
      <c r="H803" s="26"/>
      <c r="I803" s="26" t="str">
        <f>VLOOKUP(C803,DATABASE!A:C,3,0)</f>
        <v>T70BLDC</v>
      </c>
    </row>
    <row r="804" spans="1:9" x14ac:dyDescent="0.25">
      <c r="A804" s="26" t="s">
        <v>362</v>
      </c>
      <c r="B804" s="26" t="s">
        <v>5</v>
      </c>
      <c r="C804" s="26" t="s">
        <v>1518</v>
      </c>
      <c r="D804" s="26"/>
      <c r="E804" s="26"/>
      <c r="F804" s="26"/>
      <c r="G804" s="26"/>
      <c r="H804" s="26"/>
      <c r="I804" s="26" t="str">
        <f>VLOOKUP(C804,DATABASE!A:C,3,0)</f>
        <v>T70BLDC</v>
      </c>
    </row>
    <row r="805" spans="1:9" x14ac:dyDescent="0.25">
      <c r="A805" s="26" t="s">
        <v>362</v>
      </c>
      <c r="B805" s="26" t="s">
        <v>5</v>
      </c>
      <c r="C805" s="26" t="s">
        <v>1519</v>
      </c>
      <c r="D805" s="26"/>
      <c r="E805" s="26"/>
      <c r="F805" s="26"/>
      <c r="G805" s="26"/>
      <c r="H805" s="26"/>
      <c r="I805" s="26" t="str">
        <f>VLOOKUP(C805,DATABASE!A:C,3,0)</f>
        <v>T70BLDC</v>
      </c>
    </row>
    <row r="806" spans="1:9" x14ac:dyDescent="0.25">
      <c r="A806" s="26" t="s">
        <v>362</v>
      </c>
      <c r="B806" s="26" t="s">
        <v>5</v>
      </c>
      <c r="C806" s="26" t="s">
        <v>1520</v>
      </c>
      <c r="D806" s="26"/>
      <c r="E806" s="26"/>
      <c r="F806" s="26"/>
      <c r="G806" s="26"/>
      <c r="H806" s="26"/>
      <c r="I806" s="26" t="str">
        <f>VLOOKUP(C806,DATABASE!A:C,3,0)</f>
        <v>T70BLDC</v>
      </c>
    </row>
    <row r="807" spans="1:9" x14ac:dyDescent="0.25">
      <c r="A807" s="26" t="s">
        <v>362</v>
      </c>
      <c r="B807" s="26" t="s">
        <v>5</v>
      </c>
      <c r="C807" s="26" t="s">
        <v>1521</v>
      </c>
      <c r="D807" s="26"/>
      <c r="E807" s="26"/>
      <c r="F807" s="26"/>
      <c r="G807" s="26"/>
      <c r="H807" s="26"/>
      <c r="I807" s="26" t="str">
        <f>VLOOKUP(C807,DATABASE!A:C,3,0)</f>
        <v>T70BLDC</v>
      </c>
    </row>
    <row r="808" spans="1:9" x14ac:dyDescent="0.25">
      <c r="A808" s="26" t="s">
        <v>362</v>
      </c>
      <c r="B808" s="26" t="s">
        <v>5</v>
      </c>
      <c r="C808" s="26" t="s">
        <v>1522</v>
      </c>
      <c r="D808" s="26"/>
      <c r="E808" s="26"/>
      <c r="F808" s="26"/>
      <c r="G808" s="26"/>
      <c r="H808" s="26"/>
      <c r="I808" s="26" t="str">
        <f>VLOOKUP(C808,DATABASE!A:C,3,0)</f>
        <v>T70BLDC</v>
      </c>
    </row>
    <row r="809" spans="1:9" x14ac:dyDescent="0.25">
      <c r="A809" s="26" t="s">
        <v>362</v>
      </c>
      <c r="B809" s="26" t="s">
        <v>5</v>
      </c>
      <c r="C809" s="26" t="s">
        <v>1523</v>
      </c>
      <c r="D809" s="26"/>
      <c r="E809" s="26"/>
      <c r="F809" s="26"/>
      <c r="G809" s="26"/>
      <c r="H809" s="26"/>
      <c r="I809" s="26" t="str">
        <f>VLOOKUP(C809,DATABASE!A:C,3,0)</f>
        <v>T70BLDC</v>
      </c>
    </row>
    <row r="810" spans="1:9" x14ac:dyDescent="0.25">
      <c r="A810" s="26" t="s">
        <v>362</v>
      </c>
      <c r="B810" s="26" t="s">
        <v>5</v>
      </c>
      <c r="C810" s="26" t="s">
        <v>1524</v>
      </c>
      <c r="D810" s="26"/>
      <c r="E810" s="26"/>
      <c r="F810" s="26"/>
      <c r="G810" s="26"/>
      <c r="H810" s="26"/>
      <c r="I810" s="26" t="str">
        <f>VLOOKUP(C810,DATABASE!A:C,3,0)</f>
        <v>T70BLDC</v>
      </c>
    </row>
    <row r="811" spans="1:9" x14ac:dyDescent="0.25">
      <c r="A811" s="26" t="s">
        <v>362</v>
      </c>
      <c r="B811" s="26" t="s">
        <v>5</v>
      </c>
      <c r="C811" s="26" t="s">
        <v>1525</v>
      </c>
      <c r="D811" s="26"/>
      <c r="E811" s="26"/>
      <c r="F811" s="26"/>
      <c r="G811" s="26"/>
      <c r="H811" s="26"/>
      <c r="I811" s="26" t="str">
        <f>VLOOKUP(C811,DATABASE!A:C,3,0)</f>
        <v>T70BLDC</v>
      </c>
    </row>
    <row r="812" spans="1:9" x14ac:dyDescent="0.25">
      <c r="A812" s="26" t="s">
        <v>362</v>
      </c>
      <c r="B812" s="26" t="s">
        <v>5</v>
      </c>
      <c r="C812" s="26" t="s">
        <v>1526</v>
      </c>
      <c r="D812" s="26"/>
      <c r="E812" s="26"/>
      <c r="F812" s="26"/>
      <c r="G812" s="26"/>
      <c r="H812" s="26"/>
      <c r="I812" s="26" t="str">
        <f>VLOOKUP(C812,DATABASE!A:C,3,0)</f>
        <v>T70BLDC</v>
      </c>
    </row>
    <row r="813" spans="1:9" x14ac:dyDescent="0.25">
      <c r="A813" s="26" t="s">
        <v>362</v>
      </c>
      <c r="B813" s="26" t="s">
        <v>5</v>
      </c>
      <c r="C813" s="26" t="s">
        <v>1527</v>
      </c>
      <c r="D813" s="26"/>
      <c r="E813" s="26"/>
      <c r="F813" s="26"/>
      <c r="G813" s="26"/>
      <c r="H813" s="26"/>
      <c r="I813" s="26" t="str">
        <f>VLOOKUP(C813,DATABASE!A:C,3,0)</f>
        <v>T70BLDC</v>
      </c>
    </row>
    <row r="814" spans="1:9" x14ac:dyDescent="0.25">
      <c r="A814" s="26" t="s">
        <v>362</v>
      </c>
      <c r="B814" s="26" t="s">
        <v>5</v>
      </c>
      <c r="C814" s="26" t="s">
        <v>1528</v>
      </c>
      <c r="D814" s="26"/>
      <c r="E814" s="26"/>
      <c r="F814" s="26"/>
      <c r="G814" s="26"/>
      <c r="H814" s="26"/>
      <c r="I814" s="26" t="str">
        <f>VLOOKUP(C814,DATABASE!A:C,3,0)</f>
        <v>T70BLDC</v>
      </c>
    </row>
    <row r="815" spans="1:9" x14ac:dyDescent="0.25">
      <c r="A815" s="26" t="s">
        <v>362</v>
      </c>
      <c r="B815" s="26" t="s">
        <v>5</v>
      </c>
      <c r="C815" s="26" t="s">
        <v>1529</v>
      </c>
      <c r="D815" s="26"/>
      <c r="E815" s="26"/>
      <c r="F815" s="26"/>
      <c r="G815" s="26"/>
      <c r="H815" s="26"/>
      <c r="I815" s="26" t="str">
        <f>VLOOKUP(C815,DATABASE!A:C,3,0)</f>
        <v>T70BLDC</v>
      </c>
    </row>
    <row r="816" spans="1:9" x14ac:dyDescent="0.25">
      <c r="A816" s="26" t="s">
        <v>362</v>
      </c>
      <c r="B816" s="26" t="s">
        <v>5</v>
      </c>
      <c r="C816" s="26" t="s">
        <v>1530</v>
      </c>
      <c r="D816" s="26"/>
      <c r="E816" s="26"/>
      <c r="F816" s="26"/>
      <c r="G816" s="26"/>
      <c r="H816" s="26"/>
      <c r="I816" s="26" t="str">
        <f>VLOOKUP(C816,DATABASE!A:C,3,0)</f>
        <v>T70BLDC</v>
      </c>
    </row>
    <row r="817" spans="1:9" x14ac:dyDescent="0.25">
      <c r="A817" s="26" t="s">
        <v>362</v>
      </c>
      <c r="B817" s="26" t="s">
        <v>5</v>
      </c>
      <c r="C817" s="26" t="s">
        <v>1531</v>
      </c>
      <c r="D817" s="26"/>
      <c r="E817" s="26"/>
      <c r="F817" s="26"/>
      <c r="G817" s="26"/>
      <c r="H817" s="26"/>
      <c r="I817" s="26" t="str">
        <f>VLOOKUP(C817,DATABASE!A:C,3,0)</f>
        <v>T70BLDC</v>
      </c>
    </row>
    <row r="818" spans="1:9" x14ac:dyDescent="0.25">
      <c r="A818" s="26" t="s">
        <v>362</v>
      </c>
      <c r="B818" s="26" t="s">
        <v>5</v>
      </c>
      <c r="C818" s="26" t="s">
        <v>1532</v>
      </c>
      <c r="D818" s="26"/>
      <c r="E818" s="26"/>
      <c r="F818" s="26"/>
      <c r="G818" s="26"/>
      <c r="H818" s="26"/>
      <c r="I818" s="26" t="str">
        <f>VLOOKUP(C818,DATABASE!A:C,3,0)</f>
        <v>T70BLDC</v>
      </c>
    </row>
    <row r="819" spans="1:9" x14ac:dyDescent="0.25">
      <c r="A819" s="26" t="s">
        <v>362</v>
      </c>
      <c r="B819" s="26" t="s">
        <v>5</v>
      </c>
      <c r="C819" s="26" t="s">
        <v>1533</v>
      </c>
      <c r="D819" s="26"/>
      <c r="E819" s="26"/>
      <c r="F819" s="26"/>
      <c r="G819" s="26"/>
      <c r="H819" s="26"/>
      <c r="I819" s="26" t="str">
        <f>VLOOKUP(C819,DATABASE!A:C,3,0)</f>
        <v>T70BLDC</v>
      </c>
    </row>
    <row r="820" spans="1:9" x14ac:dyDescent="0.25">
      <c r="A820" s="26" t="s">
        <v>362</v>
      </c>
      <c r="B820" s="26" t="s">
        <v>5</v>
      </c>
      <c r="C820" s="26" t="s">
        <v>1941</v>
      </c>
      <c r="D820" s="26"/>
      <c r="E820" s="26"/>
      <c r="F820" s="26"/>
      <c r="G820" s="26"/>
      <c r="H820" s="26"/>
      <c r="I820" s="26" t="str">
        <f>VLOOKUP(C820,DATABASE!A:C,3,0)</f>
        <v>T70BLDC</v>
      </c>
    </row>
    <row r="821" spans="1:9" x14ac:dyDescent="0.25">
      <c r="A821" s="26" t="s">
        <v>362</v>
      </c>
      <c r="B821" s="26" t="s">
        <v>5</v>
      </c>
      <c r="C821" s="26" t="s">
        <v>1534</v>
      </c>
      <c r="D821" s="26"/>
      <c r="E821" s="26"/>
      <c r="F821" s="26"/>
      <c r="G821" s="26"/>
      <c r="H821" s="26"/>
      <c r="I821" s="26" t="str">
        <f>VLOOKUP(C821,DATABASE!A:C,3,0)</f>
        <v>T70BLDC</v>
      </c>
    </row>
    <row r="822" spans="1:9" x14ac:dyDescent="0.25">
      <c r="A822" s="26" t="s">
        <v>362</v>
      </c>
      <c r="B822" s="26" t="s">
        <v>5</v>
      </c>
      <c r="C822" s="26" t="s">
        <v>1535</v>
      </c>
      <c r="D822" s="26"/>
      <c r="E822" s="26"/>
      <c r="F822" s="26"/>
      <c r="G822" s="26"/>
      <c r="H822" s="26"/>
      <c r="I822" s="26" t="str">
        <f>VLOOKUP(C822,DATABASE!A:C,3,0)</f>
        <v>T70BLDC</v>
      </c>
    </row>
    <row r="823" spans="1:9" x14ac:dyDescent="0.25">
      <c r="A823" s="26" t="s">
        <v>362</v>
      </c>
      <c r="B823" s="26" t="s">
        <v>5</v>
      </c>
      <c r="C823" s="26" t="s">
        <v>1536</v>
      </c>
      <c r="D823" s="26"/>
      <c r="E823" s="26"/>
      <c r="F823" s="26"/>
      <c r="G823" s="26"/>
      <c r="H823" s="26"/>
      <c r="I823" s="26" t="str">
        <f>VLOOKUP(C823,DATABASE!A:C,3,0)</f>
        <v>T70BLDC</v>
      </c>
    </row>
    <row r="824" spans="1:9" x14ac:dyDescent="0.25">
      <c r="A824" s="26" t="s">
        <v>362</v>
      </c>
      <c r="B824" s="26" t="s">
        <v>5</v>
      </c>
      <c r="C824" s="26" t="s">
        <v>1537</v>
      </c>
      <c r="D824" s="26"/>
      <c r="E824" s="26"/>
      <c r="F824" s="26"/>
      <c r="G824" s="26"/>
      <c r="H824" s="26"/>
      <c r="I824" s="26" t="str">
        <f>VLOOKUP(C824,DATABASE!A:C,3,0)</f>
        <v>T70BLDC</v>
      </c>
    </row>
    <row r="825" spans="1:9" x14ac:dyDescent="0.25">
      <c r="A825" s="26" t="s">
        <v>362</v>
      </c>
      <c r="B825" s="26" t="s">
        <v>5</v>
      </c>
      <c r="C825" s="26" t="s">
        <v>1538</v>
      </c>
      <c r="D825" s="26"/>
      <c r="E825" s="26"/>
      <c r="F825" s="26"/>
      <c r="G825" s="26"/>
      <c r="H825" s="26"/>
      <c r="I825" s="26" t="str">
        <f>VLOOKUP(C825,DATABASE!A:C,3,0)</f>
        <v>T70BLDC</v>
      </c>
    </row>
    <row r="826" spans="1:9" x14ac:dyDescent="0.25">
      <c r="A826" s="26" t="s">
        <v>362</v>
      </c>
      <c r="B826" s="26" t="s">
        <v>5</v>
      </c>
      <c r="C826" s="26" t="s">
        <v>1539</v>
      </c>
      <c r="D826" s="26"/>
      <c r="E826" s="26"/>
      <c r="F826" s="26"/>
      <c r="G826" s="26"/>
      <c r="H826" s="26"/>
      <c r="I826" s="26" t="str">
        <f>VLOOKUP(C826,DATABASE!A:C,3,0)</f>
        <v>T70BLDC</v>
      </c>
    </row>
    <row r="827" spans="1:9" x14ac:dyDescent="0.25">
      <c r="A827" s="26" t="s">
        <v>362</v>
      </c>
      <c r="B827" s="26" t="s">
        <v>5</v>
      </c>
      <c r="C827" s="26" t="s">
        <v>1540</v>
      </c>
      <c r="D827" s="26"/>
      <c r="E827" s="26"/>
      <c r="F827" s="26"/>
      <c r="G827" s="26"/>
      <c r="H827" s="26"/>
      <c r="I827" s="26" t="str">
        <f>VLOOKUP(C827,DATABASE!A:C,3,0)</f>
        <v>T70BLDC</v>
      </c>
    </row>
    <row r="828" spans="1:9" x14ac:dyDescent="0.25">
      <c r="A828" s="26" t="s">
        <v>362</v>
      </c>
      <c r="B828" s="26" t="s">
        <v>5</v>
      </c>
      <c r="C828" s="26" t="s">
        <v>1541</v>
      </c>
      <c r="D828" s="26"/>
      <c r="E828" s="26"/>
      <c r="F828" s="26"/>
      <c r="G828" s="26"/>
      <c r="H828" s="26"/>
      <c r="I828" s="26" t="str">
        <f>VLOOKUP(C828,DATABASE!A:C,3,0)</f>
        <v>T70BLDC</v>
      </c>
    </row>
    <row r="829" spans="1:9" x14ac:dyDescent="0.25">
      <c r="A829" s="26" t="s">
        <v>362</v>
      </c>
      <c r="B829" s="26" t="s">
        <v>5</v>
      </c>
      <c r="C829" s="26" t="s">
        <v>1542</v>
      </c>
      <c r="D829" s="26"/>
      <c r="E829" s="26"/>
      <c r="F829" s="26"/>
      <c r="G829" s="26"/>
      <c r="H829" s="26"/>
      <c r="I829" s="26" t="str">
        <f>VLOOKUP(C829,DATABASE!A:C,3,0)</f>
        <v>T70BLDC</v>
      </c>
    </row>
    <row r="830" spans="1:9" x14ac:dyDescent="0.25">
      <c r="A830" s="26" t="s">
        <v>362</v>
      </c>
      <c r="B830" s="26" t="s">
        <v>5</v>
      </c>
      <c r="C830" s="26" t="s">
        <v>1543</v>
      </c>
      <c r="D830" s="26"/>
      <c r="E830" s="26"/>
      <c r="F830" s="26"/>
      <c r="G830" s="26"/>
      <c r="H830" s="26"/>
      <c r="I830" s="26" t="str">
        <f>VLOOKUP(C830,DATABASE!A:C,3,0)</f>
        <v>T70BLDC</v>
      </c>
    </row>
    <row r="831" spans="1:9" x14ac:dyDescent="0.25">
      <c r="A831" s="26" t="s">
        <v>362</v>
      </c>
      <c r="B831" s="26" t="s">
        <v>5</v>
      </c>
      <c r="C831" s="26" t="s">
        <v>1544</v>
      </c>
      <c r="D831" s="26"/>
      <c r="E831" s="26"/>
      <c r="F831" s="26"/>
      <c r="G831" s="26"/>
      <c r="H831" s="26"/>
      <c r="I831" s="26" t="str">
        <f>VLOOKUP(C831,DATABASE!A:C,3,0)</f>
        <v>T70BLDC</v>
      </c>
    </row>
    <row r="832" spans="1:9" x14ac:dyDescent="0.25">
      <c r="A832" s="26" t="s">
        <v>362</v>
      </c>
      <c r="B832" s="26" t="s">
        <v>5</v>
      </c>
      <c r="C832" s="26" t="s">
        <v>1545</v>
      </c>
      <c r="D832" s="26"/>
      <c r="E832" s="26"/>
      <c r="F832" s="26"/>
      <c r="G832" s="26"/>
      <c r="H832" s="26"/>
      <c r="I832" s="26" t="str">
        <f>VLOOKUP(C832,DATABASE!A:C,3,0)</f>
        <v>T70BLDC</v>
      </c>
    </row>
    <row r="833" spans="1:9" x14ac:dyDescent="0.25">
      <c r="A833" s="26" t="s">
        <v>362</v>
      </c>
      <c r="B833" s="26" t="s">
        <v>5</v>
      </c>
      <c r="C833" s="26" t="s">
        <v>1546</v>
      </c>
      <c r="D833" s="26"/>
      <c r="E833" s="26"/>
      <c r="F833" s="26"/>
      <c r="G833" s="26"/>
      <c r="H833" s="26"/>
      <c r="I833" s="26" t="str">
        <f>VLOOKUP(C833,DATABASE!A:C,3,0)</f>
        <v>T70BLDC</v>
      </c>
    </row>
    <row r="834" spans="1:9" x14ac:dyDescent="0.25">
      <c r="A834" s="26" t="s">
        <v>362</v>
      </c>
      <c r="B834" s="26" t="s">
        <v>5</v>
      </c>
      <c r="C834" s="26" t="s">
        <v>1547</v>
      </c>
      <c r="D834" s="26"/>
      <c r="E834" s="26"/>
      <c r="F834" s="26"/>
      <c r="G834" s="26"/>
      <c r="H834" s="26"/>
      <c r="I834" s="26" t="str">
        <f>VLOOKUP(C834,DATABASE!A:C,3,0)</f>
        <v>T70BLDC</v>
      </c>
    </row>
    <row r="835" spans="1:9" x14ac:dyDescent="0.25">
      <c r="A835" s="26" t="s">
        <v>362</v>
      </c>
      <c r="B835" s="26" t="s">
        <v>5</v>
      </c>
      <c r="C835" s="26" t="s">
        <v>1548</v>
      </c>
      <c r="D835" s="26"/>
      <c r="E835" s="26"/>
      <c r="F835" s="26"/>
      <c r="G835" s="26"/>
      <c r="H835" s="26"/>
      <c r="I835" s="26" t="str">
        <f>VLOOKUP(C835,DATABASE!A:C,3,0)</f>
        <v>T70BLDC</v>
      </c>
    </row>
    <row r="836" spans="1:9" x14ac:dyDescent="0.25">
      <c r="A836" s="26" t="s">
        <v>362</v>
      </c>
      <c r="B836" s="26" t="s">
        <v>5</v>
      </c>
      <c r="C836" s="26" t="s">
        <v>1549</v>
      </c>
      <c r="D836" s="26"/>
      <c r="E836" s="26"/>
      <c r="F836" s="26"/>
      <c r="G836" s="26"/>
      <c r="H836" s="26"/>
      <c r="I836" s="26" t="str">
        <f>VLOOKUP(C836,DATABASE!A:C,3,0)</f>
        <v>T70BLDC</v>
      </c>
    </row>
    <row r="837" spans="1:9" x14ac:dyDescent="0.25">
      <c r="A837" s="26" t="s">
        <v>362</v>
      </c>
      <c r="B837" s="26" t="s">
        <v>5</v>
      </c>
      <c r="C837" s="26" t="s">
        <v>1550</v>
      </c>
      <c r="D837" s="26"/>
      <c r="E837" s="26"/>
      <c r="F837" s="26"/>
      <c r="G837" s="26"/>
      <c r="H837" s="26"/>
      <c r="I837" s="26" t="str">
        <f>VLOOKUP(C837,DATABASE!A:C,3,0)</f>
        <v>T70BLDC</v>
      </c>
    </row>
    <row r="838" spans="1:9" x14ac:dyDescent="0.25">
      <c r="A838" s="26" t="s">
        <v>362</v>
      </c>
      <c r="B838" s="26" t="s">
        <v>5</v>
      </c>
      <c r="C838" s="26" t="s">
        <v>1551</v>
      </c>
      <c r="D838" s="26"/>
      <c r="E838" s="26"/>
      <c r="F838" s="26"/>
      <c r="G838" s="26"/>
      <c r="H838" s="26"/>
      <c r="I838" s="26" t="str">
        <f>VLOOKUP(C838,DATABASE!A:C,3,0)</f>
        <v>T70BLDC</v>
      </c>
    </row>
    <row r="839" spans="1:9" x14ac:dyDescent="0.25">
      <c r="A839" s="26" t="s">
        <v>362</v>
      </c>
      <c r="B839" s="26" t="s">
        <v>5</v>
      </c>
      <c r="C839" s="26" t="s">
        <v>1552</v>
      </c>
      <c r="D839" s="26"/>
      <c r="E839" s="26"/>
      <c r="F839" s="26"/>
      <c r="G839" s="26"/>
      <c r="H839" s="26"/>
      <c r="I839" s="26" t="str">
        <f>VLOOKUP(C839,DATABASE!A:C,3,0)</f>
        <v>T70BLDC</v>
      </c>
    </row>
    <row r="840" spans="1:9" x14ac:dyDescent="0.25">
      <c r="A840" s="26" t="s">
        <v>362</v>
      </c>
      <c r="B840" s="26" t="s">
        <v>5</v>
      </c>
      <c r="C840" s="26" t="s">
        <v>1553</v>
      </c>
      <c r="D840" s="26"/>
      <c r="E840" s="26"/>
      <c r="F840" s="26"/>
      <c r="G840" s="26"/>
      <c r="H840" s="26"/>
      <c r="I840" s="26" t="str">
        <f>VLOOKUP(C840,DATABASE!A:C,3,0)</f>
        <v>T70BLDC</v>
      </c>
    </row>
    <row r="841" spans="1:9" x14ac:dyDescent="0.25">
      <c r="A841" s="26" t="s">
        <v>362</v>
      </c>
      <c r="B841" s="26" t="s">
        <v>5</v>
      </c>
      <c r="C841" s="26" t="s">
        <v>1554</v>
      </c>
      <c r="D841" s="26"/>
      <c r="E841" s="26"/>
      <c r="F841" s="26"/>
      <c r="G841" s="26"/>
      <c r="H841" s="26"/>
      <c r="I841" s="26" t="str">
        <f>VLOOKUP(C841,DATABASE!A:C,3,0)</f>
        <v>T70BLDC</v>
      </c>
    </row>
    <row r="842" spans="1:9" x14ac:dyDescent="0.25">
      <c r="A842" s="26" t="s">
        <v>362</v>
      </c>
      <c r="B842" s="26" t="s">
        <v>5</v>
      </c>
      <c r="C842" s="26" t="s">
        <v>1555</v>
      </c>
      <c r="D842" s="26"/>
      <c r="E842" s="26"/>
      <c r="F842" s="26"/>
      <c r="G842" s="26"/>
      <c r="H842" s="26"/>
      <c r="I842" s="26" t="str">
        <f>VLOOKUP(C842,DATABASE!A:C,3,0)</f>
        <v>T70BLDC</v>
      </c>
    </row>
    <row r="843" spans="1:9" x14ac:dyDescent="0.25">
      <c r="A843" s="26" t="s">
        <v>362</v>
      </c>
      <c r="B843" s="26" t="s">
        <v>5</v>
      </c>
      <c r="C843" s="26" t="s">
        <v>1556</v>
      </c>
      <c r="D843" s="26"/>
      <c r="E843" s="26"/>
      <c r="F843" s="26"/>
      <c r="G843" s="26"/>
      <c r="H843" s="26"/>
      <c r="I843" s="26" t="str">
        <f>VLOOKUP(C843,DATABASE!A:C,3,0)</f>
        <v>T70BLDC</v>
      </c>
    </row>
    <row r="844" spans="1:9" x14ac:dyDescent="0.25">
      <c r="A844" s="26" t="s">
        <v>362</v>
      </c>
      <c r="B844" s="26" t="s">
        <v>5</v>
      </c>
      <c r="C844" s="26" t="s">
        <v>1557</v>
      </c>
      <c r="D844" s="26"/>
      <c r="E844" s="26"/>
      <c r="F844" s="26"/>
      <c r="G844" s="26"/>
      <c r="H844" s="26"/>
      <c r="I844" s="26" t="str">
        <f>VLOOKUP(C844,DATABASE!A:C,3,0)</f>
        <v>T70BLDC</v>
      </c>
    </row>
    <row r="845" spans="1:9" x14ac:dyDescent="0.25">
      <c r="A845" s="26" t="s">
        <v>362</v>
      </c>
      <c r="B845" s="26" t="s">
        <v>5</v>
      </c>
      <c r="C845" s="26" t="s">
        <v>1558</v>
      </c>
      <c r="D845" s="26"/>
      <c r="E845" s="26"/>
      <c r="F845" s="26"/>
      <c r="G845" s="26"/>
      <c r="H845" s="26"/>
      <c r="I845" s="26" t="str">
        <f>VLOOKUP(C845,DATABASE!A:C,3,0)</f>
        <v>T70BLDC</v>
      </c>
    </row>
    <row r="846" spans="1:9" x14ac:dyDescent="0.25">
      <c r="A846" s="26" t="s">
        <v>362</v>
      </c>
      <c r="B846" s="26" t="s">
        <v>5</v>
      </c>
      <c r="C846" s="26" t="s">
        <v>1559</v>
      </c>
      <c r="D846" s="26"/>
      <c r="E846" s="26"/>
      <c r="F846" s="26"/>
      <c r="G846" s="26"/>
      <c r="H846" s="26"/>
      <c r="I846" s="26" t="str">
        <f>VLOOKUP(C846,DATABASE!A:C,3,0)</f>
        <v>T70BLDC</v>
      </c>
    </row>
    <row r="847" spans="1:9" x14ac:dyDescent="0.25">
      <c r="A847" s="26" t="s">
        <v>362</v>
      </c>
      <c r="B847" s="26" t="s">
        <v>5</v>
      </c>
      <c r="C847" s="26" t="s">
        <v>1560</v>
      </c>
      <c r="D847" s="26"/>
      <c r="E847" s="26"/>
      <c r="F847" s="26"/>
      <c r="G847" s="26"/>
      <c r="H847" s="26"/>
      <c r="I847" s="26" t="str">
        <f>VLOOKUP(C847,DATABASE!A:C,3,0)</f>
        <v>T70BLDC</v>
      </c>
    </row>
    <row r="848" spans="1:9" x14ac:dyDescent="0.25">
      <c r="A848" s="26" t="s">
        <v>362</v>
      </c>
      <c r="B848" s="26" t="s">
        <v>5</v>
      </c>
      <c r="C848" s="26" t="s">
        <v>1561</v>
      </c>
      <c r="D848" s="26"/>
      <c r="E848" s="26"/>
      <c r="F848" s="26"/>
      <c r="G848" s="26"/>
      <c r="H848" s="26"/>
      <c r="I848" s="26" t="str">
        <f>VLOOKUP(C848,DATABASE!A:C,3,0)</f>
        <v>T70BLDC</v>
      </c>
    </row>
    <row r="849" spans="1:9" x14ac:dyDescent="0.25">
      <c r="A849" s="26" t="s">
        <v>362</v>
      </c>
      <c r="B849" s="26" t="s">
        <v>5</v>
      </c>
      <c r="C849" s="26" t="s">
        <v>1562</v>
      </c>
      <c r="D849" s="26"/>
      <c r="E849" s="26"/>
      <c r="F849" s="26"/>
      <c r="G849" s="26"/>
      <c r="H849" s="26"/>
      <c r="I849" s="26" t="str">
        <f>VLOOKUP(C849,DATABASE!A:C,3,0)</f>
        <v>T70BLDC</v>
      </c>
    </row>
    <row r="850" spans="1:9" x14ac:dyDescent="0.25">
      <c r="A850" s="26" t="s">
        <v>362</v>
      </c>
      <c r="B850" s="26" t="s">
        <v>5</v>
      </c>
      <c r="C850" s="26" t="s">
        <v>1563</v>
      </c>
      <c r="D850" s="26"/>
      <c r="E850" s="26"/>
      <c r="F850" s="26"/>
      <c r="G850" s="26"/>
      <c r="H850" s="26"/>
      <c r="I850" s="26" t="str">
        <f>VLOOKUP(C850,DATABASE!A:C,3,0)</f>
        <v>T70BLDC</v>
      </c>
    </row>
    <row r="851" spans="1:9" x14ac:dyDescent="0.25">
      <c r="A851" s="26" t="s">
        <v>362</v>
      </c>
      <c r="B851" s="26" t="s">
        <v>5</v>
      </c>
      <c r="C851" s="26" t="s">
        <v>1564</v>
      </c>
      <c r="D851" s="26"/>
      <c r="E851" s="26"/>
      <c r="F851" s="26"/>
      <c r="G851" s="26"/>
      <c r="H851" s="26"/>
      <c r="I851" s="26" t="str">
        <f>VLOOKUP(C851,DATABASE!A:C,3,0)</f>
        <v>T70BLDC</v>
      </c>
    </row>
    <row r="852" spans="1:9" x14ac:dyDescent="0.25">
      <c r="A852" s="26" t="s">
        <v>362</v>
      </c>
      <c r="B852" s="26" t="s">
        <v>5</v>
      </c>
      <c r="C852" s="26" t="s">
        <v>1565</v>
      </c>
      <c r="D852" s="26"/>
      <c r="E852" s="26"/>
      <c r="F852" s="26"/>
      <c r="G852" s="26"/>
      <c r="H852" s="26"/>
      <c r="I852" s="26" t="str">
        <f>VLOOKUP(C852,DATABASE!A:C,3,0)</f>
        <v>T70BLDC</v>
      </c>
    </row>
    <row r="853" spans="1:9" x14ac:dyDescent="0.25">
      <c r="A853" s="26" t="s">
        <v>362</v>
      </c>
      <c r="B853" s="26" t="s">
        <v>5</v>
      </c>
      <c r="C853" s="26" t="s">
        <v>1566</v>
      </c>
      <c r="D853" s="26"/>
      <c r="E853" s="26"/>
      <c r="F853" s="26"/>
      <c r="G853" s="26"/>
      <c r="H853" s="26"/>
      <c r="I853" s="26" t="str">
        <f>VLOOKUP(C853,DATABASE!A:C,3,0)</f>
        <v>T70BLDC</v>
      </c>
    </row>
    <row r="854" spans="1:9" x14ac:dyDescent="0.25">
      <c r="A854" s="26" t="s">
        <v>362</v>
      </c>
      <c r="B854" s="26" t="s">
        <v>5</v>
      </c>
      <c r="C854" s="26" t="s">
        <v>1567</v>
      </c>
      <c r="D854" s="26"/>
      <c r="E854" s="26"/>
      <c r="F854" s="26"/>
      <c r="G854" s="26"/>
      <c r="H854" s="26"/>
      <c r="I854" s="26" t="str">
        <f>VLOOKUP(C854,DATABASE!A:C,3,0)</f>
        <v>T70BLDC</v>
      </c>
    </row>
    <row r="855" spans="1:9" x14ac:dyDescent="0.25">
      <c r="A855" s="26" t="s">
        <v>362</v>
      </c>
      <c r="B855" s="26" t="s">
        <v>5</v>
      </c>
      <c r="C855" s="26" t="s">
        <v>1568</v>
      </c>
      <c r="D855" s="26"/>
      <c r="E855" s="26"/>
      <c r="F855" s="26"/>
      <c r="G855" s="26"/>
      <c r="H855" s="26"/>
      <c r="I855" s="26" t="str">
        <f>VLOOKUP(C855,DATABASE!A:C,3,0)</f>
        <v>T70BLDC</v>
      </c>
    </row>
    <row r="856" spans="1:9" x14ac:dyDescent="0.25">
      <c r="A856" s="26" t="s">
        <v>362</v>
      </c>
      <c r="B856" s="26" t="s">
        <v>5</v>
      </c>
      <c r="C856" s="26" t="s">
        <v>1569</v>
      </c>
      <c r="D856" s="26"/>
      <c r="E856" s="26"/>
      <c r="F856" s="26"/>
      <c r="G856" s="26"/>
      <c r="H856" s="26"/>
      <c r="I856" s="26" t="str">
        <f>VLOOKUP(C856,DATABASE!A:C,3,0)</f>
        <v>T70BLDC</v>
      </c>
    </row>
    <row r="857" spans="1:9" x14ac:dyDescent="0.25">
      <c r="A857" s="26" t="s">
        <v>362</v>
      </c>
      <c r="B857" s="26" t="s">
        <v>5</v>
      </c>
      <c r="C857" s="26" t="s">
        <v>1570</v>
      </c>
      <c r="D857" s="26"/>
      <c r="E857" s="26"/>
      <c r="F857" s="26"/>
      <c r="G857" s="26"/>
      <c r="H857" s="26"/>
      <c r="I857" s="26" t="str">
        <f>VLOOKUP(C857,DATABASE!A:C,3,0)</f>
        <v>T70BLDC</v>
      </c>
    </row>
    <row r="858" spans="1:9" x14ac:dyDescent="0.25">
      <c r="A858" s="26" t="s">
        <v>362</v>
      </c>
      <c r="B858" s="26" t="s">
        <v>5</v>
      </c>
      <c r="C858" s="26" t="s">
        <v>1571</v>
      </c>
      <c r="D858" s="26"/>
      <c r="E858" s="26"/>
      <c r="F858" s="26"/>
      <c r="G858" s="26"/>
      <c r="H858" s="26"/>
      <c r="I858" s="26" t="str">
        <f>VLOOKUP(C858,DATABASE!A:C,3,0)</f>
        <v>T70BLDC</v>
      </c>
    </row>
    <row r="859" spans="1:9" x14ac:dyDescent="0.25">
      <c r="A859" s="26" t="s">
        <v>362</v>
      </c>
      <c r="B859" s="26" t="s">
        <v>5</v>
      </c>
      <c r="C859" s="26" t="s">
        <v>1572</v>
      </c>
      <c r="D859" s="26"/>
      <c r="E859" s="26"/>
      <c r="F859" s="26"/>
      <c r="G859" s="26"/>
      <c r="H859" s="26"/>
      <c r="I859" s="26" t="str">
        <f>VLOOKUP(C859,DATABASE!A:C,3,0)</f>
        <v>T70BLDC</v>
      </c>
    </row>
    <row r="860" spans="1:9" x14ac:dyDescent="0.25">
      <c r="A860" s="26" t="s">
        <v>362</v>
      </c>
      <c r="B860" s="26" t="s">
        <v>5</v>
      </c>
      <c r="C860" s="26" t="s">
        <v>1573</v>
      </c>
      <c r="D860" s="26"/>
      <c r="E860" s="26"/>
      <c r="F860" s="26"/>
      <c r="G860" s="26"/>
      <c r="H860" s="26"/>
      <c r="I860" s="26" t="str">
        <f>VLOOKUP(C860,DATABASE!A:C,3,0)</f>
        <v>T70BLDC</v>
      </c>
    </row>
    <row r="861" spans="1:9" x14ac:dyDescent="0.25">
      <c r="A861" s="26" t="s">
        <v>362</v>
      </c>
      <c r="B861" s="26" t="s">
        <v>5</v>
      </c>
      <c r="C861" s="26" t="s">
        <v>1574</v>
      </c>
      <c r="D861" s="26"/>
      <c r="E861" s="26"/>
      <c r="F861" s="26"/>
      <c r="G861" s="26"/>
      <c r="H861" s="26"/>
      <c r="I861" s="26" t="str">
        <f>VLOOKUP(C861,DATABASE!A:C,3,0)</f>
        <v>T70BLDC</v>
      </c>
    </row>
    <row r="862" spans="1:9" x14ac:dyDescent="0.25">
      <c r="A862" s="26" t="s">
        <v>362</v>
      </c>
      <c r="B862" s="26" t="s">
        <v>5</v>
      </c>
      <c r="C862" s="26" t="s">
        <v>1575</v>
      </c>
      <c r="D862" s="26"/>
      <c r="E862" s="26"/>
      <c r="F862" s="26"/>
      <c r="G862" s="26"/>
      <c r="H862" s="26"/>
      <c r="I862" s="26" t="str">
        <f>VLOOKUP(C862,DATABASE!A:C,3,0)</f>
        <v>T70BLDC</v>
      </c>
    </row>
    <row r="863" spans="1:9" x14ac:dyDescent="0.25">
      <c r="A863" s="26" t="s">
        <v>362</v>
      </c>
      <c r="B863" s="26" t="s">
        <v>5</v>
      </c>
      <c r="C863" s="26" t="s">
        <v>1576</v>
      </c>
      <c r="D863" s="26"/>
      <c r="E863" s="26"/>
      <c r="F863" s="26"/>
      <c r="G863" s="26"/>
      <c r="H863" s="26"/>
      <c r="I863" s="26" t="str">
        <f>VLOOKUP(C863,DATABASE!A:C,3,0)</f>
        <v>T70BLDC</v>
      </c>
    </row>
    <row r="864" spans="1:9" x14ac:dyDescent="0.25">
      <c r="A864" s="26" t="s">
        <v>362</v>
      </c>
      <c r="B864" s="26" t="s">
        <v>5</v>
      </c>
      <c r="C864" s="26" t="s">
        <v>1577</v>
      </c>
      <c r="D864" s="26"/>
      <c r="E864" s="26"/>
      <c r="F864" s="26"/>
      <c r="G864" s="26"/>
      <c r="H864" s="26"/>
      <c r="I864" s="26" t="str">
        <f>VLOOKUP(C864,DATABASE!A:C,3,0)</f>
        <v>T70BLDC</v>
      </c>
    </row>
    <row r="865" spans="1:9" x14ac:dyDescent="0.25">
      <c r="A865" s="26" t="s">
        <v>362</v>
      </c>
      <c r="B865" s="26" t="s">
        <v>5</v>
      </c>
      <c r="C865" s="26" t="s">
        <v>1578</v>
      </c>
      <c r="D865" s="26"/>
      <c r="E865" s="26"/>
      <c r="F865" s="26"/>
      <c r="G865" s="26"/>
      <c r="H865" s="26"/>
      <c r="I865" s="26" t="str">
        <f>VLOOKUP(C865,DATABASE!A:C,3,0)</f>
        <v>T70BLDC</v>
      </c>
    </row>
    <row r="866" spans="1:9" x14ac:dyDescent="0.25">
      <c r="A866" s="26" t="s">
        <v>362</v>
      </c>
      <c r="B866" s="26" t="s">
        <v>5</v>
      </c>
      <c r="C866" s="26" t="s">
        <v>1579</v>
      </c>
      <c r="D866" s="26"/>
      <c r="E866" s="26"/>
      <c r="F866" s="26"/>
      <c r="G866" s="26"/>
      <c r="H866" s="26"/>
      <c r="I866" s="26" t="str">
        <f>VLOOKUP(C866,DATABASE!A:C,3,0)</f>
        <v>T70BLDC</v>
      </c>
    </row>
    <row r="867" spans="1:9" x14ac:dyDescent="0.25">
      <c r="A867" s="26" t="s">
        <v>362</v>
      </c>
      <c r="B867" s="26" t="s">
        <v>5</v>
      </c>
      <c r="C867" s="26" t="s">
        <v>1580</v>
      </c>
      <c r="D867" s="26"/>
      <c r="E867" s="26"/>
      <c r="F867" s="26"/>
      <c r="G867" s="26"/>
      <c r="H867" s="26"/>
      <c r="I867" s="26" t="str">
        <f>VLOOKUP(C867,DATABASE!A:C,3,0)</f>
        <v>T70BLDC</v>
      </c>
    </row>
    <row r="868" spans="1:9" x14ac:dyDescent="0.25">
      <c r="A868" s="26" t="s">
        <v>362</v>
      </c>
      <c r="B868" s="26" t="s">
        <v>5</v>
      </c>
      <c r="C868" s="26" t="s">
        <v>1581</v>
      </c>
      <c r="D868" s="26"/>
      <c r="E868" s="26"/>
      <c r="F868" s="26"/>
      <c r="G868" s="26"/>
      <c r="H868" s="26"/>
      <c r="I868" s="26" t="str">
        <f>VLOOKUP(C868,DATABASE!A:C,3,0)</f>
        <v>T70BLDC</v>
      </c>
    </row>
    <row r="869" spans="1:9" x14ac:dyDescent="0.25">
      <c r="A869" s="26" t="s">
        <v>362</v>
      </c>
      <c r="B869" s="26" t="s">
        <v>5</v>
      </c>
      <c r="C869" s="26" t="s">
        <v>1582</v>
      </c>
      <c r="D869" s="26"/>
      <c r="E869" s="26"/>
      <c r="F869" s="26"/>
      <c r="G869" s="26"/>
      <c r="H869" s="26"/>
      <c r="I869" s="26" t="str">
        <f>VLOOKUP(C869,DATABASE!A:C,3,0)</f>
        <v>T70BLDC</v>
      </c>
    </row>
    <row r="870" spans="1:9" x14ac:dyDescent="0.25">
      <c r="A870" s="26" t="s">
        <v>362</v>
      </c>
      <c r="B870" s="26" t="s">
        <v>5</v>
      </c>
      <c r="C870" s="26" t="s">
        <v>1583</v>
      </c>
      <c r="D870" s="26"/>
      <c r="E870" s="26"/>
      <c r="F870" s="26"/>
      <c r="G870" s="26"/>
      <c r="H870" s="26"/>
      <c r="I870" s="26" t="str">
        <f>VLOOKUP(C870,DATABASE!A:C,3,0)</f>
        <v>T70BLDC</v>
      </c>
    </row>
    <row r="871" spans="1:9" x14ac:dyDescent="0.25">
      <c r="A871" s="26" t="s">
        <v>362</v>
      </c>
      <c r="B871" s="26" t="s">
        <v>5</v>
      </c>
      <c r="C871" s="26" t="s">
        <v>1584</v>
      </c>
      <c r="D871" s="26"/>
      <c r="E871" s="26"/>
      <c r="F871" s="26"/>
      <c r="G871" s="26"/>
      <c r="H871" s="26"/>
      <c r="I871" s="26" t="str">
        <f>VLOOKUP(C871,DATABASE!A:C,3,0)</f>
        <v>T70BLDC</v>
      </c>
    </row>
    <row r="872" spans="1:9" x14ac:dyDescent="0.25">
      <c r="A872" s="26" t="s">
        <v>362</v>
      </c>
      <c r="B872" s="26" t="s">
        <v>5</v>
      </c>
      <c r="C872" s="26" t="s">
        <v>1585</v>
      </c>
      <c r="D872" s="26"/>
      <c r="E872" s="26"/>
      <c r="F872" s="26"/>
      <c r="G872" s="26"/>
      <c r="H872" s="26"/>
      <c r="I872" s="26" t="str">
        <f>VLOOKUP(C872,DATABASE!A:C,3,0)</f>
        <v>T70BLDC</v>
      </c>
    </row>
    <row r="873" spans="1:9" x14ac:dyDescent="0.25">
      <c r="A873" s="26" t="s">
        <v>362</v>
      </c>
      <c r="B873" s="26" t="s">
        <v>5</v>
      </c>
      <c r="C873" s="26" t="s">
        <v>1586</v>
      </c>
      <c r="D873" s="26"/>
      <c r="E873" s="26"/>
      <c r="F873" s="26"/>
      <c r="G873" s="26"/>
      <c r="H873" s="26"/>
      <c r="I873" s="26" t="str">
        <f>VLOOKUP(C873,DATABASE!A:C,3,0)</f>
        <v>T70BLDC</v>
      </c>
    </row>
    <row r="874" spans="1:9" x14ac:dyDescent="0.25">
      <c r="A874" s="26" t="s">
        <v>362</v>
      </c>
      <c r="B874" s="26" t="s">
        <v>5</v>
      </c>
      <c r="C874" s="26" t="s">
        <v>1587</v>
      </c>
      <c r="D874" s="26"/>
      <c r="E874" s="26"/>
      <c r="F874" s="26"/>
      <c r="G874" s="26"/>
      <c r="H874" s="26"/>
      <c r="I874" s="26" t="str">
        <f>VLOOKUP(C874,DATABASE!A:C,3,0)</f>
        <v>T70BLDC</v>
      </c>
    </row>
    <row r="875" spans="1:9" x14ac:dyDescent="0.25">
      <c r="A875" s="26" t="s">
        <v>362</v>
      </c>
      <c r="B875" s="26" t="s">
        <v>5</v>
      </c>
      <c r="C875" s="26" t="s">
        <v>1588</v>
      </c>
      <c r="D875" s="26"/>
      <c r="E875" s="26"/>
      <c r="F875" s="26"/>
      <c r="G875" s="26"/>
      <c r="H875" s="26"/>
      <c r="I875" s="26" t="str">
        <f>VLOOKUP(C875,DATABASE!A:C,3,0)</f>
        <v>T70BLDC</v>
      </c>
    </row>
    <row r="876" spans="1:9" x14ac:dyDescent="0.25">
      <c r="A876" s="26" t="s">
        <v>362</v>
      </c>
      <c r="B876" s="26" t="s">
        <v>5</v>
      </c>
      <c r="C876" s="26" t="s">
        <v>1589</v>
      </c>
      <c r="D876" s="26"/>
      <c r="E876" s="26"/>
      <c r="F876" s="26"/>
      <c r="G876" s="26"/>
      <c r="H876" s="26"/>
      <c r="I876" s="26" t="str">
        <f>VLOOKUP(C876,DATABASE!A:C,3,0)</f>
        <v>T70BLDC</v>
      </c>
    </row>
    <row r="877" spans="1:9" x14ac:dyDescent="0.25">
      <c r="A877" s="26" t="s">
        <v>362</v>
      </c>
      <c r="B877" s="26" t="s">
        <v>5</v>
      </c>
      <c r="C877" s="26" t="s">
        <v>1590</v>
      </c>
      <c r="D877" s="26"/>
      <c r="E877" s="26"/>
      <c r="F877" s="26"/>
      <c r="G877" s="26"/>
      <c r="H877" s="26"/>
      <c r="I877" s="26" t="str">
        <f>VLOOKUP(C877,DATABASE!A:C,3,0)</f>
        <v>T70BLDC</v>
      </c>
    </row>
    <row r="878" spans="1:9" x14ac:dyDescent="0.25">
      <c r="A878" s="26" t="s">
        <v>362</v>
      </c>
      <c r="B878" s="26" t="s">
        <v>5</v>
      </c>
      <c r="C878" s="26" t="s">
        <v>1591</v>
      </c>
      <c r="D878" s="26"/>
      <c r="E878" s="26"/>
      <c r="F878" s="26"/>
      <c r="G878" s="26"/>
      <c r="H878" s="26"/>
      <c r="I878" s="26" t="str">
        <f>VLOOKUP(C878,DATABASE!A:C,3,0)</f>
        <v>T70BLDC</v>
      </c>
    </row>
    <row r="879" spans="1:9" x14ac:dyDescent="0.25">
      <c r="A879" s="26" t="s">
        <v>362</v>
      </c>
      <c r="B879" s="26" t="s">
        <v>5</v>
      </c>
      <c r="C879" s="26" t="s">
        <v>1592</v>
      </c>
      <c r="D879" s="26"/>
      <c r="E879" s="26"/>
      <c r="F879" s="26"/>
      <c r="G879" s="26"/>
      <c r="H879" s="26"/>
      <c r="I879" s="26" t="str">
        <f>VLOOKUP(C879,DATABASE!A:C,3,0)</f>
        <v>T70BLDC</v>
      </c>
    </row>
    <row r="880" spans="1:9" x14ac:dyDescent="0.25">
      <c r="A880" s="26" t="s">
        <v>362</v>
      </c>
      <c r="B880" s="26" t="s">
        <v>5</v>
      </c>
      <c r="C880" s="26" t="s">
        <v>1593</v>
      </c>
      <c r="D880" s="26"/>
      <c r="E880" s="26"/>
      <c r="F880" s="26"/>
      <c r="G880" s="26"/>
      <c r="H880" s="26"/>
      <c r="I880" s="26" t="str">
        <f>VLOOKUP(C880,DATABASE!A:C,3,0)</f>
        <v>T70BLDC</v>
      </c>
    </row>
    <row r="881" spans="1:9" x14ac:dyDescent="0.25">
      <c r="A881" s="26" t="s">
        <v>362</v>
      </c>
      <c r="B881" s="26" t="s">
        <v>5</v>
      </c>
      <c r="C881" s="26" t="s">
        <v>1594</v>
      </c>
      <c r="D881" s="26"/>
      <c r="E881" s="26"/>
      <c r="F881" s="26"/>
      <c r="G881" s="26"/>
      <c r="H881" s="26"/>
      <c r="I881" s="26" t="str">
        <f>VLOOKUP(C881,DATABASE!A:C,3,0)</f>
        <v>T70BLDC</v>
      </c>
    </row>
    <row r="882" spans="1:9" x14ac:dyDescent="0.25">
      <c r="A882" s="26" t="s">
        <v>362</v>
      </c>
      <c r="B882" s="26" t="s">
        <v>5</v>
      </c>
      <c r="C882" s="26" t="s">
        <v>1595</v>
      </c>
      <c r="D882" s="26"/>
      <c r="E882" s="26"/>
      <c r="F882" s="26"/>
      <c r="G882" s="26"/>
      <c r="H882" s="26"/>
      <c r="I882" s="26" t="str">
        <f>VLOOKUP(C882,DATABASE!A:C,3,0)</f>
        <v>T70BLDC</v>
      </c>
    </row>
    <row r="883" spans="1:9" x14ac:dyDescent="0.25">
      <c r="A883" s="26" t="s">
        <v>362</v>
      </c>
      <c r="B883" s="26" t="s">
        <v>5</v>
      </c>
      <c r="C883" s="26" t="s">
        <v>1596</v>
      </c>
      <c r="D883" s="26"/>
      <c r="E883" s="26"/>
      <c r="F883" s="26"/>
      <c r="G883" s="26"/>
      <c r="H883" s="26"/>
      <c r="I883" s="26" t="str">
        <f>VLOOKUP(C883,DATABASE!A:C,3,0)</f>
        <v>T70BLDC</v>
      </c>
    </row>
    <row r="884" spans="1:9" x14ac:dyDescent="0.25">
      <c r="A884" s="26" t="s">
        <v>362</v>
      </c>
      <c r="B884" s="26" t="s">
        <v>5</v>
      </c>
      <c r="C884" s="26" t="s">
        <v>1942</v>
      </c>
      <c r="D884" s="26"/>
      <c r="E884" s="26"/>
      <c r="F884" s="26"/>
      <c r="G884" s="26"/>
      <c r="H884" s="26"/>
      <c r="I884" s="26" t="str">
        <f>VLOOKUP(C884,DATABASE!A:C,3,0)</f>
        <v>T70BLDC</v>
      </c>
    </row>
    <row r="885" spans="1:9" x14ac:dyDescent="0.25">
      <c r="A885" s="26" t="s">
        <v>362</v>
      </c>
      <c r="B885" s="26" t="s">
        <v>5</v>
      </c>
      <c r="C885" s="26" t="s">
        <v>1717</v>
      </c>
      <c r="D885" s="26"/>
      <c r="E885" s="26"/>
      <c r="F885" s="26"/>
      <c r="G885" s="26"/>
      <c r="H885" s="26"/>
      <c r="I885" s="26" t="str">
        <f>VLOOKUP(C885,DATABASE!A:C,3,0)</f>
        <v>T70BLDC</v>
      </c>
    </row>
    <row r="886" spans="1:9" x14ac:dyDescent="0.25">
      <c r="A886" s="26" t="s">
        <v>362</v>
      </c>
      <c r="B886" s="26" t="s">
        <v>5</v>
      </c>
      <c r="C886" s="26" t="s">
        <v>1597</v>
      </c>
      <c r="D886" s="26"/>
      <c r="E886" s="26"/>
      <c r="F886" s="26"/>
      <c r="G886" s="26"/>
      <c r="H886" s="26"/>
      <c r="I886" s="26" t="str">
        <f>VLOOKUP(C886,DATABASE!A:C,3,0)</f>
        <v>T70BLDC</v>
      </c>
    </row>
    <row r="887" spans="1:9" x14ac:dyDescent="0.25">
      <c r="A887" s="26" t="s">
        <v>362</v>
      </c>
      <c r="B887" s="26" t="s">
        <v>5</v>
      </c>
      <c r="C887" s="26" t="s">
        <v>1598</v>
      </c>
      <c r="D887" s="26"/>
      <c r="E887" s="26"/>
      <c r="F887" s="26"/>
      <c r="G887" s="26"/>
      <c r="H887" s="26"/>
      <c r="I887" s="26" t="str">
        <f>VLOOKUP(C887,DATABASE!A:C,3,0)</f>
        <v>T70BLDC</v>
      </c>
    </row>
    <row r="888" spans="1:9" x14ac:dyDescent="0.25">
      <c r="A888" s="26" t="s">
        <v>362</v>
      </c>
      <c r="B888" s="26" t="s">
        <v>5</v>
      </c>
      <c r="C888" s="26" t="s">
        <v>1599</v>
      </c>
      <c r="D888" s="26"/>
      <c r="E888" s="26"/>
      <c r="F888" s="26"/>
      <c r="G888" s="26"/>
      <c r="H888" s="26"/>
      <c r="I888" s="26" t="str">
        <f>VLOOKUP(C888,DATABASE!A:C,3,0)</f>
        <v>T70BLDC</v>
      </c>
    </row>
    <row r="889" spans="1:9" x14ac:dyDescent="0.25">
      <c r="A889" s="26" t="s">
        <v>362</v>
      </c>
      <c r="B889" s="26" t="s">
        <v>5</v>
      </c>
      <c r="C889" s="26" t="s">
        <v>1600</v>
      </c>
      <c r="D889" s="26"/>
      <c r="E889" s="26"/>
      <c r="F889" s="26"/>
      <c r="G889" s="26"/>
      <c r="H889" s="26"/>
      <c r="I889" s="26" t="str">
        <f>VLOOKUP(C889,DATABASE!A:C,3,0)</f>
        <v>T70BLDC</v>
      </c>
    </row>
    <row r="890" spans="1:9" x14ac:dyDescent="0.25">
      <c r="A890" s="26" t="s">
        <v>362</v>
      </c>
      <c r="B890" s="26" t="s">
        <v>5</v>
      </c>
      <c r="C890" s="26" t="s">
        <v>1601</v>
      </c>
      <c r="D890" s="26"/>
      <c r="E890" s="26"/>
      <c r="F890" s="26"/>
      <c r="G890" s="26"/>
      <c r="H890" s="26"/>
      <c r="I890" s="26" t="str">
        <f>VLOOKUP(C890,DATABASE!A:C,3,0)</f>
        <v>T70BLDC</v>
      </c>
    </row>
    <row r="891" spans="1:9" x14ac:dyDescent="0.25">
      <c r="A891" s="26" t="s">
        <v>362</v>
      </c>
      <c r="B891" s="26" t="s">
        <v>5</v>
      </c>
      <c r="C891" s="26" t="s">
        <v>1943</v>
      </c>
      <c r="D891" s="26"/>
      <c r="E891" s="26"/>
      <c r="F891" s="26"/>
      <c r="G891" s="26"/>
      <c r="H891" s="26"/>
      <c r="I891" s="26" t="str">
        <f>VLOOKUP(C891,DATABASE!A:C,3,0)</f>
        <v>T70BLDC</v>
      </c>
    </row>
    <row r="892" spans="1:9" x14ac:dyDescent="0.25">
      <c r="A892" s="26" t="s">
        <v>362</v>
      </c>
      <c r="B892" s="26" t="s">
        <v>5</v>
      </c>
      <c r="C892" s="26" t="s">
        <v>1944</v>
      </c>
      <c r="D892" s="26"/>
      <c r="E892" s="26"/>
      <c r="F892" s="26"/>
      <c r="G892" s="26"/>
      <c r="H892" s="26"/>
      <c r="I892" s="26" t="str">
        <f>VLOOKUP(C892,DATABASE!A:C,3,0)</f>
        <v>T70BLDC</v>
      </c>
    </row>
    <row r="893" spans="1:9" x14ac:dyDescent="0.25">
      <c r="A893" s="26" t="s">
        <v>362</v>
      </c>
      <c r="B893" s="26" t="s">
        <v>5</v>
      </c>
      <c r="C893" s="26" t="s">
        <v>1945</v>
      </c>
      <c r="D893" s="26"/>
      <c r="E893" s="26"/>
      <c r="F893" s="26"/>
      <c r="G893" s="26"/>
      <c r="H893" s="26"/>
      <c r="I893" s="26" t="str">
        <f>VLOOKUP(C893,DATABASE!A:C,3,0)</f>
        <v>T70BLDC</v>
      </c>
    </row>
    <row r="894" spans="1:9" x14ac:dyDescent="0.25">
      <c r="A894" s="26" t="s">
        <v>362</v>
      </c>
      <c r="B894" s="26" t="s">
        <v>5</v>
      </c>
      <c r="C894" s="26" t="s">
        <v>1947</v>
      </c>
      <c r="D894" s="26"/>
      <c r="E894" s="26"/>
      <c r="F894" s="26"/>
      <c r="G894" s="26"/>
      <c r="H894" s="26"/>
      <c r="I894" s="26" t="str">
        <f>VLOOKUP(C894,DATABASE!A:C,3,0)</f>
        <v>T70BLDC</v>
      </c>
    </row>
    <row r="895" spans="1:9" x14ac:dyDescent="0.25">
      <c r="A895" s="26" t="s">
        <v>362</v>
      </c>
      <c r="B895" s="26" t="s">
        <v>5</v>
      </c>
      <c r="C895" s="26" t="s">
        <v>1948</v>
      </c>
      <c r="D895" s="26"/>
      <c r="E895" s="26"/>
      <c r="F895" s="26"/>
      <c r="G895" s="26"/>
      <c r="H895" s="26"/>
      <c r="I895" s="26" t="str">
        <f>VLOOKUP(C895,DATABASE!A:C,3,0)</f>
        <v>T70BLDC</v>
      </c>
    </row>
    <row r="896" spans="1:9" x14ac:dyDescent="0.25">
      <c r="A896" s="26" t="s">
        <v>362</v>
      </c>
      <c r="B896" s="26" t="s">
        <v>5</v>
      </c>
      <c r="C896" s="26" t="s">
        <v>1949</v>
      </c>
      <c r="D896" s="26"/>
      <c r="E896" s="26"/>
      <c r="F896" s="26"/>
      <c r="G896" s="26"/>
      <c r="H896" s="26"/>
      <c r="I896" s="26" t="str">
        <f>VLOOKUP(C896,DATABASE!A:C,3,0)</f>
        <v>T70BLDC</v>
      </c>
    </row>
    <row r="897" spans="1:9" x14ac:dyDescent="0.25">
      <c r="A897" s="26" t="s">
        <v>362</v>
      </c>
      <c r="B897" s="26" t="s">
        <v>5</v>
      </c>
      <c r="C897" s="26" t="s">
        <v>1950</v>
      </c>
      <c r="D897" s="26"/>
      <c r="E897" s="26"/>
      <c r="F897" s="26"/>
      <c r="G897" s="26"/>
      <c r="H897" s="26"/>
      <c r="I897" s="26" t="str">
        <f>VLOOKUP(C897,DATABASE!A:C,3,0)</f>
        <v>T70BLDC</v>
      </c>
    </row>
    <row r="898" spans="1:9" x14ac:dyDescent="0.25">
      <c r="A898" s="26" t="s">
        <v>362</v>
      </c>
      <c r="B898" s="26" t="s">
        <v>5</v>
      </c>
      <c r="C898" s="26" t="s">
        <v>1951</v>
      </c>
      <c r="D898" s="26"/>
      <c r="E898" s="26"/>
      <c r="F898" s="26"/>
      <c r="G898" s="26"/>
      <c r="H898" s="26"/>
      <c r="I898" s="26" t="str">
        <f>VLOOKUP(C898,DATABASE!A:C,3,0)</f>
        <v>T70BLDC</v>
      </c>
    </row>
    <row r="899" spans="1:9" x14ac:dyDescent="0.25">
      <c r="A899" s="26" t="s">
        <v>362</v>
      </c>
      <c r="B899" s="26" t="s">
        <v>5</v>
      </c>
      <c r="C899" s="26" t="s">
        <v>1952</v>
      </c>
      <c r="D899" s="26"/>
      <c r="E899" s="26"/>
      <c r="F899" s="26"/>
      <c r="G899" s="26"/>
      <c r="H899" s="26"/>
      <c r="I899" s="26" t="str">
        <f>VLOOKUP(C899,DATABASE!A:C,3,0)</f>
        <v>T70BLDC</v>
      </c>
    </row>
    <row r="900" spans="1:9" x14ac:dyDescent="0.25">
      <c r="A900" s="26" t="s">
        <v>362</v>
      </c>
      <c r="B900" s="26" t="s">
        <v>5</v>
      </c>
      <c r="C900" s="26" t="s">
        <v>1953</v>
      </c>
      <c r="D900" s="26"/>
      <c r="E900" s="26"/>
      <c r="F900" s="26"/>
      <c r="G900" s="26"/>
      <c r="H900" s="26"/>
      <c r="I900" s="26" t="str">
        <f>VLOOKUP(C900,DATABASE!A:C,3,0)</f>
        <v>T70BLDC</v>
      </c>
    </row>
    <row r="901" spans="1:9" x14ac:dyDescent="0.25">
      <c r="A901" s="26" t="s">
        <v>362</v>
      </c>
      <c r="B901" s="26" t="s">
        <v>5</v>
      </c>
      <c r="C901" s="26" t="s">
        <v>1954</v>
      </c>
      <c r="D901" s="26"/>
      <c r="E901" s="26"/>
      <c r="F901" s="26"/>
      <c r="G901" s="26"/>
      <c r="H901" s="26"/>
      <c r="I901" s="26" t="str">
        <f>VLOOKUP(C901,DATABASE!A:C,3,0)</f>
        <v>T70BLDC</v>
      </c>
    </row>
    <row r="902" spans="1:9" x14ac:dyDescent="0.25">
      <c r="A902" s="26" t="s">
        <v>362</v>
      </c>
      <c r="B902" s="26" t="s">
        <v>5</v>
      </c>
      <c r="C902" s="26" t="s">
        <v>1955</v>
      </c>
      <c r="D902" s="26"/>
      <c r="E902" s="26"/>
      <c r="F902" s="26"/>
      <c r="G902" s="26"/>
      <c r="H902" s="26"/>
      <c r="I902" s="26" t="str">
        <f>VLOOKUP(C902,DATABASE!A:C,3,0)</f>
        <v>T70BLDC</v>
      </c>
    </row>
    <row r="903" spans="1:9" x14ac:dyDescent="0.25">
      <c r="A903" s="26" t="s">
        <v>362</v>
      </c>
      <c r="B903" s="26" t="s">
        <v>5</v>
      </c>
      <c r="C903" s="26" t="s">
        <v>1956</v>
      </c>
      <c r="D903" s="26"/>
      <c r="E903" s="26"/>
      <c r="F903" s="26"/>
      <c r="G903" s="26"/>
      <c r="H903" s="26"/>
      <c r="I903" s="26" t="str">
        <f>VLOOKUP(C903,DATABASE!A:C,3,0)</f>
        <v>T70BLDC</v>
      </c>
    </row>
    <row r="904" spans="1:9" x14ac:dyDescent="0.25">
      <c r="A904" s="26" t="s">
        <v>362</v>
      </c>
      <c r="B904" s="26" t="s">
        <v>5</v>
      </c>
      <c r="C904" s="26" t="s">
        <v>1957</v>
      </c>
      <c r="D904" s="26"/>
      <c r="E904" s="26"/>
      <c r="F904" s="26"/>
      <c r="G904" s="26"/>
      <c r="H904" s="26"/>
      <c r="I904" s="26" t="str">
        <f>VLOOKUP(C904,DATABASE!A:C,3,0)</f>
        <v>T70BLDC</v>
      </c>
    </row>
    <row r="905" spans="1:9" x14ac:dyDescent="0.25">
      <c r="A905" s="26" t="s">
        <v>362</v>
      </c>
      <c r="B905" s="26" t="s">
        <v>5</v>
      </c>
      <c r="C905" s="26" t="s">
        <v>1958</v>
      </c>
      <c r="D905" s="26"/>
      <c r="E905" s="26"/>
      <c r="F905" s="26"/>
      <c r="G905" s="26"/>
      <c r="H905" s="26"/>
      <c r="I905" s="26" t="str">
        <f>VLOOKUP(C905,DATABASE!A:C,3,0)</f>
        <v>T70BLDC</v>
      </c>
    </row>
    <row r="906" spans="1:9" x14ac:dyDescent="0.25">
      <c r="A906" s="26" t="s">
        <v>362</v>
      </c>
      <c r="B906" s="26" t="s">
        <v>5</v>
      </c>
      <c r="C906" s="26" t="s">
        <v>1959</v>
      </c>
      <c r="D906" s="26"/>
      <c r="E906" s="26"/>
      <c r="F906" s="26"/>
      <c r="G906" s="26"/>
      <c r="H906" s="26"/>
      <c r="I906" s="26" t="str">
        <f>VLOOKUP(C906,DATABASE!A:C,3,0)</f>
        <v>T70BLDC</v>
      </c>
    </row>
    <row r="907" spans="1:9" x14ac:dyDescent="0.25">
      <c r="A907" s="26" t="s">
        <v>362</v>
      </c>
      <c r="B907" s="26" t="s">
        <v>5</v>
      </c>
      <c r="C907" s="26" t="s">
        <v>1960</v>
      </c>
      <c r="D907" s="26"/>
      <c r="E907" s="26"/>
      <c r="F907" s="26"/>
      <c r="G907" s="26"/>
      <c r="H907" s="26"/>
      <c r="I907" s="26" t="str">
        <f>VLOOKUP(C907,DATABASE!A:C,3,0)</f>
        <v>T70BLDC</v>
      </c>
    </row>
    <row r="908" spans="1:9" x14ac:dyDescent="0.25">
      <c r="A908" s="26" t="s">
        <v>362</v>
      </c>
      <c r="B908" s="26" t="s">
        <v>5</v>
      </c>
      <c r="C908" s="26" t="s">
        <v>1961</v>
      </c>
      <c r="D908" s="26"/>
      <c r="E908" s="26"/>
      <c r="F908" s="26"/>
      <c r="G908" s="26"/>
      <c r="H908" s="26"/>
      <c r="I908" s="26" t="str">
        <f>VLOOKUP(C908,DATABASE!A:C,3,0)</f>
        <v>T70BLDC</v>
      </c>
    </row>
    <row r="909" spans="1:9" x14ac:dyDescent="0.25">
      <c r="A909" s="26" t="s">
        <v>362</v>
      </c>
      <c r="B909" s="26" t="s">
        <v>5</v>
      </c>
      <c r="C909" s="26" t="s">
        <v>1962</v>
      </c>
      <c r="D909" s="26"/>
      <c r="E909" s="26"/>
      <c r="F909" s="26"/>
      <c r="G909" s="26"/>
      <c r="H909" s="26"/>
      <c r="I909" s="26" t="str">
        <f>VLOOKUP(C909,DATABASE!A:C,3,0)</f>
        <v>T70BLDC</v>
      </c>
    </row>
    <row r="910" spans="1:9" x14ac:dyDescent="0.25">
      <c r="A910" s="26" t="s">
        <v>362</v>
      </c>
      <c r="B910" s="26" t="s">
        <v>5</v>
      </c>
      <c r="C910" s="26" t="s">
        <v>1963</v>
      </c>
      <c r="D910" s="26"/>
      <c r="E910" s="26"/>
      <c r="F910" s="26"/>
      <c r="G910" s="26"/>
      <c r="H910" s="26"/>
      <c r="I910" s="26" t="str">
        <f>VLOOKUP(C910,DATABASE!A:C,3,0)</f>
        <v>T70BLDC</v>
      </c>
    </row>
    <row r="911" spans="1:9" x14ac:dyDescent="0.25">
      <c r="A911" s="26" t="s">
        <v>362</v>
      </c>
      <c r="B911" s="26" t="s">
        <v>5</v>
      </c>
      <c r="C911" s="26" t="s">
        <v>1964</v>
      </c>
      <c r="D911" s="26"/>
      <c r="E911" s="26"/>
      <c r="F911" s="26"/>
      <c r="G911" s="26"/>
      <c r="H911" s="26"/>
      <c r="I911" s="26" t="str">
        <f>VLOOKUP(C911,DATABASE!A:C,3,0)</f>
        <v>T70BLDC</v>
      </c>
    </row>
    <row r="912" spans="1:9" x14ac:dyDescent="0.25">
      <c r="A912" s="26" t="s">
        <v>362</v>
      </c>
      <c r="B912" s="26" t="s">
        <v>5</v>
      </c>
      <c r="C912" s="26" t="s">
        <v>1965</v>
      </c>
      <c r="D912" s="26"/>
      <c r="E912" s="26"/>
      <c r="F912" s="26"/>
      <c r="G912" s="26"/>
      <c r="H912" s="26"/>
      <c r="I912" s="26" t="str">
        <f>VLOOKUP(C912,DATABASE!A:C,3,0)</f>
        <v>T70BLDC</v>
      </c>
    </row>
    <row r="913" spans="1:9" x14ac:dyDescent="0.25">
      <c r="A913" s="26" t="s">
        <v>362</v>
      </c>
      <c r="B913" s="26" t="s">
        <v>5</v>
      </c>
      <c r="C913" s="26" t="s">
        <v>1966</v>
      </c>
      <c r="D913" s="26"/>
      <c r="E913" s="26"/>
      <c r="F913" s="26"/>
      <c r="G913" s="26"/>
      <c r="H913" s="26"/>
      <c r="I913" s="26" t="str">
        <f>VLOOKUP(C913,DATABASE!A:C,3,0)</f>
        <v>T70BLDC</v>
      </c>
    </row>
    <row r="914" spans="1:9" x14ac:dyDescent="0.25">
      <c r="A914" s="26" t="s">
        <v>362</v>
      </c>
      <c r="B914" s="26" t="s">
        <v>5</v>
      </c>
      <c r="C914" s="26" t="s">
        <v>1967</v>
      </c>
      <c r="D914" s="26"/>
      <c r="E914" s="26"/>
      <c r="F914" s="26"/>
      <c r="G914" s="26"/>
      <c r="H914" s="26"/>
      <c r="I914" s="26" t="str">
        <f>VLOOKUP(C914,DATABASE!A:C,3,0)</f>
        <v>T70BLDC</v>
      </c>
    </row>
    <row r="915" spans="1:9" x14ac:dyDescent="0.25">
      <c r="A915" s="26" t="s">
        <v>362</v>
      </c>
      <c r="B915" s="26" t="s">
        <v>5</v>
      </c>
      <c r="C915" s="26" t="s">
        <v>1968</v>
      </c>
      <c r="D915" s="26"/>
      <c r="E915" s="26"/>
      <c r="F915" s="26"/>
      <c r="G915" s="26"/>
      <c r="H915" s="26"/>
      <c r="I915" s="26" t="str">
        <f>VLOOKUP(C915,DATABASE!A:C,3,0)</f>
        <v>T70BLDC</v>
      </c>
    </row>
    <row r="916" spans="1:9" x14ac:dyDescent="0.25">
      <c r="A916" s="26" t="s">
        <v>362</v>
      </c>
      <c r="B916" s="26" t="s">
        <v>5</v>
      </c>
      <c r="C916" s="26" t="s">
        <v>1969</v>
      </c>
      <c r="D916" s="26"/>
      <c r="E916" s="26"/>
      <c r="F916" s="26"/>
      <c r="G916" s="26"/>
      <c r="H916" s="26"/>
      <c r="I916" s="26" t="str">
        <f>VLOOKUP(C916,DATABASE!A:C,3,0)</f>
        <v>T70BLDC</v>
      </c>
    </row>
    <row r="917" spans="1:9" x14ac:dyDescent="0.25">
      <c r="A917" s="26" t="s">
        <v>362</v>
      </c>
      <c r="B917" s="26" t="s">
        <v>5</v>
      </c>
      <c r="C917" s="26" t="s">
        <v>1970</v>
      </c>
      <c r="D917" s="26"/>
      <c r="E917" s="26"/>
      <c r="F917" s="26"/>
      <c r="G917" s="26"/>
      <c r="H917" s="26"/>
      <c r="I917" s="26" t="str">
        <f>VLOOKUP(C917,DATABASE!A:C,3,0)</f>
        <v>T70BLDC</v>
      </c>
    </row>
    <row r="918" spans="1:9" x14ac:dyDescent="0.25">
      <c r="A918" s="26" t="s">
        <v>362</v>
      </c>
      <c r="B918" s="26" t="s">
        <v>5</v>
      </c>
      <c r="C918" s="26" t="s">
        <v>1971</v>
      </c>
      <c r="D918" s="26"/>
      <c r="E918" s="26"/>
      <c r="F918" s="26"/>
      <c r="G918" s="26"/>
      <c r="H918" s="26"/>
      <c r="I918" s="26" t="str">
        <f>VLOOKUP(C918,DATABASE!A:C,3,0)</f>
        <v>T70BLDC</v>
      </c>
    </row>
    <row r="919" spans="1:9" x14ac:dyDescent="0.25">
      <c r="A919" s="26" t="s">
        <v>362</v>
      </c>
      <c r="B919" s="26" t="s">
        <v>5</v>
      </c>
      <c r="C919" s="26" t="s">
        <v>1972</v>
      </c>
      <c r="D919" s="26"/>
      <c r="E919" s="26"/>
      <c r="F919" s="26"/>
      <c r="G919" s="26"/>
      <c r="H919" s="26"/>
      <c r="I919" s="26" t="str">
        <f>VLOOKUP(C919,DATABASE!A:C,3,0)</f>
        <v>T70BLDC</v>
      </c>
    </row>
    <row r="920" spans="1:9" x14ac:dyDescent="0.25">
      <c r="A920" s="26" t="s">
        <v>362</v>
      </c>
      <c r="B920" s="26" t="s">
        <v>5</v>
      </c>
      <c r="C920" s="26" t="s">
        <v>1973</v>
      </c>
      <c r="D920" s="26"/>
      <c r="E920" s="26"/>
      <c r="F920" s="26"/>
      <c r="G920" s="26"/>
      <c r="H920" s="26"/>
      <c r="I920" s="26" t="str">
        <f>VLOOKUP(C920,DATABASE!A:C,3,0)</f>
        <v>T70BLDC</v>
      </c>
    </row>
    <row r="921" spans="1:9" x14ac:dyDescent="0.25">
      <c r="A921" s="26" t="s">
        <v>362</v>
      </c>
      <c r="B921" s="26" t="s">
        <v>5</v>
      </c>
      <c r="C921" s="26" t="s">
        <v>1974</v>
      </c>
      <c r="D921" s="26"/>
      <c r="E921" s="26"/>
      <c r="F921" s="26"/>
      <c r="G921" s="26"/>
      <c r="H921" s="26"/>
      <c r="I921" s="26" t="str">
        <f>VLOOKUP(C921,DATABASE!A:C,3,0)</f>
        <v>T70BLDC</v>
      </c>
    </row>
    <row r="922" spans="1:9" x14ac:dyDescent="0.25">
      <c r="A922" s="26" t="s">
        <v>362</v>
      </c>
      <c r="B922" s="26" t="s">
        <v>5</v>
      </c>
      <c r="C922" s="26" t="s">
        <v>1610</v>
      </c>
      <c r="D922" s="26"/>
      <c r="E922" s="26"/>
      <c r="F922" s="26"/>
      <c r="G922" s="26"/>
      <c r="H922" s="26"/>
      <c r="I922" s="26" t="str">
        <f>VLOOKUP(C922,DATABASE!A:C,3,0)</f>
        <v>T70BLDC</v>
      </c>
    </row>
    <row r="923" spans="1:9" x14ac:dyDescent="0.25">
      <c r="A923" s="26" t="s">
        <v>362</v>
      </c>
      <c r="B923" s="26" t="s">
        <v>5</v>
      </c>
      <c r="C923" s="26" t="s">
        <v>1611</v>
      </c>
      <c r="D923" s="26"/>
      <c r="E923" s="26"/>
      <c r="F923" s="26"/>
      <c r="G923" s="26"/>
      <c r="H923" s="26"/>
      <c r="I923" s="26" t="str">
        <f>VLOOKUP(C923,DATABASE!A:C,3,0)</f>
        <v>T70BLDC</v>
      </c>
    </row>
    <row r="924" spans="1:9" x14ac:dyDescent="0.25">
      <c r="A924" s="26" t="s">
        <v>362</v>
      </c>
      <c r="B924" s="26" t="s">
        <v>5</v>
      </c>
      <c r="C924" s="26" t="s">
        <v>1612</v>
      </c>
      <c r="D924" s="26"/>
      <c r="E924" s="26"/>
      <c r="F924" s="26"/>
      <c r="G924" s="26"/>
      <c r="H924" s="26"/>
      <c r="I924" s="26" t="str">
        <f>VLOOKUP(C924,DATABASE!A:C,3,0)</f>
        <v>T70BLDC</v>
      </c>
    </row>
    <row r="925" spans="1:9" x14ac:dyDescent="0.25">
      <c r="A925" s="26" t="s">
        <v>362</v>
      </c>
      <c r="B925" s="26" t="s">
        <v>5</v>
      </c>
      <c r="C925" s="26" t="s">
        <v>1613</v>
      </c>
      <c r="D925" s="26"/>
      <c r="E925" s="26"/>
      <c r="F925" s="26"/>
      <c r="G925" s="26"/>
      <c r="H925" s="26"/>
      <c r="I925" s="26" t="str">
        <f>VLOOKUP(C925,DATABASE!A:C,3,0)</f>
        <v>T70BLDC</v>
      </c>
    </row>
    <row r="926" spans="1:9" x14ac:dyDescent="0.25">
      <c r="A926" s="26" t="s">
        <v>362</v>
      </c>
      <c r="B926" s="26" t="s">
        <v>5</v>
      </c>
      <c r="C926" s="26" t="s">
        <v>1614</v>
      </c>
      <c r="D926" s="26"/>
      <c r="E926" s="26"/>
      <c r="F926" s="26"/>
      <c r="G926" s="26"/>
      <c r="H926" s="26"/>
      <c r="I926" s="26" t="str">
        <f>VLOOKUP(C926,DATABASE!A:C,3,0)</f>
        <v>T70BLDC</v>
      </c>
    </row>
    <row r="927" spans="1:9" x14ac:dyDescent="0.25">
      <c r="A927" s="26" t="s">
        <v>362</v>
      </c>
      <c r="B927" s="26" t="s">
        <v>5</v>
      </c>
      <c r="C927" s="26" t="s">
        <v>1615</v>
      </c>
      <c r="D927" s="26"/>
      <c r="E927" s="26"/>
      <c r="F927" s="26"/>
      <c r="G927" s="26"/>
      <c r="H927" s="26"/>
      <c r="I927" s="26" t="str">
        <f>VLOOKUP(C927,DATABASE!A:C,3,0)</f>
        <v>T70BLDC</v>
      </c>
    </row>
    <row r="928" spans="1:9" x14ac:dyDescent="0.25">
      <c r="A928" s="26" t="s">
        <v>362</v>
      </c>
      <c r="B928" s="26" t="s">
        <v>5</v>
      </c>
      <c r="C928" s="26" t="s">
        <v>1616</v>
      </c>
      <c r="D928" s="26"/>
      <c r="E928" s="26"/>
      <c r="F928" s="26"/>
      <c r="G928" s="26"/>
      <c r="H928" s="26"/>
      <c r="I928" s="26" t="str">
        <f>VLOOKUP(C928,DATABASE!A:C,3,0)</f>
        <v>T70BLDC</v>
      </c>
    </row>
    <row r="929" spans="1:9" x14ac:dyDescent="0.25">
      <c r="A929" s="26" t="s">
        <v>362</v>
      </c>
      <c r="B929" s="26" t="s">
        <v>5</v>
      </c>
      <c r="C929" s="26" t="s">
        <v>1617</v>
      </c>
      <c r="D929" s="26"/>
      <c r="E929" s="26"/>
      <c r="F929" s="26"/>
      <c r="G929" s="26"/>
      <c r="H929" s="26"/>
      <c r="I929" s="26" t="str">
        <f>VLOOKUP(C929,DATABASE!A:C,3,0)</f>
        <v>T70BLDC</v>
      </c>
    </row>
    <row r="930" spans="1:9" x14ac:dyDescent="0.25">
      <c r="A930" s="26" t="s">
        <v>362</v>
      </c>
      <c r="B930" s="26" t="s">
        <v>5</v>
      </c>
      <c r="C930" s="26" t="s">
        <v>1618</v>
      </c>
      <c r="D930" s="26"/>
      <c r="E930" s="26"/>
      <c r="F930" s="26"/>
      <c r="G930" s="26"/>
      <c r="H930" s="26"/>
      <c r="I930" s="26" t="str">
        <f>VLOOKUP(C930,DATABASE!A:C,3,0)</f>
        <v>T70BLDC</v>
      </c>
    </row>
    <row r="931" spans="1:9" x14ac:dyDescent="0.25">
      <c r="A931" s="26" t="s">
        <v>362</v>
      </c>
      <c r="B931" s="26" t="s">
        <v>5</v>
      </c>
      <c r="C931" s="26" t="s">
        <v>1619</v>
      </c>
      <c r="D931" s="26"/>
      <c r="E931" s="26"/>
      <c r="F931" s="26"/>
      <c r="G931" s="26"/>
      <c r="H931" s="26"/>
      <c r="I931" s="26" t="str">
        <f>VLOOKUP(C931,DATABASE!A:C,3,0)</f>
        <v>T70BLDC</v>
      </c>
    </row>
    <row r="932" spans="1:9" x14ac:dyDescent="0.25">
      <c r="A932" s="26" t="s">
        <v>362</v>
      </c>
      <c r="B932" s="26" t="s">
        <v>5</v>
      </c>
      <c r="C932" s="26" t="s">
        <v>1620</v>
      </c>
      <c r="D932" s="26"/>
      <c r="E932" s="26"/>
      <c r="F932" s="26"/>
      <c r="G932" s="26"/>
      <c r="H932" s="26"/>
      <c r="I932" s="26" t="str">
        <f>VLOOKUP(C932,DATABASE!A:C,3,0)</f>
        <v>T70BLDC</v>
      </c>
    </row>
    <row r="933" spans="1:9" x14ac:dyDescent="0.25">
      <c r="A933" s="26" t="s">
        <v>362</v>
      </c>
      <c r="B933" s="26" t="s">
        <v>5</v>
      </c>
      <c r="C933" s="26" t="s">
        <v>1621</v>
      </c>
      <c r="D933" s="26"/>
      <c r="E933" s="26"/>
      <c r="F933" s="26"/>
      <c r="G933" s="26"/>
      <c r="H933" s="26"/>
      <c r="I933" s="26" t="str">
        <f>VLOOKUP(C933,DATABASE!A:C,3,0)</f>
        <v>T70BLDC</v>
      </c>
    </row>
    <row r="934" spans="1:9" x14ac:dyDescent="0.25">
      <c r="A934" s="26" t="s">
        <v>362</v>
      </c>
      <c r="B934" s="26" t="s">
        <v>5</v>
      </c>
      <c r="C934" s="26" t="s">
        <v>1622</v>
      </c>
      <c r="D934" s="26"/>
      <c r="E934" s="26"/>
      <c r="F934" s="26"/>
      <c r="G934" s="26"/>
      <c r="H934" s="26"/>
      <c r="I934" s="26" t="str">
        <f>VLOOKUP(C934,DATABASE!A:C,3,0)</f>
        <v>T70BLDC</v>
      </c>
    </row>
    <row r="935" spans="1:9" x14ac:dyDescent="0.25">
      <c r="A935" s="26" t="s">
        <v>362</v>
      </c>
      <c r="B935" s="26" t="s">
        <v>5</v>
      </c>
      <c r="C935" s="26" t="s">
        <v>1623</v>
      </c>
      <c r="D935" s="26"/>
      <c r="E935" s="26"/>
      <c r="F935" s="26"/>
      <c r="G935" s="26"/>
      <c r="H935" s="26"/>
      <c r="I935" s="26" t="str">
        <f>VLOOKUP(C935,DATABASE!A:C,3,0)</f>
        <v>T70BLDC</v>
      </c>
    </row>
    <row r="936" spans="1:9" x14ac:dyDescent="0.25">
      <c r="A936" s="26" t="s">
        <v>362</v>
      </c>
      <c r="B936" s="26" t="s">
        <v>5</v>
      </c>
      <c r="C936" s="26" t="s">
        <v>1624</v>
      </c>
      <c r="D936" s="26"/>
      <c r="E936" s="26"/>
      <c r="F936" s="26"/>
      <c r="G936" s="26"/>
      <c r="H936" s="26"/>
      <c r="I936" s="26" t="str">
        <f>VLOOKUP(C936,DATABASE!A:C,3,0)</f>
        <v>T70BLDC</v>
      </c>
    </row>
    <row r="937" spans="1:9" x14ac:dyDescent="0.25">
      <c r="A937" s="26" t="s">
        <v>362</v>
      </c>
      <c r="B937" s="26" t="s">
        <v>5</v>
      </c>
      <c r="C937" s="26" t="s">
        <v>1625</v>
      </c>
      <c r="D937" s="26"/>
      <c r="E937" s="26"/>
      <c r="F937" s="26"/>
      <c r="G937" s="26"/>
      <c r="H937" s="26"/>
      <c r="I937" s="26" t="str">
        <f>VLOOKUP(C937,DATABASE!A:C,3,0)</f>
        <v>T70BLDC</v>
      </c>
    </row>
    <row r="938" spans="1:9" x14ac:dyDescent="0.25">
      <c r="A938" s="26" t="s">
        <v>362</v>
      </c>
      <c r="B938" s="26" t="s">
        <v>5</v>
      </c>
      <c r="C938" s="26" t="s">
        <v>1626</v>
      </c>
      <c r="D938" s="26"/>
      <c r="E938" s="26"/>
      <c r="F938" s="26"/>
      <c r="G938" s="26"/>
      <c r="H938" s="26"/>
      <c r="I938" s="26" t="str">
        <f>VLOOKUP(C938,DATABASE!A:C,3,0)</f>
        <v>T70BLDC</v>
      </c>
    </row>
    <row r="939" spans="1:9" x14ac:dyDescent="0.25">
      <c r="A939" s="26" t="s">
        <v>362</v>
      </c>
      <c r="B939" s="26" t="s">
        <v>5</v>
      </c>
      <c r="C939" s="26" t="s">
        <v>1627</v>
      </c>
      <c r="D939" s="26"/>
      <c r="E939" s="26"/>
      <c r="F939" s="26"/>
      <c r="G939" s="26"/>
      <c r="H939" s="26"/>
      <c r="I939" s="26" t="str">
        <f>VLOOKUP(C939,DATABASE!A:C,3,0)</f>
        <v>T70BLDC</v>
      </c>
    </row>
    <row r="940" spans="1:9" x14ac:dyDescent="0.25">
      <c r="A940" s="26" t="s">
        <v>362</v>
      </c>
      <c r="B940" s="26" t="s">
        <v>5</v>
      </c>
      <c r="C940" s="26" t="s">
        <v>1628</v>
      </c>
      <c r="D940" s="26"/>
      <c r="E940" s="26"/>
      <c r="F940" s="26"/>
      <c r="G940" s="26"/>
      <c r="H940" s="26"/>
      <c r="I940" s="26" t="str">
        <f>VLOOKUP(C940,DATABASE!A:C,3,0)</f>
        <v>T70BLDC</v>
      </c>
    </row>
    <row r="941" spans="1:9" x14ac:dyDescent="0.25">
      <c r="A941" s="26" t="s">
        <v>362</v>
      </c>
      <c r="B941" s="26" t="s">
        <v>5</v>
      </c>
      <c r="C941" s="26" t="s">
        <v>1629</v>
      </c>
      <c r="D941" s="26"/>
      <c r="E941" s="26"/>
      <c r="F941" s="26"/>
      <c r="G941" s="26"/>
      <c r="H941" s="26"/>
      <c r="I941" s="26" t="str">
        <f>VLOOKUP(C941,DATABASE!A:C,3,0)</f>
        <v>T70BLDC</v>
      </c>
    </row>
    <row r="942" spans="1:9" x14ac:dyDescent="0.25">
      <c r="A942" s="26" t="s">
        <v>362</v>
      </c>
      <c r="B942" s="26" t="s">
        <v>5</v>
      </c>
      <c r="C942" s="26" t="s">
        <v>1630</v>
      </c>
      <c r="D942" s="26"/>
      <c r="E942" s="26"/>
      <c r="F942" s="26"/>
      <c r="G942" s="26"/>
      <c r="H942" s="26"/>
      <c r="I942" s="26" t="str">
        <f>VLOOKUP(C942,DATABASE!A:C,3,0)</f>
        <v>T70BLDC</v>
      </c>
    </row>
    <row r="943" spans="1:9" x14ac:dyDescent="0.25">
      <c r="A943" s="26" t="s">
        <v>362</v>
      </c>
      <c r="B943" s="26" t="s">
        <v>5</v>
      </c>
      <c r="C943" s="26" t="s">
        <v>1631</v>
      </c>
      <c r="D943" s="26"/>
      <c r="E943" s="26"/>
      <c r="F943" s="26"/>
      <c r="G943" s="26"/>
      <c r="H943" s="26"/>
      <c r="I943" s="26" t="str">
        <f>VLOOKUP(C943,DATABASE!A:C,3,0)</f>
        <v>T70BLDC</v>
      </c>
    </row>
    <row r="944" spans="1:9" x14ac:dyDescent="0.25">
      <c r="A944" s="26" t="s">
        <v>362</v>
      </c>
      <c r="B944" s="26" t="s">
        <v>5</v>
      </c>
      <c r="C944" s="26" t="s">
        <v>1632</v>
      </c>
      <c r="D944" s="26"/>
      <c r="E944" s="26"/>
      <c r="F944" s="26"/>
      <c r="G944" s="26"/>
      <c r="H944" s="26"/>
      <c r="I944" s="26" t="str">
        <f>VLOOKUP(C944,DATABASE!A:C,3,0)</f>
        <v>T70BLDC</v>
      </c>
    </row>
    <row r="945" spans="1:9" x14ac:dyDescent="0.25">
      <c r="A945" s="26" t="s">
        <v>362</v>
      </c>
      <c r="B945" s="26" t="s">
        <v>5</v>
      </c>
      <c r="C945" s="26" t="s">
        <v>1633</v>
      </c>
      <c r="D945" s="26"/>
      <c r="E945" s="26"/>
      <c r="F945" s="26"/>
      <c r="G945" s="26"/>
      <c r="H945" s="26"/>
      <c r="I945" s="26" t="str">
        <f>VLOOKUP(C945,DATABASE!A:C,3,0)</f>
        <v>T70BLDC</v>
      </c>
    </row>
    <row r="946" spans="1:9" x14ac:dyDescent="0.25">
      <c r="A946" s="26" t="s">
        <v>362</v>
      </c>
      <c r="B946" s="26" t="s">
        <v>5</v>
      </c>
      <c r="C946" s="26" t="s">
        <v>1634</v>
      </c>
      <c r="D946" s="26"/>
      <c r="E946" s="26"/>
      <c r="F946" s="26"/>
      <c r="G946" s="26"/>
      <c r="H946" s="26"/>
      <c r="I946" s="26" t="str">
        <f>VLOOKUP(C946,DATABASE!A:C,3,0)</f>
        <v>T70BLDC</v>
      </c>
    </row>
    <row r="947" spans="1:9" x14ac:dyDescent="0.25">
      <c r="A947" s="26" t="s">
        <v>362</v>
      </c>
      <c r="B947" s="26" t="s">
        <v>5</v>
      </c>
      <c r="C947" s="26" t="s">
        <v>1635</v>
      </c>
      <c r="D947" s="26"/>
      <c r="E947" s="26"/>
      <c r="F947" s="26"/>
      <c r="G947" s="26"/>
      <c r="H947" s="26"/>
      <c r="I947" s="26" t="str">
        <f>VLOOKUP(C947,DATABASE!A:C,3,0)</f>
        <v>T70BLDC</v>
      </c>
    </row>
    <row r="948" spans="1:9" x14ac:dyDescent="0.25">
      <c r="A948" s="26" t="s">
        <v>362</v>
      </c>
      <c r="B948" s="26" t="s">
        <v>5</v>
      </c>
      <c r="C948" s="26" t="s">
        <v>1636</v>
      </c>
      <c r="D948" s="26"/>
      <c r="E948" s="26"/>
      <c r="F948" s="26"/>
      <c r="G948" s="26"/>
      <c r="H948" s="26"/>
      <c r="I948" s="26" t="str">
        <f>VLOOKUP(C948,DATABASE!A:C,3,0)</f>
        <v>T70BLDC</v>
      </c>
    </row>
    <row r="949" spans="1:9" x14ac:dyDescent="0.25">
      <c r="A949" s="26" t="s">
        <v>362</v>
      </c>
      <c r="B949" s="26" t="s">
        <v>5</v>
      </c>
      <c r="C949" s="26" t="s">
        <v>1637</v>
      </c>
      <c r="D949" s="26"/>
      <c r="E949" s="26"/>
      <c r="F949" s="26"/>
      <c r="G949" s="26"/>
      <c r="H949" s="26"/>
      <c r="I949" s="26" t="str">
        <f>VLOOKUP(C949,DATABASE!A:C,3,0)</f>
        <v>T70BLDC</v>
      </c>
    </row>
    <row r="950" spans="1:9" x14ac:dyDescent="0.25">
      <c r="A950" s="26" t="s">
        <v>362</v>
      </c>
      <c r="B950" s="26" t="s">
        <v>5</v>
      </c>
      <c r="C950" s="26" t="s">
        <v>1638</v>
      </c>
      <c r="D950" s="26"/>
      <c r="E950" s="26"/>
      <c r="F950" s="26"/>
      <c r="G950" s="26"/>
      <c r="H950" s="26"/>
      <c r="I950" s="26" t="str">
        <f>VLOOKUP(C950,DATABASE!A:C,3,0)</f>
        <v>T70BLDC</v>
      </c>
    </row>
    <row r="951" spans="1:9" x14ac:dyDescent="0.25">
      <c r="A951" s="26" t="s">
        <v>362</v>
      </c>
      <c r="B951" s="26" t="s">
        <v>5</v>
      </c>
      <c r="C951" s="26" t="s">
        <v>1639</v>
      </c>
      <c r="D951" s="26"/>
      <c r="E951" s="26"/>
      <c r="F951" s="26"/>
      <c r="G951" s="26"/>
      <c r="H951" s="26"/>
      <c r="I951" s="26" t="str">
        <f>VLOOKUP(C951,DATABASE!A:C,3,0)</f>
        <v>T70BLDC</v>
      </c>
    </row>
    <row r="952" spans="1:9" x14ac:dyDescent="0.25">
      <c r="A952" s="26" t="s">
        <v>362</v>
      </c>
      <c r="B952" s="26" t="s">
        <v>5</v>
      </c>
      <c r="C952" s="26" t="s">
        <v>1640</v>
      </c>
      <c r="D952" s="26"/>
      <c r="E952" s="26"/>
      <c r="F952" s="26"/>
      <c r="G952" s="26"/>
      <c r="H952" s="26"/>
      <c r="I952" s="26" t="str">
        <f>VLOOKUP(C952,DATABASE!A:C,3,0)</f>
        <v>T70BLDC</v>
      </c>
    </row>
    <row r="953" spans="1:9" x14ac:dyDescent="0.25">
      <c r="A953" s="26" t="s">
        <v>362</v>
      </c>
      <c r="B953" s="26" t="s">
        <v>5</v>
      </c>
      <c r="C953" s="26" t="s">
        <v>1641</v>
      </c>
      <c r="D953" s="26"/>
      <c r="E953" s="26"/>
      <c r="F953" s="26"/>
      <c r="G953" s="26"/>
      <c r="H953" s="26"/>
      <c r="I953" s="26" t="str">
        <f>VLOOKUP(C953,DATABASE!A:C,3,0)</f>
        <v>T70BLDC</v>
      </c>
    </row>
    <row r="954" spans="1:9" x14ac:dyDescent="0.25">
      <c r="A954" s="26" t="s">
        <v>362</v>
      </c>
      <c r="B954" s="26" t="s">
        <v>5</v>
      </c>
      <c r="C954" s="26" t="s">
        <v>1642</v>
      </c>
      <c r="D954" s="26"/>
      <c r="E954" s="26"/>
      <c r="F954" s="26"/>
      <c r="G954" s="26"/>
      <c r="H954" s="26"/>
      <c r="I954" s="26" t="str">
        <f>VLOOKUP(C954,DATABASE!A:C,3,0)</f>
        <v>T70BLDC</v>
      </c>
    </row>
    <row r="955" spans="1:9" x14ac:dyDescent="0.25">
      <c r="A955" s="26" t="s">
        <v>362</v>
      </c>
      <c r="B955" s="26" t="s">
        <v>5</v>
      </c>
      <c r="C955" s="26" t="s">
        <v>1643</v>
      </c>
      <c r="D955" s="26"/>
      <c r="E955" s="26"/>
      <c r="F955" s="26"/>
      <c r="G955" s="26"/>
      <c r="H955" s="26"/>
      <c r="I955" s="26" t="str">
        <f>VLOOKUP(C955,DATABASE!A:C,3,0)</f>
        <v>T70BLDC</v>
      </c>
    </row>
    <row r="956" spans="1:9" x14ac:dyDescent="0.25">
      <c r="A956" s="26" t="s">
        <v>362</v>
      </c>
      <c r="B956" s="26" t="s">
        <v>5</v>
      </c>
      <c r="C956" s="26" t="s">
        <v>1644</v>
      </c>
      <c r="D956" s="26"/>
      <c r="E956" s="26"/>
      <c r="F956" s="26"/>
      <c r="G956" s="26"/>
      <c r="H956" s="26"/>
      <c r="I956" s="26" t="str">
        <f>VLOOKUP(C956,DATABASE!A:C,3,0)</f>
        <v>T70BLDC</v>
      </c>
    </row>
    <row r="957" spans="1:9" x14ac:dyDescent="0.25">
      <c r="A957" s="26" t="s">
        <v>362</v>
      </c>
      <c r="B957" s="26" t="s">
        <v>5</v>
      </c>
      <c r="C957" s="26" t="s">
        <v>1645</v>
      </c>
      <c r="D957" s="26"/>
      <c r="E957" s="26"/>
      <c r="F957" s="26"/>
      <c r="G957" s="26"/>
      <c r="H957" s="26"/>
      <c r="I957" s="26" t="str">
        <f>VLOOKUP(C957,DATABASE!A:C,3,0)</f>
        <v>T70BLDC</v>
      </c>
    </row>
    <row r="958" spans="1:9" x14ac:dyDescent="0.25">
      <c r="A958" s="26" t="s">
        <v>362</v>
      </c>
      <c r="B958" s="26" t="s">
        <v>5</v>
      </c>
      <c r="C958" s="26" t="s">
        <v>1646</v>
      </c>
      <c r="D958" s="26"/>
      <c r="E958" s="26"/>
      <c r="F958" s="26"/>
      <c r="G958" s="26"/>
      <c r="H958" s="26"/>
      <c r="I958" s="26" t="str">
        <f>VLOOKUP(C958,DATABASE!A:C,3,0)</f>
        <v>T70BLDC</v>
      </c>
    </row>
    <row r="959" spans="1:9" x14ac:dyDescent="0.25">
      <c r="A959" s="26" t="s">
        <v>362</v>
      </c>
      <c r="B959" s="26" t="s">
        <v>5</v>
      </c>
      <c r="C959" s="26" t="s">
        <v>1647</v>
      </c>
      <c r="D959" s="26"/>
      <c r="E959" s="26"/>
      <c r="F959" s="26"/>
      <c r="G959" s="26"/>
      <c r="H959" s="26"/>
      <c r="I959" s="26" t="str">
        <f>VLOOKUP(C959,DATABASE!A:C,3,0)</f>
        <v>T70BLDC</v>
      </c>
    </row>
    <row r="960" spans="1:9" x14ac:dyDescent="0.25">
      <c r="A960" s="26" t="s">
        <v>362</v>
      </c>
      <c r="B960" s="26" t="s">
        <v>5</v>
      </c>
      <c r="C960" s="26" t="s">
        <v>1648</v>
      </c>
      <c r="D960" s="26"/>
      <c r="E960" s="26"/>
      <c r="F960" s="26"/>
      <c r="G960" s="26"/>
      <c r="H960" s="26"/>
      <c r="I960" s="26" t="str">
        <f>VLOOKUP(C960,DATABASE!A:C,3,0)</f>
        <v>T70BLDC</v>
      </c>
    </row>
    <row r="961" spans="1:9" x14ac:dyDescent="0.25">
      <c r="A961" s="26" t="s">
        <v>362</v>
      </c>
      <c r="B961" s="26" t="s">
        <v>5</v>
      </c>
      <c r="C961" s="26" t="s">
        <v>1649</v>
      </c>
      <c r="D961" s="26"/>
      <c r="E961" s="26"/>
      <c r="F961" s="26"/>
      <c r="G961" s="26"/>
      <c r="H961" s="26"/>
      <c r="I961" s="26" t="str">
        <f>VLOOKUP(C961,DATABASE!A:C,3,0)</f>
        <v>T70BLDC</v>
      </c>
    </row>
    <row r="962" spans="1:9" x14ac:dyDescent="0.25">
      <c r="A962" s="26" t="s">
        <v>362</v>
      </c>
      <c r="B962" s="26" t="s">
        <v>5</v>
      </c>
      <c r="C962" s="26" t="s">
        <v>1650</v>
      </c>
      <c r="D962" s="26"/>
      <c r="E962" s="26"/>
      <c r="F962" s="26"/>
      <c r="G962" s="26"/>
      <c r="H962" s="26"/>
      <c r="I962" s="26" t="str">
        <f>VLOOKUP(C962,DATABASE!A:C,3,0)</f>
        <v>T70BLDC</v>
      </c>
    </row>
    <row r="963" spans="1:9" x14ac:dyDescent="0.25">
      <c r="A963" s="26" t="s">
        <v>362</v>
      </c>
      <c r="B963" s="26" t="s">
        <v>5</v>
      </c>
      <c r="C963" s="26" t="s">
        <v>1651</v>
      </c>
      <c r="D963" s="26"/>
      <c r="E963" s="26"/>
      <c r="F963" s="26"/>
      <c r="G963" s="26"/>
      <c r="H963" s="26"/>
      <c r="I963" s="26" t="str">
        <f>VLOOKUP(C963,DATABASE!A:C,3,0)</f>
        <v>T70BLDC</v>
      </c>
    </row>
    <row r="964" spans="1:9" x14ac:dyDescent="0.25">
      <c r="A964" s="26" t="s">
        <v>362</v>
      </c>
      <c r="B964" s="26" t="s">
        <v>5</v>
      </c>
      <c r="C964" s="26" t="s">
        <v>1652</v>
      </c>
      <c r="D964" s="26"/>
      <c r="E964" s="26"/>
      <c r="F964" s="26"/>
      <c r="G964" s="26"/>
      <c r="H964" s="26"/>
      <c r="I964" s="26" t="str">
        <f>VLOOKUP(C964,DATABASE!A:C,3,0)</f>
        <v>T70BLDC</v>
      </c>
    </row>
    <row r="965" spans="1:9" x14ac:dyDescent="0.25">
      <c r="A965" s="26" t="s">
        <v>362</v>
      </c>
      <c r="B965" s="26" t="s">
        <v>5</v>
      </c>
      <c r="C965" s="26" t="s">
        <v>1653</v>
      </c>
      <c r="D965" s="26"/>
      <c r="E965" s="26"/>
      <c r="F965" s="26"/>
      <c r="G965" s="26"/>
      <c r="H965" s="26"/>
      <c r="I965" s="26" t="str">
        <f>VLOOKUP(C965,DATABASE!A:C,3,0)</f>
        <v>T70BLDC</v>
      </c>
    </row>
    <row r="966" spans="1:9" x14ac:dyDescent="0.25">
      <c r="A966" s="26" t="s">
        <v>362</v>
      </c>
      <c r="B966" s="26" t="s">
        <v>5</v>
      </c>
      <c r="C966" s="26" t="s">
        <v>1654</v>
      </c>
      <c r="D966" s="26"/>
      <c r="E966" s="26"/>
      <c r="F966" s="26"/>
      <c r="G966" s="26"/>
      <c r="H966" s="26"/>
      <c r="I966" s="26" t="str">
        <f>VLOOKUP(C966,DATABASE!A:C,3,0)</f>
        <v>T70BLDC</v>
      </c>
    </row>
    <row r="967" spans="1:9" x14ac:dyDescent="0.25">
      <c r="A967" s="26" t="s">
        <v>362</v>
      </c>
      <c r="B967" s="26" t="s">
        <v>5</v>
      </c>
      <c r="C967" s="26" t="s">
        <v>1655</v>
      </c>
      <c r="D967" s="26"/>
      <c r="E967" s="26"/>
      <c r="F967" s="26"/>
      <c r="G967" s="26"/>
      <c r="H967" s="26"/>
      <c r="I967" s="26" t="str">
        <f>VLOOKUP(C967,DATABASE!A:C,3,0)</f>
        <v>T70BLDC</v>
      </c>
    </row>
    <row r="968" spans="1:9" x14ac:dyDescent="0.25">
      <c r="A968" s="26" t="s">
        <v>362</v>
      </c>
      <c r="B968" s="26" t="s">
        <v>5</v>
      </c>
      <c r="C968" s="26" t="s">
        <v>1656</v>
      </c>
      <c r="D968" s="26"/>
      <c r="E968" s="26"/>
      <c r="F968" s="26"/>
      <c r="G968" s="26"/>
      <c r="H968" s="26"/>
      <c r="I968" s="26" t="str">
        <f>VLOOKUP(C968,DATABASE!A:C,3,0)</f>
        <v>T70BLDC</v>
      </c>
    </row>
    <row r="969" spans="1:9" x14ac:dyDescent="0.25">
      <c r="A969" s="26" t="s">
        <v>362</v>
      </c>
      <c r="B969" s="26" t="s">
        <v>5</v>
      </c>
      <c r="C969" s="26" t="s">
        <v>1657</v>
      </c>
      <c r="D969" s="26"/>
      <c r="E969" s="26"/>
      <c r="F969" s="26"/>
      <c r="G969" s="26"/>
      <c r="H969" s="26"/>
      <c r="I969" s="26" t="str">
        <f>VLOOKUP(C969,DATABASE!A:C,3,0)</f>
        <v>T70BLDC</v>
      </c>
    </row>
    <row r="970" spans="1:9" x14ac:dyDescent="0.25">
      <c r="A970" s="26" t="s">
        <v>362</v>
      </c>
      <c r="B970" s="26" t="s">
        <v>5</v>
      </c>
      <c r="C970" s="26" t="s">
        <v>1658</v>
      </c>
      <c r="D970" s="26"/>
      <c r="E970" s="26"/>
      <c r="F970" s="26"/>
      <c r="G970" s="26"/>
      <c r="H970" s="26"/>
      <c r="I970" s="26" t="str">
        <f>VLOOKUP(C970,DATABASE!A:C,3,0)</f>
        <v>T70BLDC</v>
      </c>
    </row>
    <row r="971" spans="1:9" x14ac:dyDescent="0.25">
      <c r="A971" s="26" t="s">
        <v>362</v>
      </c>
      <c r="B971" s="26" t="s">
        <v>5</v>
      </c>
      <c r="C971" s="26" t="s">
        <v>1659</v>
      </c>
      <c r="D971" s="26"/>
      <c r="E971" s="26"/>
      <c r="F971" s="26"/>
      <c r="G971" s="26"/>
      <c r="H971" s="26"/>
      <c r="I971" s="26" t="str">
        <f>VLOOKUP(C971,DATABASE!A:C,3,0)</f>
        <v>T70BLDC</v>
      </c>
    </row>
    <row r="972" spans="1:9" x14ac:dyDescent="0.25">
      <c r="A972" s="26" t="s">
        <v>362</v>
      </c>
      <c r="B972" s="26" t="s">
        <v>5</v>
      </c>
      <c r="C972" s="26" t="s">
        <v>1660</v>
      </c>
      <c r="D972" s="26"/>
      <c r="E972" s="26"/>
      <c r="F972" s="26"/>
      <c r="G972" s="26"/>
      <c r="H972" s="26"/>
      <c r="I972" s="26" t="str">
        <f>VLOOKUP(C972,DATABASE!A:C,3,0)</f>
        <v>T70BLDC</v>
      </c>
    </row>
    <row r="973" spans="1:9" x14ac:dyDescent="0.25">
      <c r="A973" s="26" t="s">
        <v>362</v>
      </c>
      <c r="B973" s="26" t="s">
        <v>5</v>
      </c>
      <c r="C973" s="26" t="s">
        <v>1662</v>
      </c>
      <c r="D973" s="26"/>
      <c r="E973" s="26"/>
      <c r="F973" s="26"/>
      <c r="G973" s="26"/>
      <c r="H973" s="26"/>
      <c r="I973" s="26" t="str">
        <f>VLOOKUP(C973,DATABASE!A:C,3,0)</f>
        <v>T70BLDC</v>
      </c>
    </row>
    <row r="974" spans="1:9" x14ac:dyDescent="0.25">
      <c r="A974" s="26" t="s">
        <v>362</v>
      </c>
      <c r="B974" s="26" t="s">
        <v>5</v>
      </c>
      <c r="C974" s="26" t="s">
        <v>1663</v>
      </c>
      <c r="D974" s="26"/>
      <c r="E974" s="26"/>
      <c r="F974" s="26"/>
      <c r="G974" s="26"/>
      <c r="H974" s="26"/>
      <c r="I974" s="26" t="str">
        <f>VLOOKUP(C974,DATABASE!A:C,3,0)</f>
        <v>T70BLDC</v>
      </c>
    </row>
    <row r="975" spans="1:9" x14ac:dyDescent="0.25">
      <c r="A975" s="26" t="s">
        <v>362</v>
      </c>
      <c r="B975" s="26" t="s">
        <v>5</v>
      </c>
      <c r="C975" s="26" t="s">
        <v>1664</v>
      </c>
      <c r="D975" s="26"/>
      <c r="E975" s="26"/>
      <c r="F975" s="26"/>
      <c r="G975" s="26"/>
      <c r="H975" s="26"/>
      <c r="I975" s="26" t="str">
        <f>VLOOKUP(C975,DATABASE!A:C,3,0)</f>
        <v>T70BLDC</v>
      </c>
    </row>
    <row r="976" spans="1:9" x14ac:dyDescent="0.25">
      <c r="A976" s="26" t="s">
        <v>362</v>
      </c>
      <c r="B976" s="26" t="s">
        <v>5</v>
      </c>
      <c r="C976" s="26" t="s">
        <v>1665</v>
      </c>
      <c r="D976" s="26"/>
      <c r="E976" s="26"/>
      <c r="F976" s="26"/>
      <c r="G976" s="26"/>
      <c r="H976" s="26"/>
      <c r="I976" s="26" t="str">
        <f>VLOOKUP(C976,DATABASE!A:C,3,0)</f>
        <v>T70BLDC</v>
      </c>
    </row>
    <row r="977" spans="1:9" x14ac:dyDescent="0.25">
      <c r="A977" s="26" t="s">
        <v>362</v>
      </c>
      <c r="B977" s="26" t="s">
        <v>5</v>
      </c>
      <c r="C977" s="26" t="s">
        <v>1666</v>
      </c>
      <c r="D977" s="26"/>
      <c r="E977" s="26"/>
      <c r="F977" s="26"/>
      <c r="G977" s="26"/>
      <c r="H977" s="26"/>
      <c r="I977" s="26" t="str">
        <f>VLOOKUP(C977,DATABASE!A:C,3,0)</f>
        <v>T70BLDC</v>
      </c>
    </row>
    <row r="978" spans="1:9" x14ac:dyDescent="0.25">
      <c r="A978" s="26" t="s">
        <v>362</v>
      </c>
      <c r="B978" s="26" t="s">
        <v>5</v>
      </c>
      <c r="C978" s="26" t="s">
        <v>1667</v>
      </c>
      <c r="D978" s="26"/>
      <c r="E978" s="26"/>
      <c r="F978" s="26"/>
      <c r="G978" s="26"/>
      <c r="H978" s="26"/>
      <c r="I978" s="26" t="str">
        <f>VLOOKUP(C978,DATABASE!A:C,3,0)</f>
        <v>T70BLDC</v>
      </c>
    </row>
    <row r="979" spans="1:9" x14ac:dyDescent="0.25">
      <c r="A979" s="26" t="s">
        <v>362</v>
      </c>
      <c r="B979" s="26" t="s">
        <v>5</v>
      </c>
      <c r="C979" s="26" t="s">
        <v>1668</v>
      </c>
      <c r="D979" s="26"/>
      <c r="E979" s="26"/>
      <c r="F979" s="26"/>
      <c r="G979" s="26"/>
      <c r="H979" s="26"/>
      <c r="I979" s="26" t="str">
        <f>VLOOKUP(C979,DATABASE!A:C,3,0)</f>
        <v>T70BLDC</v>
      </c>
    </row>
    <row r="980" spans="1:9" x14ac:dyDescent="0.25">
      <c r="A980" s="26" t="s">
        <v>362</v>
      </c>
      <c r="B980" s="26" t="s">
        <v>5</v>
      </c>
      <c r="C980" s="26" t="s">
        <v>1669</v>
      </c>
      <c r="D980" s="26"/>
      <c r="E980" s="26"/>
      <c r="F980" s="26"/>
      <c r="G980" s="26"/>
      <c r="H980" s="26"/>
      <c r="I980" s="26" t="str">
        <f>VLOOKUP(C980,DATABASE!A:C,3,0)</f>
        <v>T70BLDC</v>
      </c>
    </row>
    <row r="981" spans="1:9" x14ac:dyDescent="0.25">
      <c r="A981" s="26" t="s">
        <v>362</v>
      </c>
      <c r="B981" s="26" t="s">
        <v>5</v>
      </c>
      <c r="C981" s="26" t="s">
        <v>1670</v>
      </c>
      <c r="D981" s="26"/>
      <c r="E981" s="26"/>
      <c r="F981" s="26"/>
      <c r="G981" s="26"/>
      <c r="H981" s="26"/>
      <c r="I981" s="26" t="str">
        <f>VLOOKUP(C981,DATABASE!A:C,3,0)</f>
        <v>T70BLDC</v>
      </c>
    </row>
    <row r="982" spans="1:9" x14ac:dyDescent="0.25">
      <c r="A982" s="26" t="s">
        <v>362</v>
      </c>
      <c r="B982" s="26" t="s">
        <v>5</v>
      </c>
      <c r="C982" s="26" t="s">
        <v>1671</v>
      </c>
      <c r="D982" s="26"/>
      <c r="E982" s="26"/>
      <c r="F982" s="26"/>
      <c r="G982" s="26"/>
      <c r="H982" s="26"/>
      <c r="I982" s="26" t="str">
        <f>VLOOKUP(C982,DATABASE!A:C,3,0)</f>
        <v>T70BLDC</v>
      </c>
    </row>
    <row r="983" spans="1:9" x14ac:dyDescent="0.25">
      <c r="A983" s="26" t="s">
        <v>362</v>
      </c>
      <c r="B983" s="26" t="s">
        <v>5</v>
      </c>
      <c r="C983" s="26" t="s">
        <v>1672</v>
      </c>
      <c r="D983" s="26"/>
      <c r="E983" s="26"/>
      <c r="F983" s="26"/>
      <c r="G983" s="26"/>
      <c r="H983" s="26"/>
      <c r="I983" s="26" t="str">
        <f>VLOOKUP(C983,DATABASE!A:C,3,0)</f>
        <v>T70BLDC</v>
      </c>
    </row>
    <row r="984" spans="1:9" x14ac:dyDescent="0.25">
      <c r="A984" s="26" t="s">
        <v>362</v>
      </c>
      <c r="B984" s="26" t="s">
        <v>5</v>
      </c>
      <c r="C984" s="26" t="s">
        <v>1673</v>
      </c>
      <c r="D984" s="26"/>
      <c r="E984" s="26"/>
      <c r="F984" s="26"/>
      <c r="G984" s="26"/>
      <c r="H984" s="26"/>
      <c r="I984" s="26" t="str">
        <f>VLOOKUP(C984,DATABASE!A:C,3,0)</f>
        <v>T70BLDC</v>
      </c>
    </row>
    <row r="985" spans="1:9" x14ac:dyDescent="0.25">
      <c r="A985" s="26" t="s">
        <v>362</v>
      </c>
      <c r="B985" s="26" t="s">
        <v>5</v>
      </c>
      <c r="C985" s="26" t="s">
        <v>1674</v>
      </c>
      <c r="D985" s="26"/>
      <c r="E985" s="26"/>
      <c r="F985" s="26"/>
      <c r="G985" s="26"/>
      <c r="H985" s="26"/>
      <c r="I985" s="26" t="str">
        <f>VLOOKUP(C985,DATABASE!A:C,3,0)</f>
        <v>T70BLDC</v>
      </c>
    </row>
    <row r="986" spans="1:9" x14ac:dyDescent="0.25">
      <c r="A986" s="26" t="s">
        <v>362</v>
      </c>
      <c r="B986" s="26" t="s">
        <v>5</v>
      </c>
      <c r="C986" s="26" t="s">
        <v>1675</v>
      </c>
      <c r="D986" s="26"/>
      <c r="E986" s="26"/>
      <c r="F986" s="26"/>
      <c r="G986" s="26"/>
      <c r="H986" s="26"/>
      <c r="I986" s="26" t="str">
        <f>VLOOKUP(C986,DATABASE!A:C,3,0)</f>
        <v>T70BLDC</v>
      </c>
    </row>
    <row r="987" spans="1:9" x14ac:dyDescent="0.25">
      <c r="A987" s="26" t="s">
        <v>362</v>
      </c>
      <c r="B987" s="26" t="s">
        <v>5</v>
      </c>
      <c r="C987" s="26" t="s">
        <v>1676</v>
      </c>
      <c r="D987" s="26"/>
      <c r="E987" s="26"/>
      <c r="F987" s="26"/>
      <c r="G987" s="26"/>
      <c r="H987" s="26"/>
      <c r="I987" s="26" t="str">
        <f>VLOOKUP(C987,DATABASE!A:C,3,0)</f>
        <v>T70BLDC</v>
      </c>
    </row>
    <row r="988" spans="1:9" x14ac:dyDescent="0.25">
      <c r="A988" s="26" t="s">
        <v>362</v>
      </c>
      <c r="B988" s="26" t="s">
        <v>5</v>
      </c>
      <c r="C988" s="26" t="s">
        <v>1677</v>
      </c>
      <c r="D988" s="26"/>
      <c r="E988" s="26"/>
      <c r="F988" s="26"/>
      <c r="G988" s="26"/>
      <c r="H988" s="26"/>
      <c r="I988" s="26" t="str">
        <f>VLOOKUP(C988,DATABASE!A:C,3,0)</f>
        <v>T70BLDC</v>
      </c>
    </row>
    <row r="989" spans="1:9" x14ac:dyDescent="0.25">
      <c r="A989" s="26" t="s">
        <v>362</v>
      </c>
      <c r="B989" s="26" t="s">
        <v>5</v>
      </c>
      <c r="C989" s="26" t="s">
        <v>1678</v>
      </c>
      <c r="D989" s="26"/>
      <c r="E989" s="26"/>
      <c r="F989" s="26"/>
      <c r="G989" s="26"/>
      <c r="H989" s="26"/>
      <c r="I989" s="26" t="str">
        <f>VLOOKUP(C989,DATABASE!A:C,3,0)</f>
        <v>T70BLDC</v>
      </c>
    </row>
    <row r="990" spans="1:9" x14ac:dyDescent="0.25">
      <c r="A990" s="26" t="s">
        <v>362</v>
      </c>
      <c r="B990" s="26" t="s">
        <v>5</v>
      </c>
      <c r="C990" s="26" t="s">
        <v>1679</v>
      </c>
      <c r="D990" s="26"/>
      <c r="E990" s="26"/>
      <c r="F990" s="26"/>
      <c r="G990" s="26"/>
      <c r="H990" s="26"/>
      <c r="I990" s="26" t="str">
        <f>VLOOKUP(C990,DATABASE!A:C,3,0)</f>
        <v>T70BLDC</v>
      </c>
    </row>
    <row r="991" spans="1:9" x14ac:dyDescent="0.25">
      <c r="A991" s="26" t="s">
        <v>362</v>
      </c>
      <c r="B991" s="26" t="s">
        <v>5</v>
      </c>
      <c r="C991" s="26" t="s">
        <v>1680</v>
      </c>
      <c r="D991" s="26"/>
      <c r="E991" s="26"/>
      <c r="F991" s="26"/>
      <c r="G991" s="26"/>
      <c r="H991" s="26"/>
      <c r="I991" s="26" t="str">
        <f>VLOOKUP(C991,DATABASE!A:C,3,0)</f>
        <v>T70BLDC</v>
      </c>
    </row>
    <row r="992" spans="1:9" x14ac:dyDescent="0.25">
      <c r="A992" s="26" t="s">
        <v>362</v>
      </c>
      <c r="B992" s="26" t="s">
        <v>5</v>
      </c>
      <c r="C992" s="26" t="s">
        <v>1681</v>
      </c>
      <c r="D992" s="26"/>
      <c r="E992" s="26"/>
      <c r="F992" s="26"/>
      <c r="G992" s="26"/>
      <c r="H992" s="26"/>
      <c r="I992" s="26" t="str">
        <f>VLOOKUP(C992,DATABASE!A:C,3,0)</f>
        <v>T70BLDC</v>
      </c>
    </row>
    <row r="993" spans="1:9" x14ac:dyDescent="0.25">
      <c r="A993" s="26" t="s">
        <v>362</v>
      </c>
      <c r="B993" s="26" t="s">
        <v>5</v>
      </c>
      <c r="C993" s="26" t="s">
        <v>1682</v>
      </c>
      <c r="D993" s="26"/>
      <c r="E993" s="26"/>
      <c r="F993" s="26"/>
      <c r="G993" s="26"/>
      <c r="H993" s="26"/>
      <c r="I993" s="26" t="str">
        <f>VLOOKUP(C993,DATABASE!A:C,3,0)</f>
        <v>T70BLDC</v>
      </c>
    </row>
    <row r="994" spans="1:9" x14ac:dyDescent="0.25">
      <c r="A994" s="26" t="s">
        <v>362</v>
      </c>
      <c r="B994" s="26" t="s">
        <v>5</v>
      </c>
      <c r="C994" s="26" t="s">
        <v>1683</v>
      </c>
      <c r="D994" s="26"/>
      <c r="E994" s="26"/>
      <c r="F994" s="26"/>
      <c r="G994" s="26"/>
      <c r="H994" s="26"/>
      <c r="I994" s="26" t="str">
        <f>VLOOKUP(C994,DATABASE!A:C,3,0)</f>
        <v>T70BLDC</v>
      </c>
    </row>
    <row r="995" spans="1:9" x14ac:dyDescent="0.25">
      <c r="A995" s="26" t="s">
        <v>362</v>
      </c>
      <c r="B995" s="26" t="s">
        <v>5</v>
      </c>
      <c r="C995" s="26" t="s">
        <v>1684</v>
      </c>
      <c r="D995" s="26"/>
      <c r="E995" s="26"/>
      <c r="F995" s="26"/>
      <c r="G995" s="26"/>
      <c r="H995" s="26"/>
      <c r="I995" s="26" t="str">
        <f>VLOOKUP(C995,DATABASE!A:C,3,0)</f>
        <v>T70BLDC</v>
      </c>
    </row>
    <row r="996" spans="1:9" x14ac:dyDescent="0.25">
      <c r="A996" s="26" t="s">
        <v>362</v>
      </c>
      <c r="B996" s="26" t="s">
        <v>5</v>
      </c>
      <c r="C996" s="26" t="s">
        <v>1685</v>
      </c>
      <c r="D996" s="26"/>
      <c r="E996" s="26"/>
      <c r="F996" s="26"/>
      <c r="G996" s="26"/>
      <c r="H996" s="26"/>
      <c r="I996" s="26" t="str">
        <f>VLOOKUP(C996,DATABASE!A:C,3,0)</f>
        <v>T70BLDC</v>
      </c>
    </row>
    <row r="997" spans="1:9" x14ac:dyDescent="0.25">
      <c r="A997" s="26" t="s">
        <v>362</v>
      </c>
      <c r="B997" s="26" t="s">
        <v>5</v>
      </c>
      <c r="C997" s="26" t="s">
        <v>1686</v>
      </c>
      <c r="D997" s="26"/>
      <c r="E997" s="26"/>
      <c r="F997" s="26"/>
      <c r="G997" s="26"/>
      <c r="H997" s="26"/>
      <c r="I997" s="26" t="str">
        <f>VLOOKUP(C997,DATABASE!A:C,3,0)</f>
        <v>T70BLDC</v>
      </c>
    </row>
    <row r="998" spans="1:9" x14ac:dyDescent="0.25">
      <c r="A998" s="26" t="s">
        <v>362</v>
      </c>
      <c r="B998" s="26" t="s">
        <v>5</v>
      </c>
      <c r="C998" s="26" t="s">
        <v>1687</v>
      </c>
      <c r="D998" s="26"/>
      <c r="E998" s="26"/>
      <c r="F998" s="26"/>
      <c r="G998" s="26"/>
      <c r="H998" s="26"/>
      <c r="I998" s="26" t="str">
        <f>VLOOKUP(C998,DATABASE!A:C,3,0)</f>
        <v>T70BLDC</v>
      </c>
    </row>
    <row r="999" spans="1:9" x14ac:dyDescent="0.25">
      <c r="A999" s="26" t="s">
        <v>362</v>
      </c>
      <c r="B999" s="26" t="s">
        <v>5</v>
      </c>
      <c r="C999" s="26" t="s">
        <v>1688</v>
      </c>
      <c r="D999" s="26"/>
      <c r="E999" s="26"/>
      <c r="F999" s="26"/>
      <c r="G999" s="26"/>
      <c r="H999" s="26"/>
      <c r="I999" s="26" t="str">
        <f>VLOOKUP(C999,DATABASE!A:C,3,0)</f>
        <v>T70BLDC</v>
      </c>
    </row>
    <row r="1000" spans="1:9" x14ac:dyDescent="0.25">
      <c r="A1000" s="26" t="s">
        <v>362</v>
      </c>
      <c r="B1000" s="26" t="s">
        <v>5</v>
      </c>
      <c r="C1000" s="26" t="s">
        <v>1689</v>
      </c>
      <c r="D1000" s="26"/>
      <c r="E1000" s="26"/>
      <c r="F1000" s="26"/>
      <c r="G1000" s="26"/>
      <c r="H1000" s="26"/>
      <c r="I1000" s="26" t="str">
        <f>VLOOKUP(C1000,DATABASE!A:C,3,0)</f>
        <v>T70BLDC</v>
      </c>
    </row>
    <row r="1001" spans="1:9" x14ac:dyDescent="0.25">
      <c r="A1001" s="26" t="s">
        <v>362</v>
      </c>
      <c r="B1001" s="26" t="s">
        <v>5</v>
      </c>
      <c r="C1001" s="26" t="s">
        <v>1690</v>
      </c>
      <c r="D1001" s="26"/>
      <c r="E1001" s="26"/>
      <c r="F1001" s="26"/>
      <c r="G1001" s="26"/>
      <c r="H1001" s="26"/>
      <c r="I1001" s="26" t="str">
        <f>VLOOKUP(C1001,DATABASE!A:C,3,0)</f>
        <v>T70BLDC</v>
      </c>
    </row>
    <row r="1002" spans="1:9" x14ac:dyDescent="0.25">
      <c r="A1002" s="26" t="s">
        <v>362</v>
      </c>
      <c r="B1002" s="26" t="s">
        <v>5</v>
      </c>
      <c r="C1002" s="26" t="s">
        <v>1691</v>
      </c>
      <c r="D1002" s="26"/>
      <c r="E1002" s="26"/>
      <c r="F1002" s="26"/>
      <c r="G1002" s="26"/>
      <c r="H1002" s="26"/>
      <c r="I1002" s="26" t="str">
        <f>VLOOKUP(C1002,DATABASE!A:C,3,0)</f>
        <v>T70BLDC</v>
      </c>
    </row>
    <row r="1003" spans="1:9" x14ac:dyDescent="0.25">
      <c r="A1003" s="26" t="s">
        <v>362</v>
      </c>
      <c r="B1003" s="26" t="s">
        <v>5</v>
      </c>
      <c r="C1003" s="26" t="s">
        <v>1692</v>
      </c>
      <c r="D1003" s="26"/>
      <c r="E1003" s="26"/>
      <c r="F1003" s="26"/>
      <c r="G1003" s="26"/>
      <c r="H1003" s="26"/>
      <c r="I1003" s="26" t="str">
        <f>VLOOKUP(C1003,DATABASE!A:C,3,0)</f>
        <v>T70BLDC</v>
      </c>
    </row>
    <row r="1004" spans="1:9" x14ac:dyDescent="0.25">
      <c r="A1004" s="26" t="s">
        <v>362</v>
      </c>
      <c r="B1004" s="26" t="s">
        <v>5</v>
      </c>
      <c r="C1004" s="26" t="s">
        <v>1693</v>
      </c>
      <c r="D1004" s="26"/>
      <c r="E1004" s="26"/>
      <c r="F1004" s="26"/>
      <c r="G1004" s="26"/>
      <c r="H1004" s="26"/>
      <c r="I1004" s="26" t="str">
        <f>VLOOKUP(C1004,DATABASE!A:C,3,0)</f>
        <v>T70BLDC</v>
      </c>
    </row>
    <row r="1005" spans="1:9" x14ac:dyDescent="0.25">
      <c r="A1005" s="26" t="s">
        <v>362</v>
      </c>
      <c r="B1005" s="26" t="s">
        <v>5</v>
      </c>
      <c r="C1005" s="26" t="s">
        <v>1694</v>
      </c>
      <c r="D1005" s="26"/>
      <c r="E1005" s="26"/>
      <c r="F1005" s="26"/>
      <c r="G1005" s="26"/>
      <c r="H1005" s="26"/>
      <c r="I1005" s="26" t="str">
        <f>VLOOKUP(C1005,DATABASE!A:C,3,0)</f>
        <v>T70BLDC</v>
      </c>
    </row>
    <row r="1006" spans="1:9" x14ac:dyDescent="0.25">
      <c r="A1006" s="26" t="s">
        <v>362</v>
      </c>
      <c r="B1006" s="26" t="s">
        <v>5</v>
      </c>
      <c r="C1006" s="26" t="s">
        <v>1695</v>
      </c>
      <c r="D1006" s="26"/>
      <c r="E1006" s="26"/>
      <c r="F1006" s="26"/>
      <c r="G1006" s="26"/>
      <c r="H1006" s="26"/>
      <c r="I1006" s="26" t="str">
        <f>VLOOKUP(C1006,DATABASE!A:C,3,0)</f>
        <v>T70BLDC</v>
      </c>
    </row>
    <row r="1007" spans="1:9" x14ac:dyDescent="0.25">
      <c r="A1007" s="26" t="s">
        <v>362</v>
      </c>
      <c r="B1007" s="26" t="s">
        <v>5</v>
      </c>
      <c r="C1007" s="26" t="s">
        <v>1696</v>
      </c>
      <c r="D1007" s="26"/>
      <c r="E1007" s="26"/>
      <c r="F1007" s="26"/>
      <c r="G1007" s="26"/>
      <c r="H1007" s="26"/>
      <c r="I1007" s="26" t="str">
        <f>VLOOKUP(C1007,DATABASE!A:C,3,0)</f>
        <v>T70BLDC</v>
      </c>
    </row>
    <row r="1008" spans="1:9" x14ac:dyDescent="0.25">
      <c r="A1008" s="26" t="s">
        <v>362</v>
      </c>
      <c r="B1008" s="26" t="s">
        <v>5</v>
      </c>
      <c r="C1008" s="26" t="s">
        <v>1697</v>
      </c>
      <c r="D1008" s="26"/>
      <c r="E1008" s="26"/>
      <c r="F1008" s="26"/>
      <c r="G1008" s="26"/>
      <c r="H1008" s="26"/>
      <c r="I1008" s="26" t="str">
        <f>VLOOKUP(C1008,DATABASE!A:C,3,0)</f>
        <v>T70BLDC</v>
      </c>
    </row>
    <row r="1009" spans="1:9" x14ac:dyDescent="0.25">
      <c r="A1009" s="26" t="s">
        <v>362</v>
      </c>
      <c r="B1009" s="26" t="s">
        <v>5</v>
      </c>
      <c r="C1009" s="26" t="s">
        <v>1698</v>
      </c>
      <c r="D1009" s="26"/>
      <c r="E1009" s="26"/>
      <c r="F1009" s="26"/>
      <c r="G1009" s="26"/>
      <c r="H1009" s="26"/>
      <c r="I1009" s="26" t="str">
        <f>VLOOKUP(C1009,DATABASE!A:C,3,0)</f>
        <v>T70BLDC</v>
      </c>
    </row>
    <row r="1010" spans="1:9" x14ac:dyDescent="0.25">
      <c r="A1010" s="26" t="s">
        <v>362</v>
      </c>
      <c r="B1010" s="26" t="s">
        <v>5</v>
      </c>
      <c r="C1010" s="26" t="s">
        <v>1699</v>
      </c>
      <c r="D1010" s="26"/>
      <c r="E1010" s="26"/>
      <c r="F1010" s="26"/>
      <c r="G1010" s="26"/>
      <c r="H1010" s="26"/>
      <c r="I1010" s="26" t="str">
        <f>VLOOKUP(C1010,DATABASE!A:C,3,0)</f>
        <v>T70BLDC</v>
      </c>
    </row>
    <row r="1011" spans="1:9" x14ac:dyDescent="0.25">
      <c r="A1011" s="26" t="s">
        <v>362</v>
      </c>
      <c r="B1011" s="26" t="s">
        <v>5</v>
      </c>
      <c r="C1011" s="26" t="s">
        <v>1700</v>
      </c>
      <c r="D1011" s="26"/>
      <c r="E1011" s="26"/>
      <c r="F1011" s="26"/>
      <c r="G1011" s="26"/>
      <c r="H1011" s="26"/>
      <c r="I1011" s="26" t="str">
        <f>VLOOKUP(C1011,DATABASE!A:C,3,0)</f>
        <v>T70BLDC</v>
      </c>
    </row>
    <row r="1012" spans="1:9" x14ac:dyDescent="0.25">
      <c r="A1012" s="26" t="s">
        <v>362</v>
      </c>
      <c r="B1012" s="26" t="s">
        <v>5</v>
      </c>
      <c r="C1012" s="26" t="s">
        <v>1701</v>
      </c>
      <c r="D1012" s="26"/>
      <c r="E1012" s="26"/>
      <c r="F1012" s="26"/>
      <c r="G1012" s="26"/>
      <c r="H1012" s="26"/>
      <c r="I1012" s="26" t="str">
        <f>VLOOKUP(C1012,DATABASE!A:C,3,0)</f>
        <v>T70BLDC</v>
      </c>
    </row>
    <row r="1013" spans="1:9" x14ac:dyDescent="0.25">
      <c r="A1013" s="26" t="s">
        <v>362</v>
      </c>
      <c r="B1013" s="26" t="s">
        <v>5</v>
      </c>
      <c r="C1013" s="26" t="s">
        <v>1702</v>
      </c>
      <c r="D1013" s="26"/>
      <c r="E1013" s="26"/>
      <c r="F1013" s="26"/>
      <c r="G1013" s="26"/>
      <c r="H1013" s="26"/>
      <c r="I1013" s="26" t="str">
        <f>VLOOKUP(C1013,DATABASE!A:C,3,0)</f>
        <v>T70BLDC</v>
      </c>
    </row>
    <row r="1014" spans="1:9" x14ac:dyDescent="0.25">
      <c r="A1014" s="26" t="s">
        <v>362</v>
      </c>
      <c r="B1014" s="26" t="s">
        <v>5</v>
      </c>
      <c r="C1014" s="26" t="s">
        <v>1703</v>
      </c>
      <c r="D1014" s="26"/>
      <c r="E1014" s="26"/>
      <c r="F1014" s="26"/>
      <c r="G1014" s="26"/>
      <c r="H1014" s="26"/>
      <c r="I1014" s="26" t="str">
        <f>VLOOKUP(C1014,DATABASE!A:C,3,0)</f>
        <v>T70BLDC</v>
      </c>
    </row>
    <row r="1015" spans="1:9" x14ac:dyDescent="0.25">
      <c r="A1015" s="26" t="s">
        <v>362</v>
      </c>
      <c r="B1015" s="26" t="s">
        <v>5</v>
      </c>
      <c r="C1015" s="26" t="s">
        <v>1704</v>
      </c>
      <c r="D1015" s="26"/>
      <c r="E1015" s="26"/>
      <c r="F1015" s="26"/>
      <c r="G1015" s="26"/>
      <c r="H1015" s="26"/>
      <c r="I1015" s="26" t="str">
        <f>VLOOKUP(C1015,DATABASE!A:C,3,0)</f>
        <v>T70BLDC</v>
      </c>
    </row>
    <row r="1016" spans="1:9" x14ac:dyDescent="0.25">
      <c r="A1016" s="26" t="s">
        <v>362</v>
      </c>
      <c r="B1016" s="26" t="s">
        <v>5</v>
      </c>
      <c r="C1016" s="26" t="s">
        <v>1705</v>
      </c>
      <c r="D1016" s="26"/>
      <c r="E1016" s="26"/>
      <c r="F1016" s="26"/>
      <c r="G1016" s="26"/>
      <c r="H1016" s="26"/>
      <c r="I1016" s="26" t="str">
        <f>VLOOKUP(C1016,DATABASE!A:C,3,0)</f>
        <v>T70BLDC</v>
      </c>
    </row>
    <row r="1017" spans="1:9" x14ac:dyDescent="0.25">
      <c r="A1017" s="26" t="s">
        <v>362</v>
      </c>
      <c r="B1017" s="26" t="s">
        <v>5</v>
      </c>
      <c r="C1017" s="26" t="s">
        <v>1706</v>
      </c>
      <c r="D1017" s="26"/>
      <c r="E1017" s="26"/>
      <c r="F1017" s="26"/>
      <c r="G1017" s="26"/>
      <c r="H1017" s="26"/>
      <c r="I1017" s="26" t="str">
        <f>VLOOKUP(C1017,DATABASE!A:C,3,0)</f>
        <v>T70BLDC</v>
      </c>
    </row>
    <row r="1018" spans="1:9" x14ac:dyDescent="0.25">
      <c r="A1018" s="26" t="s">
        <v>362</v>
      </c>
      <c r="B1018" s="26" t="s">
        <v>5</v>
      </c>
      <c r="C1018" s="26" t="s">
        <v>1707</v>
      </c>
      <c r="D1018" s="26"/>
      <c r="E1018" s="26"/>
      <c r="F1018" s="26"/>
      <c r="G1018" s="26"/>
      <c r="H1018" s="26"/>
      <c r="I1018" s="26" t="str">
        <f>VLOOKUP(C1018,DATABASE!A:C,3,0)</f>
        <v>T70BLDC</v>
      </c>
    </row>
    <row r="1019" spans="1:9" x14ac:dyDescent="0.25">
      <c r="A1019" s="26" t="s">
        <v>362</v>
      </c>
      <c r="B1019" s="26" t="s">
        <v>5</v>
      </c>
      <c r="C1019" s="26" t="s">
        <v>1708</v>
      </c>
      <c r="D1019" s="26"/>
      <c r="E1019" s="26"/>
      <c r="F1019" s="26"/>
      <c r="G1019" s="26"/>
      <c r="H1019" s="26"/>
      <c r="I1019" s="26" t="str">
        <f>VLOOKUP(C1019,DATABASE!A:C,3,0)</f>
        <v>T70BLDC</v>
      </c>
    </row>
    <row r="1020" spans="1:9" x14ac:dyDescent="0.25">
      <c r="A1020" s="26" t="s">
        <v>362</v>
      </c>
      <c r="B1020" s="26" t="s">
        <v>5</v>
      </c>
      <c r="C1020" s="26" t="s">
        <v>1709</v>
      </c>
      <c r="D1020" s="26"/>
      <c r="E1020" s="26"/>
      <c r="F1020" s="26"/>
      <c r="G1020" s="26"/>
      <c r="H1020" s="26"/>
      <c r="I1020" s="26" t="str">
        <f>VLOOKUP(C1020,DATABASE!A:C,3,0)</f>
        <v>T70BLDC</v>
      </c>
    </row>
    <row r="1021" spans="1:9" x14ac:dyDescent="0.25">
      <c r="A1021" s="26" t="s">
        <v>362</v>
      </c>
      <c r="B1021" s="26" t="s">
        <v>5</v>
      </c>
      <c r="C1021" s="26" t="s">
        <v>1710</v>
      </c>
      <c r="D1021" s="26"/>
      <c r="E1021" s="26"/>
      <c r="F1021" s="26"/>
      <c r="G1021" s="26"/>
      <c r="H1021" s="26"/>
      <c r="I1021" s="26" t="str">
        <f>VLOOKUP(C1021,DATABASE!A:C,3,0)</f>
        <v>T70BLDC</v>
      </c>
    </row>
    <row r="1022" spans="1:9" x14ac:dyDescent="0.25">
      <c r="A1022" s="26" t="s">
        <v>362</v>
      </c>
      <c r="B1022" s="26" t="s">
        <v>5</v>
      </c>
      <c r="C1022" s="26" t="s">
        <v>3703</v>
      </c>
      <c r="D1022" s="26"/>
      <c r="E1022" s="26"/>
      <c r="F1022" s="26"/>
      <c r="G1022" s="26"/>
      <c r="H1022" s="26"/>
      <c r="I1022" s="26" t="str">
        <f>VLOOKUP(C1022,DATABASE!A:C,3,0)</f>
        <v>T70BLDC</v>
      </c>
    </row>
    <row r="1023" spans="1:9" x14ac:dyDescent="0.25">
      <c r="A1023" s="26" t="s">
        <v>362</v>
      </c>
      <c r="B1023" s="26" t="s">
        <v>5</v>
      </c>
      <c r="C1023" s="26" t="s">
        <v>3704</v>
      </c>
      <c r="D1023" s="26"/>
      <c r="E1023" s="26"/>
      <c r="F1023" s="26"/>
      <c r="G1023" s="26"/>
      <c r="H1023" s="26"/>
      <c r="I1023" s="26" t="str">
        <f>VLOOKUP(C1023,DATABASE!A:C,3,0)</f>
        <v>T70BLDC</v>
      </c>
    </row>
    <row r="1024" spans="1:9" x14ac:dyDescent="0.25">
      <c r="A1024" s="26" t="s">
        <v>362</v>
      </c>
      <c r="B1024" s="26" t="s">
        <v>5</v>
      </c>
      <c r="C1024" s="26" t="s">
        <v>1718</v>
      </c>
      <c r="D1024" s="26"/>
      <c r="E1024" s="26"/>
      <c r="F1024" s="26"/>
      <c r="G1024" s="26"/>
      <c r="H1024" s="26"/>
      <c r="I1024" s="26" t="str">
        <f>VLOOKUP(C1024,DATABASE!A:C,3,0)</f>
        <v>T70BLDC</v>
      </c>
    </row>
    <row r="1025" spans="1:9" x14ac:dyDescent="0.25">
      <c r="A1025" s="26" t="s">
        <v>362</v>
      </c>
      <c r="B1025" s="26" t="s">
        <v>5</v>
      </c>
      <c r="C1025" s="26" t="s">
        <v>3705</v>
      </c>
      <c r="D1025" s="26"/>
      <c r="E1025" s="26"/>
      <c r="F1025" s="26"/>
      <c r="G1025" s="26"/>
      <c r="H1025" s="26"/>
      <c r="I1025" s="26" t="str">
        <f>VLOOKUP(C1025,DATABASE!A:C,3,0)</f>
        <v>T70BLDC</v>
      </c>
    </row>
    <row r="1026" spans="1:9" x14ac:dyDescent="0.25">
      <c r="A1026" s="26" t="s">
        <v>362</v>
      </c>
      <c r="B1026" s="26" t="s">
        <v>5</v>
      </c>
      <c r="C1026" s="26" t="s">
        <v>3617</v>
      </c>
      <c r="D1026" s="26"/>
      <c r="E1026" s="26"/>
      <c r="F1026" s="26"/>
      <c r="G1026" s="26"/>
      <c r="H1026" s="26"/>
      <c r="I1026" s="26" t="str">
        <f>VLOOKUP(C1026,DATABASE!A:C,3,0)</f>
        <v>T70BLDC</v>
      </c>
    </row>
    <row r="1027" spans="1:9" x14ac:dyDescent="0.25">
      <c r="A1027" s="26" t="s">
        <v>362</v>
      </c>
      <c r="B1027" s="26" t="s">
        <v>5</v>
      </c>
      <c r="C1027" s="26" t="s">
        <v>3618</v>
      </c>
      <c r="D1027" s="26"/>
      <c r="E1027" s="26"/>
      <c r="F1027" s="26"/>
      <c r="G1027" s="26"/>
      <c r="H1027" s="26"/>
      <c r="I1027" s="26" t="str">
        <f>VLOOKUP(C1027,DATABASE!A:C,3,0)</f>
        <v>T70BLDC</v>
      </c>
    </row>
    <row r="1028" spans="1:9" x14ac:dyDescent="0.25">
      <c r="A1028" s="26" t="s">
        <v>362</v>
      </c>
      <c r="B1028" s="26" t="s">
        <v>5</v>
      </c>
      <c r="C1028" s="26" t="s">
        <v>1975</v>
      </c>
      <c r="D1028" s="26"/>
      <c r="E1028" s="26"/>
      <c r="F1028" s="26"/>
      <c r="G1028" s="26"/>
      <c r="H1028" s="26"/>
      <c r="I1028" s="26" t="str">
        <f>VLOOKUP(C1028,DATABASE!A:C,3,0)</f>
        <v>T70BLDC</v>
      </c>
    </row>
    <row r="1029" spans="1:9" x14ac:dyDescent="0.25">
      <c r="A1029" s="26" t="s">
        <v>362</v>
      </c>
      <c r="B1029" s="26" t="s">
        <v>5</v>
      </c>
      <c r="C1029" s="26" t="s">
        <v>3501</v>
      </c>
      <c r="D1029" s="26"/>
      <c r="E1029" s="26"/>
      <c r="F1029" s="26"/>
      <c r="G1029" s="26"/>
      <c r="H1029" s="26"/>
      <c r="I1029" s="26" t="str">
        <f>VLOOKUP(C1029,DATABASE!A:C,3,0)</f>
        <v>T70BLDC</v>
      </c>
    </row>
    <row r="1030" spans="1:9" x14ac:dyDescent="0.25">
      <c r="A1030" s="26" t="s">
        <v>362</v>
      </c>
      <c r="B1030" s="26" t="s">
        <v>5</v>
      </c>
      <c r="C1030" s="26" t="s">
        <v>3502</v>
      </c>
      <c r="D1030" s="26"/>
      <c r="E1030" s="26"/>
      <c r="F1030" s="26"/>
      <c r="G1030" s="26"/>
      <c r="H1030" s="26"/>
      <c r="I1030" s="26" t="str">
        <f>VLOOKUP(C1030,DATABASE!A:C,3,0)</f>
        <v>T70BLDC</v>
      </c>
    </row>
    <row r="1031" spans="1:9" x14ac:dyDescent="0.25">
      <c r="A1031" s="26" t="s">
        <v>362</v>
      </c>
      <c r="B1031" s="26" t="s">
        <v>5</v>
      </c>
      <c r="C1031" s="26" t="s">
        <v>3503</v>
      </c>
      <c r="D1031" s="26"/>
      <c r="E1031" s="26"/>
      <c r="F1031" s="26"/>
      <c r="G1031" s="26"/>
      <c r="H1031" s="26"/>
      <c r="I1031" s="26" t="str">
        <f>VLOOKUP(C1031,DATABASE!A:C,3,0)</f>
        <v>T70BLDC</v>
      </c>
    </row>
    <row r="1032" spans="1:9" x14ac:dyDescent="0.25">
      <c r="A1032" s="26" t="s">
        <v>362</v>
      </c>
      <c r="B1032" s="26" t="s">
        <v>5</v>
      </c>
      <c r="C1032" s="26" t="s">
        <v>3504</v>
      </c>
      <c r="D1032" s="26"/>
      <c r="E1032" s="26"/>
      <c r="F1032" s="26"/>
      <c r="G1032" s="26"/>
      <c r="H1032" s="26"/>
      <c r="I1032" s="26" t="str">
        <f>VLOOKUP(C1032,DATABASE!A:C,3,0)</f>
        <v>T70BLDC</v>
      </c>
    </row>
    <row r="1033" spans="1:9" x14ac:dyDescent="0.25">
      <c r="A1033" s="26" t="s">
        <v>362</v>
      </c>
      <c r="B1033" s="26" t="s">
        <v>5</v>
      </c>
      <c r="C1033" s="26" t="s">
        <v>1719</v>
      </c>
      <c r="D1033" s="26"/>
      <c r="E1033" s="26"/>
      <c r="F1033" s="26"/>
      <c r="G1033" s="26"/>
      <c r="H1033" s="26"/>
      <c r="I1033" s="26" t="str">
        <f>VLOOKUP(C1033,DATABASE!A:C,3,0)</f>
        <v>T70BLDC</v>
      </c>
    </row>
    <row r="1034" spans="1:9" x14ac:dyDescent="0.25">
      <c r="A1034" s="26" t="s">
        <v>362</v>
      </c>
      <c r="B1034" s="26" t="s">
        <v>5</v>
      </c>
      <c r="C1034" s="26" t="s">
        <v>3505</v>
      </c>
      <c r="D1034" s="26"/>
      <c r="E1034" s="26"/>
      <c r="F1034" s="26"/>
      <c r="G1034" s="26"/>
      <c r="H1034" s="26"/>
      <c r="I1034" s="26" t="str">
        <f>VLOOKUP(C1034,DATABASE!A:C,3,0)</f>
        <v>T70BLDC</v>
      </c>
    </row>
    <row r="1035" spans="1:9" x14ac:dyDescent="0.25">
      <c r="A1035" s="26" t="s">
        <v>362</v>
      </c>
      <c r="B1035" s="26" t="s">
        <v>5</v>
      </c>
      <c r="C1035" s="26" t="s">
        <v>1720</v>
      </c>
      <c r="D1035" s="26"/>
      <c r="E1035" s="26"/>
      <c r="F1035" s="26"/>
      <c r="G1035" s="26"/>
      <c r="H1035" s="26"/>
      <c r="I1035" s="26" t="str">
        <f>VLOOKUP(C1035,DATABASE!A:C,3,0)</f>
        <v>T70BLDC</v>
      </c>
    </row>
    <row r="1036" spans="1:9" x14ac:dyDescent="0.25">
      <c r="A1036" s="26" t="s">
        <v>362</v>
      </c>
      <c r="B1036" s="26" t="s">
        <v>5</v>
      </c>
      <c r="C1036" s="26" t="s">
        <v>1721</v>
      </c>
      <c r="D1036" s="26"/>
      <c r="E1036" s="26"/>
      <c r="F1036" s="26"/>
      <c r="G1036" s="26"/>
      <c r="H1036" s="26"/>
      <c r="I1036" s="26" t="str">
        <f>VLOOKUP(C1036,DATABASE!A:C,3,0)</f>
        <v>T70BLDC</v>
      </c>
    </row>
    <row r="1037" spans="1:9" x14ac:dyDescent="0.25">
      <c r="A1037" s="26" t="s">
        <v>362</v>
      </c>
      <c r="B1037" s="26" t="s">
        <v>5</v>
      </c>
      <c r="C1037" s="26" t="s">
        <v>1722</v>
      </c>
      <c r="D1037" s="26"/>
      <c r="E1037" s="26"/>
      <c r="F1037" s="26"/>
      <c r="G1037" s="26"/>
      <c r="H1037" s="26"/>
      <c r="I1037" s="26" t="str">
        <f>VLOOKUP(C1037,DATABASE!A:C,3,0)</f>
        <v>T70BLDC</v>
      </c>
    </row>
    <row r="1038" spans="1:9" x14ac:dyDescent="0.25">
      <c r="A1038" s="26" t="s">
        <v>362</v>
      </c>
      <c r="B1038" s="26" t="s">
        <v>5</v>
      </c>
      <c r="C1038" s="26" t="s">
        <v>1723</v>
      </c>
      <c r="D1038" s="26"/>
      <c r="E1038" s="26"/>
      <c r="F1038" s="26"/>
      <c r="G1038" s="26"/>
      <c r="H1038" s="26"/>
      <c r="I1038" s="26" t="str">
        <f>VLOOKUP(C1038,DATABASE!A:C,3,0)</f>
        <v>T70BLDC</v>
      </c>
    </row>
    <row r="1039" spans="1:9" x14ac:dyDescent="0.25">
      <c r="A1039" s="26" t="s">
        <v>362</v>
      </c>
      <c r="B1039" s="26" t="s">
        <v>5</v>
      </c>
      <c r="C1039" s="26" t="s">
        <v>1724</v>
      </c>
      <c r="D1039" s="26"/>
      <c r="E1039" s="26"/>
      <c r="F1039" s="26"/>
      <c r="G1039" s="26"/>
      <c r="H1039" s="26"/>
      <c r="I1039" s="26" t="str">
        <f>VLOOKUP(C1039,DATABASE!A:C,3,0)</f>
        <v>T70BLDC</v>
      </c>
    </row>
    <row r="1040" spans="1:9" x14ac:dyDescent="0.25">
      <c r="A1040" s="26" t="s">
        <v>362</v>
      </c>
      <c r="B1040" s="26" t="s">
        <v>5</v>
      </c>
      <c r="C1040" s="26" t="s">
        <v>1725</v>
      </c>
      <c r="D1040" s="26"/>
      <c r="E1040" s="26"/>
      <c r="F1040" s="26"/>
      <c r="G1040" s="26"/>
      <c r="H1040" s="26"/>
      <c r="I1040" s="26" t="str">
        <f>VLOOKUP(C1040,DATABASE!A:C,3,0)</f>
        <v>T70BLDC</v>
      </c>
    </row>
    <row r="1041" spans="1:9" x14ac:dyDescent="0.25">
      <c r="A1041" s="26" t="s">
        <v>362</v>
      </c>
      <c r="B1041" s="26" t="s">
        <v>5</v>
      </c>
      <c r="C1041" s="26" t="s">
        <v>1726</v>
      </c>
      <c r="D1041" s="26"/>
      <c r="E1041" s="26"/>
      <c r="F1041" s="26"/>
      <c r="G1041" s="26"/>
      <c r="H1041" s="26"/>
      <c r="I1041" s="26" t="str">
        <f>VLOOKUP(C1041,DATABASE!A:C,3,0)</f>
        <v>T70BLDC</v>
      </c>
    </row>
    <row r="1042" spans="1:9" x14ac:dyDescent="0.25">
      <c r="A1042" s="26" t="s">
        <v>362</v>
      </c>
      <c r="B1042" s="26" t="s">
        <v>5</v>
      </c>
      <c r="C1042" s="26" t="s">
        <v>1727</v>
      </c>
      <c r="D1042" s="26"/>
      <c r="E1042" s="26"/>
      <c r="F1042" s="26"/>
      <c r="G1042" s="26"/>
      <c r="H1042" s="26"/>
      <c r="I1042" s="26" t="str">
        <f>VLOOKUP(C1042,DATABASE!A:C,3,0)</f>
        <v>T70BLDC</v>
      </c>
    </row>
    <row r="1043" spans="1:9" x14ac:dyDescent="0.25">
      <c r="A1043" s="26" t="s">
        <v>362</v>
      </c>
      <c r="B1043" s="26" t="s">
        <v>5</v>
      </c>
      <c r="C1043" s="26" t="s">
        <v>1728</v>
      </c>
      <c r="D1043" s="26"/>
      <c r="E1043" s="26"/>
      <c r="F1043" s="26"/>
      <c r="G1043" s="26"/>
      <c r="H1043" s="26"/>
      <c r="I1043" s="26" t="str">
        <f>VLOOKUP(C1043,DATABASE!A:C,3,0)</f>
        <v>T70BLDC</v>
      </c>
    </row>
    <row r="1044" spans="1:9" x14ac:dyDescent="0.25">
      <c r="A1044" s="26" t="s">
        <v>362</v>
      </c>
      <c r="B1044" s="26" t="s">
        <v>5</v>
      </c>
      <c r="C1044" s="26" t="s">
        <v>1729</v>
      </c>
      <c r="D1044" s="26"/>
      <c r="E1044" s="26"/>
      <c r="F1044" s="26"/>
      <c r="G1044" s="26"/>
      <c r="H1044" s="26"/>
      <c r="I1044" s="26" t="str">
        <f>VLOOKUP(C1044,DATABASE!A:C,3,0)</f>
        <v>T70BLDC</v>
      </c>
    </row>
    <row r="1045" spans="1:9" x14ac:dyDescent="0.25">
      <c r="A1045" s="26" t="s">
        <v>362</v>
      </c>
      <c r="B1045" s="26" t="s">
        <v>5</v>
      </c>
      <c r="C1045" s="26" t="s">
        <v>1730</v>
      </c>
      <c r="D1045" s="26"/>
      <c r="E1045" s="26"/>
      <c r="F1045" s="26"/>
      <c r="G1045" s="26"/>
      <c r="H1045" s="26"/>
      <c r="I1045" s="26" t="str">
        <f>VLOOKUP(C1045,DATABASE!A:C,3,0)</f>
        <v>T70BLDC</v>
      </c>
    </row>
    <row r="1046" spans="1:9" x14ac:dyDescent="0.25">
      <c r="A1046" s="26" t="s">
        <v>362</v>
      </c>
      <c r="B1046" s="26" t="s">
        <v>5</v>
      </c>
      <c r="C1046" s="26" t="s">
        <v>1731</v>
      </c>
      <c r="D1046" s="26"/>
      <c r="E1046" s="26"/>
      <c r="F1046" s="26"/>
      <c r="G1046" s="26"/>
      <c r="H1046" s="26"/>
      <c r="I1046" s="26" t="str">
        <f>VLOOKUP(C1046,DATABASE!A:C,3,0)</f>
        <v>T70BLDC</v>
      </c>
    </row>
    <row r="1047" spans="1:9" x14ac:dyDescent="0.25">
      <c r="A1047" s="26" t="s">
        <v>362</v>
      </c>
      <c r="B1047" s="26" t="s">
        <v>5</v>
      </c>
      <c r="C1047" s="26" t="s">
        <v>1732</v>
      </c>
      <c r="D1047" s="26"/>
      <c r="E1047" s="26"/>
      <c r="F1047" s="26"/>
      <c r="G1047" s="26"/>
      <c r="H1047" s="26"/>
      <c r="I1047" s="26" t="str">
        <f>VLOOKUP(C1047,DATABASE!A:C,3,0)</f>
        <v>T70BLDC</v>
      </c>
    </row>
    <row r="1048" spans="1:9" x14ac:dyDescent="0.25">
      <c r="A1048" s="26" t="s">
        <v>362</v>
      </c>
      <c r="B1048" s="26" t="s">
        <v>5</v>
      </c>
      <c r="C1048" s="26" t="s">
        <v>1733</v>
      </c>
      <c r="D1048" s="26"/>
      <c r="E1048" s="26"/>
      <c r="F1048" s="26"/>
      <c r="G1048" s="26"/>
      <c r="H1048" s="26"/>
      <c r="I1048" s="26" t="str">
        <f>VLOOKUP(C1048,DATABASE!A:C,3,0)</f>
        <v>T70BLDC</v>
      </c>
    </row>
    <row r="1049" spans="1:9" x14ac:dyDescent="0.25">
      <c r="A1049" s="26" t="s">
        <v>362</v>
      </c>
      <c r="B1049" s="26" t="s">
        <v>5</v>
      </c>
      <c r="C1049" s="26" t="s">
        <v>1734</v>
      </c>
      <c r="D1049" s="26"/>
      <c r="E1049" s="26"/>
      <c r="F1049" s="26"/>
      <c r="G1049" s="26"/>
      <c r="H1049" s="26"/>
      <c r="I1049" s="26" t="str">
        <f>VLOOKUP(C1049,DATABASE!A:C,3,0)</f>
        <v>T70BLDC</v>
      </c>
    </row>
    <row r="1050" spans="1:9" x14ac:dyDescent="0.25">
      <c r="A1050" s="26" t="s">
        <v>362</v>
      </c>
      <c r="B1050" s="26" t="s">
        <v>5</v>
      </c>
      <c r="C1050" s="26" t="s">
        <v>1735</v>
      </c>
      <c r="D1050" s="26"/>
      <c r="E1050" s="26"/>
      <c r="F1050" s="26"/>
      <c r="G1050" s="26"/>
      <c r="H1050" s="26"/>
      <c r="I1050" s="26" t="str">
        <f>VLOOKUP(C1050,DATABASE!A:C,3,0)</f>
        <v>T70BLDC</v>
      </c>
    </row>
    <row r="1051" spans="1:9" x14ac:dyDescent="0.25">
      <c r="A1051" s="26" t="s">
        <v>362</v>
      </c>
      <c r="B1051" s="26" t="s">
        <v>5</v>
      </c>
      <c r="C1051" s="26" t="s">
        <v>1736</v>
      </c>
      <c r="D1051" s="26"/>
      <c r="E1051" s="26"/>
      <c r="F1051" s="26"/>
      <c r="G1051" s="26"/>
      <c r="H1051" s="26"/>
      <c r="I1051" s="26" t="str">
        <f>VLOOKUP(C1051,DATABASE!A:C,3,0)</f>
        <v>T70BLDC</v>
      </c>
    </row>
    <row r="1052" spans="1:9" x14ac:dyDescent="0.25">
      <c r="A1052" s="26" t="s">
        <v>362</v>
      </c>
      <c r="B1052" s="26" t="s">
        <v>5</v>
      </c>
      <c r="C1052" s="26" t="s">
        <v>1737</v>
      </c>
      <c r="D1052" s="26"/>
      <c r="E1052" s="26"/>
      <c r="F1052" s="26"/>
      <c r="G1052" s="26"/>
      <c r="H1052" s="26"/>
      <c r="I1052" s="26" t="str">
        <f>VLOOKUP(C1052,DATABASE!A:C,3,0)</f>
        <v>T70BLDC</v>
      </c>
    </row>
    <row r="1053" spans="1:9" x14ac:dyDescent="0.25">
      <c r="A1053" s="26" t="s">
        <v>362</v>
      </c>
      <c r="B1053" s="26" t="s">
        <v>5</v>
      </c>
      <c r="C1053" s="26" t="s">
        <v>1738</v>
      </c>
      <c r="D1053" s="26"/>
      <c r="E1053" s="26"/>
      <c r="F1053" s="26"/>
      <c r="G1053" s="26"/>
      <c r="H1053" s="26"/>
      <c r="I1053" s="26" t="str">
        <f>VLOOKUP(C1053,DATABASE!A:C,3,0)</f>
        <v>T70BLDC</v>
      </c>
    </row>
    <row r="1054" spans="1:9" x14ac:dyDescent="0.25">
      <c r="A1054" s="26" t="s">
        <v>362</v>
      </c>
      <c r="B1054" s="26" t="s">
        <v>5</v>
      </c>
      <c r="C1054" s="26" t="s">
        <v>1739</v>
      </c>
      <c r="D1054" s="26"/>
      <c r="E1054" s="26"/>
      <c r="F1054" s="26"/>
      <c r="G1054" s="26"/>
      <c r="H1054" s="26"/>
      <c r="I1054" s="26" t="str">
        <f>VLOOKUP(C1054,DATABASE!A:C,3,0)</f>
        <v>T70BLDC</v>
      </c>
    </row>
    <row r="1055" spans="1:9" x14ac:dyDescent="0.25">
      <c r="A1055" s="26" t="s">
        <v>362</v>
      </c>
      <c r="B1055" s="26" t="s">
        <v>5</v>
      </c>
      <c r="C1055" s="26" t="s">
        <v>1740</v>
      </c>
      <c r="D1055" s="26"/>
      <c r="E1055" s="26"/>
      <c r="F1055" s="26"/>
      <c r="G1055" s="26"/>
      <c r="H1055" s="26"/>
      <c r="I1055" s="26" t="str">
        <f>VLOOKUP(C1055,DATABASE!A:C,3,0)</f>
        <v>T70BLDC</v>
      </c>
    </row>
    <row r="1056" spans="1:9" x14ac:dyDescent="0.25">
      <c r="A1056" s="26" t="s">
        <v>362</v>
      </c>
      <c r="B1056" s="26" t="s">
        <v>5</v>
      </c>
      <c r="C1056" s="26" t="s">
        <v>1741</v>
      </c>
      <c r="D1056" s="26"/>
      <c r="E1056" s="26"/>
      <c r="F1056" s="26"/>
      <c r="G1056" s="26"/>
      <c r="H1056" s="26"/>
      <c r="I1056" s="26" t="str">
        <f>VLOOKUP(C1056,DATABASE!A:C,3,0)</f>
        <v>T70BLDC</v>
      </c>
    </row>
    <row r="1057" spans="1:9" x14ac:dyDescent="0.25">
      <c r="A1057" s="26" t="s">
        <v>362</v>
      </c>
      <c r="B1057" s="26" t="s">
        <v>5</v>
      </c>
      <c r="C1057" s="26" t="s">
        <v>1742</v>
      </c>
      <c r="D1057" s="26"/>
      <c r="E1057" s="26"/>
      <c r="F1057" s="26"/>
      <c r="G1057" s="26"/>
      <c r="H1057" s="26"/>
      <c r="I1057" s="26" t="str">
        <f>VLOOKUP(C1057,DATABASE!A:C,3,0)</f>
        <v>T70BLDC</v>
      </c>
    </row>
    <row r="1058" spans="1:9" x14ac:dyDescent="0.25">
      <c r="A1058" s="26" t="s">
        <v>362</v>
      </c>
      <c r="B1058" s="26" t="s">
        <v>5</v>
      </c>
      <c r="C1058" s="26" t="s">
        <v>1743</v>
      </c>
      <c r="D1058" s="26"/>
      <c r="E1058" s="26"/>
      <c r="F1058" s="26"/>
      <c r="G1058" s="26"/>
      <c r="H1058" s="26"/>
      <c r="I1058" s="26" t="str">
        <f>VLOOKUP(C1058,DATABASE!A:C,3,0)</f>
        <v>T70BLDC</v>
      </c>
    </row>
    <row r="1059" spans="1:9" x14ac:dyDescent="0.25">
      <c r="A1059" s="26" t="s">
        <v>362</v>
      </c>
      <c r="B1059" s="26" t="s">
        <v>5</v>
      </c>
      <c r="C1059" s="26" t="s">
        <v>1744</v>
      </c>
      <c r="D1059" s="26"/>
      <c r="E1059" s="26"/>
      <c r="F1059" s="26"/>
      <c r="G1059" s="26"/>
      <c r="H1059" s="26"/>
      <c r="I1059" s="26" t="str">
        <f>VLOOKUP(C1059,DATABASE!A:C,3,0)</f>
        <v>T70BLDC</v>
      </c>
    </row>
    <row r="1060" spans="1:9" x14ac:dyDescent="0.25">
      <c r="A1060" s="26" t="s">
        <v>362</v>
      </c>
      <c r="B1060" s="26" t="s">
        <v>5</v>
      </c>
      <c r="C1060" s="26" t="s">
        <v>1745</v>
      </c>
      <c r="D1060" s="26"/>
      <c r="E1060" s="26"/>
      <c r="F1060" s="26"/>
      <c r="G1060" s="26"/>
      <c r="H1060" s="26"/>
      <c r="I1060" s="26" t="str">
        <f>VLOOKUP(C1060,DATABASE!A:C,3,0)</f>
        <v>T70BLDC</v>
      </c>
    </row>
    <row r="1061" spans="1:9" x14ac:dyDescent="0.25">
      <c r="A1061" s="26" t="s">
        <v>362</v>
      </c>
      <c r="B1061" s="26" t="s">
        <v>5</v>
      </c>
      <c r="C1061" s="26" t="s">
        <v>1746</v>
      </c>
      <c r="D1061" s="26"/>
      <c r="E1061" s="26"/>
      <c r="F1061" s="26"/>
      <c r="G1061" s="26"/>
      <c r="H1061" s="26"/>
      <c r="I1061" s="26" t="str">
        <f>VLOOKUP(C1061,DATABASE!A:C,3,0)</f>
        <v>T70BLDC</v>
      </c>
    </row>
    <row r="1062" spans="1:9" x14ac:dyDescent="0.25">
      <c r="A1062" s="26" t="s">
        <v>362</v>
      </c>
      <c r="B1062" s="26" t="s">
        <v>5</v>
      </c>
      <c r="C1062" s="26" t="s">
        <v>1747</v>
      </c>
      <c r="D1062" s="26"/>
      <c r="E1062" s="26"/>
      <c r="F1062" s="26"/>
      <c r="G1062" s="26"/>
      <c r="H1062" s="26"/>
      <c r="I1062" s="26" t="str">
        <f>VLOOKUP(C1062,DATABASE!A:C,3,0)</f>
        <v>T70BLDC</v>
      </c>
    </row>
    <row r="1063" spans="1:9" x14ac:dyDescent="0.25">
      <c r="A1063" s="26" t="s">
        <v>362</v>
      </c>
      <c r="B1063" s="26" t="s">
        <v>5</v>
      </c>
      <c r="C1063" s="26" t="s">
        <v>3506</v>
      </c>
      <c r="D1063" s="26"/>
      <c r="E1063" s="26"/>
      <c r="F1063" s="26"/>
      <c r="G1063" s="26"/>
      <c r="H1063" s="26"/>
      <c r="I1063" s="26" t="str">
        <f>VLOOKUP(C1063,DATABASE!A:C,3,0)</f>
        <v>T70BLDC</v>
      </c>
    </row>
    <row r="1064" spans="1:9" x14ac:dyDescent="0.25">
      <c r="A1064" s="26" t="s">
        <v>362</v>
      </c>
      <c r="B1064" s="26" t="s">
        <v>5</v>
      </c>
      <c r="C1064" s="26" t="s">
        <v>1748</v>
      </c>
      <c r="D1064" s="26"/>
      <c r="E1064" s="26"/>
      <c r="F1064" s="26"/>
      <c r="G1064" s="26"/>
      <c r="H1064" s="26"/>
      <c r="I1064" s="26" t="str">
        <f>VLOOKUP(C1064,DATABASE!A:C,3,0)</f>
        <v>T70BLDC</v>
      </c>
    </row>
    <row r="1065" spans="1:9" x14ac:dyDescent="0.25">
      <c r="A1065" s="26" t="s">
        <v>362</v>
      </c>
      <c r="B1065" s="26" t="s">
        <v>5</v>
      </c>
      <c r="C1065" s="26" t="s">
        <v>1749</v>
      </c>
      <c r="D1065" s="26"/>
      <c r="E1065" s="26"/>
      <c r="F1065" s="26"/>
      <c r="G1065" s="26"/>
      <c r="H1065" s="26"/>
      <c r="I1065" s="26" t="str">
        <f>VLOOKUP(C1065,DATABASE!A:C,3,0)</f>
        <v>T70BLDC</v>
      </c>
    </row>
    <row r="1066" spans="1:9" x14ac:dyDescent="0.25">
      <c r="A1066" s="26" t="s">
        <v>362</v>
      </c>
      <c r="B1066" s="26" t="s">
        <v>5</v>
      </c>
      <c r="C1066" s="26" t="s">
        <v>1750</v>
      </c>
      <c r="D1066" s="26"/>
      <c r="E1066" s="26"/>
      <c r="F1066" s="26"/>
      <c r="G1066" s="26"/>
      <c r="H1066" s="26"/>
      <c r="I1066" s="26" t="str">
        <f>VLOOKUP(C1066,DATABASE!A:C,3,0)</f>
        <v>T70BLDC</v>
      </c>
    </row>
    <row r="1067" spans="1:9" x14ac:dyDescent="0.25">
      <c r="A1067" s="26" t="s">
        <v>362</v>
      </c>
      <c r="B1067" s="26" t="s">
        <v>5</v>
      </c>
      <c r="C1067" s="26" t="s">
        <v>1751</v>
      </c>
      <c r="D1067" s="26"/>
      <c r="E1067" s="26"/>
      <c r="F1067" s="26"/>
      <c r="G1067" s="26"/>
      <c r="H1067" s="26"/>
      <c r="I1067" s="26" t="str">
        <f>VLOOKUP(C1067,DATABASE!A:C,3,0)</f>
        <v>T70BLDC</v>
      </c>
    </row>
    <row r="1068" spans="1:9" x14ac:dyDescent="0.25">
      <c r="A1068" s="26" t="s">
        <v>362</v>
      </c>
      <c r="B1068" s="26" t="s">
        <v>5</v>
      </c>
      <c r="C1068" s="26" t="s">
        <v>1752</v>
      </c>
      <c r="D1068" s="26"/>
      <c r="E1068" s="26"/>
      <c r="F1068" s="26"/>
      <c r="G1068" s="26"/>
      <c r="H1068" s="26"/>
      <c r="I1068" s="26" t="str">
        <f>VLOOKUP(C1068,DATABASE!A:C,3,0)</f>
        <v>T70BLDC</v>
      </c>
    </row>
    <row r="1069" spans="1:9" x14ac:dyDescent="0.25">
      <c r="A1069" s="26" t="s">
        <v>362</v>
      </c>
      <c r="B1069" s="26" t="s">
        <v>5</v>
      </c>
      <c r="C1069" s="26" t="s">
        <v>1753</v>
      </c>
      <c r="D1069" s="26"/>
      <c r="E1069" s="26"/>
      <c r="F1069" s="26"/>
      <c r="G1069" s="26"/>
      <c r="H1069" s="26"/>
      <c r="I1069" s="26" t="str">
        <f>VLOOKUP(C1069,DATABASE!A:C,3,0)</f>
        <v>T70BLDC</v>
      </c>
    </row>
    <row r="1070" spans="1:9" x14ac:dyDescent="0.25">
      <c r="A1070" s="26" t="s">
        <v>362</v>
      </c>
      <c r="B1070" s="26" t="s">
        <v>5</v>
      </c>
      <c r="C1070" s="26" t="s">
        <v>1754</v>
      </c>
      <c r="D1070" s="26"/>
      <c r="E1070" s="26"/>
      <c r="F1070" s="26"/>
      <c r="G1070" s="26"/>
      <c r="H1070" s="26"/>
      <c r="I1070" s="26" t="str">
        <f>VLOOKUP(C1070,DATABASE!A:C,3,0)</f>
        <v>T70BLDC</v>
      </c>
    </row>
    <row r="1071" spans="1:9" x14ac:dyDescent="0.25">
      <c r="A1071" s="26" t="s">
        <v>362</v>
      </c>
      <c r="B1071" s="26" t="s">
        <v>5</v>
      </c>
      <c r="C1071" s="26" t="s">
        <v>1755</v>
      </c>
      <c r="D1071" s="26"/>
      <c r="E1071" s="26"/>
      <c r="F1071" s="26"/>
      <c r="G1071" s="26"/>
      <c r="H1071" s="26"/>
      <c r="I1071" s="26" t="str">
        <f>VLOOKUP(C1071,DATABASE!A:C,3,0)</f>
        <v>T70BLDC</v>
      </c>
    </row>
    <row r="1072" spans="1:9" x14ac:dyDescent="0.25">
      <c r="A1072" s="26" t="s">
        <v>362</v>
      </c>
      <c r="B1072" s="26" t="s">
        <v>5</v>
      </c>
      <c r="C1072" s="26" t="s">
        <v>1756</v>
      </c>
      <c r="D1072" s="26"/>
      <c r="E1072" s="26"/>
      <c r="F1072" s="26"/>
      <c r="G1072" s="26"/>
      <c r="H1072" s="26"/>
      <c r="I1072" s="26" t="str">
        <f>VLOOKUP(C1072,DATABASE!A:C,3,0)</f>
        <v>T70BLDC</v>
      </c>
    </row>
    <row r="1073" spans="1:9" x14ac:dyDescent="0.25">
      <c r="A1073" s="26" t="s">
        <v>362</v>
      </c>
      <c r="B1073" s="26" t="s">
        <v>5</v>
      </c>
      <c r="C1073" s="26" t="s">
        <v>1757</v>
      </c>
      <c r="D1073" s="26"/>
      <c r="E1073" s="26"/>
      <c r="F1073" s="26"/>
      <c r="G1073" s="26"/>
      <c r="H1073" s="26"/>
      <c r="I1073" s="26" t="str">
        <f>VLOOKUP(C1073,DATABASE!A:C,3,0)</f>
        <v>T70BLDC</v>
      </c>
    </row>
    <row r="1074" spans="1:9" x14ac:dyDescent="0.25">
      <c r="A1074" s="26" t="s">
        <v>362</v>
      </c>
      <c r="B1074" s="26" t="s">
        <v>5</v>
      </c>
      <c r="C1074" s="26" t="s">
        <v>1758</v>
      </c>
      <c r="D1074" s="26"/>
      <c r="E1074" s="26"/>
      <c r="F1074" s="26"/>
      <c r="G1074" s="26"/>
      <c r="H1074" s="26"/>
      <c r="I1074" s="26" t="str">
        <f>VLOOKUP(C1074,DATABASE!A:C,3,0)</f>
        <v>T70BLDC</v>
      </c>
    </row>
    <row r="1075" spans="1:9" x14ac:dyDescent="0.25">
      <c r="A1075" s="26" t="s">
        <v>362</v>
      </c>
      <c r="B1075" s="26" t="s">
        <v>5</v>
      </c>
      <c r="C1075" s="26" t="s">
        <v>1759</v>
      </c>
      <c r="D1075" s="26"/>
      <c r="E1075" s="26"/>
      <c r="F1075" s="26"/>
      <c r="G1075" s="26"/>
      <c r="H1075" s="26"/>
      <c r="I1075" s="26" t="str">
        <f>VLOOKUP(C1075,DATABASE!A:C,3,0)</f>
        <v>T70BLDC</v>
      </c>
    </row>
    <row r="1076" spans="1:9" x14ac:dyDescent="0.25">
      <c r="A1076" s="26" t="s">
        <v>362</v>
      </c>
      <c r="B1076" s="26" t="s">
        <v>5</v>
      </c>
      <c r="C1076" s="26" t="s">
        <v>1760</v>
      </c>
      <c r="D1076" s="26"/>
      <c r="E1076" s="26"/>
      <c r="F1076" s="26"/>
      <c r="G1076" s="26"/>
      <c r="H1076" s="26"/>
      <c r="I1076" s="26" t="str">
        <f>VLOOKUP(C1076,DATABASE!A:C,3,0)</f>
        <v>T70BLDC</v>
      </c>
    </row>
    <row r="1077" spans="1:9" x14ac:dyDescent="0.25">
      <c r="A1077" s="26" t="s">
        <v>362</v>
      </c>
      <c r="B1077" s="26" t="s">
        <v>5</v>
      </c>
      <c r="C1077" s="26" t="s">
        <v>1761</v>
      </c>
      <c r="D1077" s="26"/>
      <c r="E1077" s="26"/>
      <c r="F1077" s="26"/>
      <c r="G1077" s="26"/>
      <c r="H1077" s="26"/>
      <c r="I1077" s="26" t="str">
        <f>VLOOKUP(C1077,DATABASE!A:C,3,0)</f>
        <v>T70BLDC</v>
      </c>
    </row>
    <row r="1078" spans="1:9" x14ac:dyDescent="0.25">
      <c r="A1078" s="26" t="s">
        <v>362</v>
      </c>
      <c r="B1078" s="26" t="s">
        <v>5</v>
      </c>
      <c r="C1078" s="26" t="s">
        <v>1762</v>
      </c>
      <c r="D1078" s="26"/>
      <c r="E1078" s="26"/>
      <c r="F1078" s="26"/>
      <c r="G1078" s="26"/>
      <c r="H1078" s="26"/>
      <c r="I1078" s="26" t="str">
        <f>VLOOKUP(C1078,DATABASE!A:C,3,0)</f>
        <v>T70BLDC</v>
      </c>
    </row>
    <row r="1079" spans="1:9" x14ac:dyDescent="0.25">
      <c r="A1079" s="26" t="s">
        <v>362</v>
      </c>
      <c r="B1079" s="26" t="s">
        <v>5</v>
      </c>
      <c r="C1079" s="26" t="s">
        <v>1763</v>
      </c>
      <c r="D1079" s="26"/>
      <c r="E1079" s="26"/>
      <c r="F1079" s="26"/>
      <c r="G1079" s="26"/>
      <c r="H1079" s="26"/>
      <c r="I1079" s="26" t="str">
        <f>VLOOKUP(C1079,DATABASE!A:C,3,0)</f>
        <v>T70BLDC</v>
      </c>
    </row>
    <row r="1080" spans="1:9" x14ac:dyDescent="0.25">
      <c r="A1080" s="26" t="s">
        <v>362</v>
      </c>
      <c r="B1080" s="26" t="s">
        <v>5</v>
      </c>
      <c r="C1080" s="26" t="s">
        <v>1764</v>
      </c>
      <c r="D1080" s="26"/>
      <c r="E1080" s="26"/>
      <c r="F1080" s="26"/>
      <c r="G1080" s="26"/>
      <c r="H1080" s="26"/>
      <c r="I1080" s="26" t="str">
        <f>VLOOKUP(C1080,DATABASE!A:C,3,0)</f>
        <v>T70BLDC</v>
      </c>
    </row>
    <row r="1081" spans="1:9" x14ac:dyDescent="0.25">
      <c r="A1081" s="26" t="s">
        <v>362</v>
      </c>
      <c r="B1081" s="26" t="s">
        <v>5</v>
      </c>
      <c r="C1081" s="26" t="s">
        <v>1765</v>
      </c>
      <c r="D1081" s="26"/>
      <c r="E1081" s="26"/>
      <c r="F1081" s="26"/>
      <c r="G1081" s="26"/>
      <c r="H1081" s="26"/>
      <c r="I1081" s="26" t="str">
        <f>VLOOKUP(C1081,DATABASE!A:C,3,0)</f>
        <v>T70BLDC</v>
      </c>
    </row>
    <row r="1082" spans="1:9" x14ac:dyDescent="0.25">
      <c r="A1082" s="26" t="s">
        <v>362</v>
      </c>
      <c r="B1082" s="26" t="s">
        <v>5</v>
      </c>
      <c r="C1082" s="26" t="s">
        <v>1766</v>
      </c>
      <c r="D1082" s="26"/>
      <c r="E1082" s="26"/>
      <c r="F1082" s="26"/>
      <c r="G1082" s="26"/>
      <c r="H1082" s="26"/>
      <c r="I1082" s="26" t="str">
        <f>VLOOKUP(C1082,DATABASE!A:C,3,0)</f>
        <v>T70BLDC</v>
      </c>
    </row>
    <row r="1083" spans="1:9" x14ac:dyDescent="0.25">
      <c r="A1083" s="26" t="s">
        <v>362</v>
      </c>
      <c r="B1083" s="26" t="s">
        <v>5</v>
      </c>
      <c r="C1083" s="26" t="s">
        <v>1767</v>
      </c>
      <c r="D1083" s="26"/>
      <c r="E1083" s="26"/>
      <c r="F1083" s="26"/>
      <c r="G1083" s="26"/>
      <c r="H1083" s="26"/>
      <c r="I1083" s="26" t="str">
        <f>VLOOKUP(C1083,DATABASE!A:C,3,0)</f>
        <v>T70BLDC</v>
      </c>
    </row>
    <row r="1084" spans="1:9" x14ac:dyDescent="0.25">
      <c r="A1084" s="26" t="s">
        <v>362</v>
      </c>
      <c r="B1084" s="26" t="s">
        <v>5</v>
      </c>
      <c r="C1084" s="26" t="s">
        <v>1768</v>
      </c>
      <c r="D1084" s="26"/>
      <c r="E1084" s="26"/>
      <c r="F1084" s="26"/>
      <c r="G1084" s="26"/>
      <c r="H1084" s="26"/>
      <c r="I1084" s="26" t="str">
        <f>VLOOKUP(C1084,DATABASE!A:C,3,0)</f>
        <v>T70BLDC</v>
      </c>
    </row>
    <row r="1085" spans="1:9" x14ac:dyDescent="0.25">
      <c r="A1085" s="26" t="s">
        <v>362</v>
      </c>
      <c r="B1085" s="26" t="s">
        <v>5</v>
      </c>
      <c r="C1085" s="26" t="s">
        <v>1769</v>
      </c>
      <c r="D1085" s="26"/>
      <c r="E1085" s="26"/>
      <c r="F1085" s="26"/>
      <c r="G1085" s="26"/>
      <c r="H1085" s="26"/>
      <c r="I1085" s="26" t="str">
        <f>VLOOKUP(C1085,DATABASE!A:C,3,0)</f>
        <v>T70BLDC</v>
      </c>
    </row>
    <row r="1086" spans="1:9" x14ac:dyDescent="0.25">
      <c r="A1086" s="26" t="s">
        <v>362</v>
      </c>
      <c r="B1086" s="26" t="s">
        <v>5</v>
      </c>
      <c r="C1086" s="26" t="s">
        <v>1770</v>
      </c>
      <c r="D1086" s="26"/>
      <c r="E1086" s="26"/>
      <c r="F1086" s="26"/>
      <c r="G1086" s="26"/>
      <c r="H1086" s="26"/>
      <c r="I1086" s="26" t="str">
        <f>VLOOKUP(C1086,DATABASE!A:C,3,0)</f>
        <v>T70BLDC</v>
      </c>
    </row>
    <row r="1087" spans="1:9" x14ac:dyDescent="0.25">
      <c r="A1087" s="26" t="s">
        <v>362</v>
      </c>
      <c r="B1087" s="26" t="s">
        <v>5</v>
      </c>
      <c r="C1087" s="26" t="s">
        <v>1771</v>
      </c>
      <c r="D1087" s="26"/>
      <c r="E1087" s="26"/>
      <c r="F1087" s="26"/>
      <c r="G1087" s="26"/>
      <c r="H1087" s="26"/>
      <c r="I1087" s="26" t="str">
        <f>VLOOKUP(C1087,DATABASE!A:C,3,0)</f>
        <v>T70BLDC</v>
      </c>
    </row>
    <row r="1088" spans="1:9" x14ac:dyDescent="0.25">
      <c r="A1088" s="26" t="s">
        <v>362</v>
      </c>
      <c r="B1088" s="26" t="s">
        <v>5</v>
      </c>
      <c r="C1088" s="26" t="s">
        <v>1772</v>
      </c>
      <c r="D1088" s="26"/>
      <c r="E1088" s="26"/>
      <c r="F1088" s="26"/>
      <c r="G1088" s="26"/>
      <c r="H1088" s="26"/>
      <c r="I1088" s="26" t="str">
        <f>VLOOKUP(C1088,DATABASE!A:C,3,0)</f>
        <v>T70BLDC</v>
      </c>
    </row>
    <row r="1089" spans="1:9" x14ac:dyDescent="0.25">
      <c r="A1089" s="26" t="s">
        <v>362</v>
      </c>
      <c r="B1089" s="26" t="s">
        <v>5</v>
      </c>
      <c r="C1089" s="26" t="s">
        <v>1773</v>
      </c>
      <c r="D1089" s="26"/>
      <c r="E1089" s="26"/>
      <c r="F1089" s="26"/>
      <c r="G1089" s="26"/>
      <c r="H1089" s="26"/>
      <c r="I1089" s="26" t="str">
        <f>VLOOKUP(C1089,DATABASE!A:C,3,0)</f>
        <v>T70BLDC</v>
      </c>
    </row>
    <row r="1090" spans="1:9" x14ac:dyDescent="0.25">
      <c r="A1090" s="26" t="s">
        <v>362</v>
      </c>
      <c r="B1090" s="26" t="s">
        <v>5</v>
      </c>
      <c r="C1090" s="26" t="s">
        <v>1774</v>
      </c>
      <c r="D1090" s="26"/>
      <c r="E1090" s="26"/>
      <c r="F1090" s="26"/>
      <c r="G1090" s="26"/>
      <c r="H1090" s="26"/>
      <c r="I1090" s="26" t="str">
        <f>VLOOKUP(C1090,DATABASE!A:C,3,0)</f>
        <v>T70BLDC</v>
      </c>
    </row>
    <row r="1091" spans="1:9" x14ac:dyDescent="0.25">
      <c r="A1091" s="26" t="s">
        <v>362</v>
      </c>
      <c r="B1091" s="26" t="s">
        <v>5</v>
      </c>
      <c r="C1091" s="26" t="s">
        <v>1775</v>
      </c>
      <c r="D1091" s="26"/>
      <c r="E1091" s="26"/>
      <c r="F1091" s="26"/>
      <c r="G1091" s="26"/>
      <c r="H1091" s="26"/>
      <c r="I1091" s="26" t="str">
        <f>VLOOKUP(C1091,DATABASE!A:C,3,0)</f>
        <v>T70BLDC</v>
      </c>
    </row>
    <row r="1092" spans="1:9" x14ac:dyDescent="0.25">
      <c r="A1092" s="26" t="s">
        <v>362</v>
      </c>
      <c r="B1092" s="26" t="s">
        <v>5</v>
      </c>
      <c r="C1092" s="26" t="s">
        <v>1776</v>
      </c>
      <c r="D1092" s="26"/>
      <c r="E1092" s="26"/>
      <c r="F1092" s="26"/>
      <c r="G1092" s="26"/>
      <c r="H1092" s="26"/>
      <c r="I1092" s="26" t="str">
        <f>VLOOKUP(C1092,DATABASE!A:C,3,0)</f>
        <v>T70BLDC</v>
      </c>
    </row>
    <row r="1093" spans="1:9" x14ac:dyDescent="0.25">
      <c r="A1093" s="26" t="s">
        <v>362</v>
      </c>
      <c r="B1093" s="26" t="s">
        <v>5</v>
      </c>
      <c r="C1093" s="26" t="s">
        <v>1777</v>
      </c>
      <c r="D1093" s="26"/>
      <c r="E1093" s="26"/>
      <c r="F1093" s="26"/>
      <c r="G1093" s="26"/>
      <c r="H1093" s="26"/>
      <c r="I1093" s="26" t="str">
        <f>VLOOKUP(C1093,DATABASE!A:C,3,0)</f>
        <v>T70BLDC</v>
      </c>
    </row>
    <row r="1094" spans="1:9" x14ac:dyDescent="0.25">
      <c r="A1094" s="26" t="s">
        <v>362</v>
      </c>
      <c r="B1094" s="26" t="s">
        <v>5</v>
      </c>
      <c r="C1094" s="26" t="s">
        <v>1991</v>
      </c>
      <c r="D1094" s="26"/>
      <c r="E1094" s="26"/>
      <c r="F1094" s="26"/>
      <c r="G1094" s="26"/>
      <c r="H1094" s="26"/>
      <c r="I1094" s="26" t="str">
        <f>VLOOKUP(C1094,DATABASE!A:C,3,0)</f>
        <v>T70BLDC</v>
      </c>
    </row>
    <row r="1095" spans="1:9" x14ac:dyDescent="0.25">
      <c r="A1095" s="26" t="s">
        <v>362</v>
      </c>
      <c r="B1095" s="26" t="s">
        <v>5</v>
      </c>
      <c r="C1095" s="26" t="s">
        <v>1992</v>
      </c>
      <c r="D1095" s="26"/>
      <c r="E1095" s="26"/>
      <c r="F1095" s="26"/>
      <c r="G1095" s="26"/>
      <c r="H1095" s="26"/>
      <c r="I1095" s="26" t="str">
        <f>VLOOKUP(C1095,DATABASE!A:C,3,0)</f>
        <v>T70BLDC</v>
      </c>
    </row>
    <row r="1096" spans="1:9" x14ac:dyDescent="0.25">
      <c r="A1096" s="26" t="s">
        <v>362</v>
      </c>
      <c r="B1096" s="26" t="s">
        <v>5</v>
      </c>
      <c r="C1096" s="26" t="s">
        <v>1993</v>
      </c>
      <c r="D1096" s="26"/>
      <c r="E1096" s="26"/>
      <c r="F1096" s="26"/>
      <c r="G1096" s="26"/>
      <c r="H1096" s="26"/>
      <c r="I1096" s="26" t="str">
        <f>VLOOKUP(C1096,DATABASE!A:C,3,0)</f>
        <v>T70BLDC</v>
      </c>
    </row>
    <row r="1097" spans="1:9" x14ac:dyDescent="0.25">
      <c r="A1097" s="26" t="s">
        <v>362</v>
      </c>
      <c r="B1097" s="26" t="s">
        <v>5</v>
      </c>
      <c r="C1097" s="26" t="s">
        <v>1994</v>
      </c>
      <c r="D1097" s="26"/>
      <c r="E1097" s="26"/>
      <c r="F1097" s="26"/>
      <c r="G1097" s="26"/>
      <c r="H1097" s="26"/>
      <c r="I1097" s="26" t="str">
        <f>VLOOKUP(C1097,DATABASE!A:C,3,0)</f>
        <v>T70BLDC</v>
      </c>
    </row>
    <row r="1098" spans="1:9" x14ac:dyDescent="0.25">
      <c r="A1098" s="26" t="s">
        <v>362</v>
      </c>
      <c r="B1098" s="26" t="s">
        <v>5</v>
      </c>
      <c r="C1098" s="26" t="s">
        <v>1995</v>
      </c>
      <c r="D1098" s="26"/>
      <c r="E1098" s="26"/>
      <c r="F1098" s="26"/>
      <c r="G1098" s="26"/>
      <c r="H1098" s="26"/>
      <c r="I1098" s="26" t="str">
        <f>VLOOKUP(C1098,DATABASE!A:C,3,0)</f>
        <v>T70BLDC</v>
      </c>
    </row>
    <row r="1099" spans="1:9" x14ac:dyDescent="0.25">
      <c r="A1099" s="26" t="s">
        <v>362</v>
      </c>
      <c r="B1099" s="26" t="s">
        <v>5</v>
      </c>
      <c r="C1099" s="26" t="s">
        <v>1996</v>
      </c>
      <c r="D1099" s="26"/>
      <c r="E1099" s="26"/>
      <c r="F1099" s="26"/>
      <c r="G1099" s="26"/>
      <c r="H1099" s="26"/>
      <c r="I1099" s="26" t="str">
        <f>VLOOKUP(C1099,DATABASE!A:C,3,0)</f>
        <v>T70BLDC</v>
      </c>
    </row>
    <row r="1100" spans="1:9" x14ac:dyDescent="0.25">
      <c r="A1100" s="26" t="s">
        <v>362</v>
      </c>
      <c r="B1100" s="26" t="s">
        <v>5</v>
      </c>
      <c r="C1100" s="26" t="s">
        <v>1997</v>
      </c>
      <c r="D1100" s="26"/>
      <c r="E1100" s="26"/>
      <c r="F1100" s="26"/>
      <c r="G1100" s="26"/>
      <c r="H1100" s="26"/>
      <c r="I1100" s="26" t="str">
        <f>VLOOKUP(C1100,DATABASE!A:C,3,0)</f>
        <v>T70BLDC</v>
      </c>
    </row>
    <row r="1101" spans="1:9" x14ac:dyDescent="0.25">
      <c r="A1101" s="26" t="s">
        <v>362</v>
      </c>
      <c r="B1101" s="26" t="s">
        <v>5</v>
      </c>
      <c r="C1101" s="26" t="s">
        <v>1998</v>
      </c>
      <c r="D1101" s="26"/>
      <c r="E1101" s="26"/>
      <c r="F1101" s="26"/>
      <c r="G1101" s="26"/>
      <c r="H1101" s="26"/>
      <c r="I1101" s="26" t="str">
        <f>VLOOKUP(C1101,DATABASE!A:C,3,0)</f>
        <v>T70BLDC</v>
      </c>
    </row>
    <row r="1102" spans="1:9" x14ac:dyDescent="0.25">
      <c r="A1102" s="26" t="s">
        <v>362</v>
      </c>
      <c r="B1102" s="26" t="s">
        <v>5</v>
      </c>
      <c r="C1102" s="26" t="s">
        <v>1999</v>
      </c>
      <c r="D1102" s="26"/>
      <c r="E1102" s="26"/>
      <c r="F1102" s="26"/>
      <c r="G1102" s="26"/>
      <c r="H1102" s="26"/>
      <c r="I1102" s="26" t="str">
        <f>VLOOKUP(C1102,DATABASE!A:C,3,0)</f>
        <v>T70BLDC</v>
      </c>
    </row>
    <row r="1103" spans="1:9" x14ac:dyDescent="0.25">
      <c r="A1103" s="26" t="s">
        <v>362</v>
      </c>
      <c r="B1103" s="26" t="s">
        <v>5</v>
      </c>
      <c r="C1103" s="26" t="s">
        <v>2000</v>
      </c>
      <c r="D1103" s="26"/>
      <c r="E1103" s="26"/>
      <c r="F1103" s="26"/>
      <c r="G1103" s="26"/>
      <c r="H1103" s="26"/>
      <c r="I1103" s="26" t="str">
        <f>VLOOKUP(C1103,DATABASE!A:C,3,0)</f>
        <v>T70BLDC</v>
      </c>
    </row>
    <row r="1104" spans="1:9" x14ac:dyDescent="0.25">
      <c r="A1104" s="26" t="s">
        <v>362</v>
      </c>
      <c r="B1104" s="26" t="s">
        <v>5</v>
      </c>
      <c r="C1104" s="26" t="s">
        <v>2001</v>
      </c>
      <c r="D1104" s="26"/>
      <c r="E1104" s="26"/>
      <c r="F1104" s="26"/>
      <c r="G1104" s="26"/>
      <c r="H1104" s="26"/>
      <c r="I1104" s="26" t="str">
        <f>VLOOKUP(C1104,DATABASE!A:C,3,0)</f>
        <v>T70BLDC</v>
      </c>
    </row>
    <row r="1105" spans="1:9" x14ac:dyDescent="0.25">
      <c r="A1105" s="26" t="s">
        <v>362</v>
      </c>
      <c r="B1105" s="26" t="s">
        <v>5</v>
      </c>
      <c r="C1105" s="26" t="s">
        <v>2002</v>
      </c>
      <c r="D1105" s="26"/>
      <c r="E1105" s="26"/>
      <c r="F1105" s="26"/>
      <c r="G1105" s="26"/>
      <c r="H1105" s="26"/>
      <c r="I1105" s="26" t="str">
        <f>VLOOKUP(C1105,DATABASE!A:C,3,0)</f>
        <v>T70BLDC</v>
      </c>
    </row>
    <row r="1106" spans="1:9" x14ac:dyDescent="0.25">
      <c r="A1106" s="26" t="s">
        <v>362</v>
      </c>
      <c r="B1106" s="26" t="s">
        <v>5</v>
      </c>
      <c r="C1106" s="26" t="s">
        <v>2003</v>
      </c>
      <c r="D1106" s="26"/>
      <c r="E1106" s="26"/>
      <c r="F1106" s="26"/>
      <c r="G1106" s="26"/>
      <c r="H1106" s="26"/>
      <c r="I1106" s="26" t="str">
        <f>VLOOKUP(C1106,DATABASE!A:C,3,0)</f>
        <v>T70BLDC</v>
      </c>
    </row>
    <row r="1107" spans="1:9" x14ac:dyDescent="0.25">
      <c r="A1107" s="26" t="s">
        <v>362</v>
      </c>
      <c r="B1107" s="26" t="s">
        <v>5</v>
      </c>
      <c r="C1107" s="26" t="s">
        <v>2004</v>
      </c>
      <c r="D1107" s="26"/>
      <c r="E1107" s="26"/>
      <c r="F1107" s="26"/>
      <c r="G1107" s="26"/>
      <c r="H1107" s="26"/>
      <c r="I1107" s="26" t="str">
        <f>VLOOKUP(C1107,DATABASE!A:C,3,0)</f>
        <v>T70BLDC</v>
      </c>
    </row>
    <row r="1108" spans="1:9" x14ac:dyDescent="0.25">
      <c r="A1108" s="26" t="s">
        <v>362</v>
      </c>
      <c r="B1108" s="26" t="s">
        <v>5</v>
      </c>
      <c r="C1108" s="26" t="s">
        <v>2006</v>
      </c>
      <c r="D1108" s="26"/>
      <c r="E1108" s="26"/>
      <c r="F1108" s="26"/>
      <c r="G1108" s="26"/>
      <c r="H1108" s="26"/>
      <c r="I1108" s="26" t="str">
        <f>VLOOKUP(C1108,DATABASE!A:C,3,0)</f>
        <v>T70BLDC</v>
      </c>
    </row>
    <row r="1109" spans="1:9" x14ac:dyDescent="0.25">
      <c r="A1109" s="26" t="s">
        <v>362</v>
      </c>
      <c r="B1109" s="26" t="s">
        <v>5</v>
      </c>
      <c r="C1109" s="26" t="s">
        <v>2007</v>
      </c>
      <c r="D1109" s="26"/>
      <c r="E1109" s="26"/>
      <c r="F1109" s="26"/>
      <c r="G1109" s="26"/>
      <c r="H1109" s="26"/>
      <c r="I1109" s="26" t="str">
        <f>VLOOKUP(C1109,DATABASE!A:C,3,0)</f>
        <v>T70BLDC</v>
      </c>
    </row>
    <row r="1110" spans="1:9" x14ac:dyDescent="0.25">
      <c r="A1110" s="26" t="s">
        <v>362</v>
      </c>
      <c r="B1110" s="26" t="s">
        <v>5</v>
      </c>
      <c r="C1110" s="26" t="s">
        <v>2008</v>
      </c>
      <c r="D1110" s="26"/>
      <c r="E1110" s="26"/>
      <c r="F1110" s="26"/>
      <c r="G1110" s="26"/>
      <c r="H1110" s="26"/>
      <c r="I1110" s="26" t="str">
        <f>VLOOKUP(C1110,DATABASE!A:C,3,0)</f>
        <v>T70BLDC</v>
      </c>
    </row>
    <row r="1111" spans="1:9" x14ac:dyDescent="0.25">
      <c r="A1111" s="26" t="s">
        <v>362</v>
      </c>
      <c r="B1111" s="26" t="s">
        <v>5</v>
      </c>
      <c r="C1111" s="26" t="s">
        <v>2009</v>
      </c>
      <c r="D1111" s="26"/>
      <c r="E1111" s="26"/>
      <c r="F1111" s="26"/>
      <c r="G1111" s="26"/>
      <c r="H1111" s="26"/>
      <c r="I1111" s="26" t="str">
        <f>VLOOKUP(C1111,DATABASE!A:C,3,0)</f>
        <v>T70BLDC</v>
      </c>
    </row>
    <row r="1112" spans="1:9" x14ac:dyDescent="0.25">
      <c r="A1112" s="26" t="s">
        <v>362</v>
      </c>
      <c r="B1112" s="26" t="s">
        <v>5</v>
      </c>
      <c r="C1112" s="26" t="s">
        <v>2010</v>
      </c>
      <c r="D1112" s="26"/>
      <c r="E1112" s="26"/>
      <c r="F1112" s="26"/>
      <c r="G1112" s="26"/>
      <c r="H1112" s="26"/>
      <c r="I1112" s="26" t="str">
        <f>VLOOKUP(C1112,DATABASE!A:C,3,0)</f>
        <v>T70BLDC</v>
      </c>
    </row>
    <row r="1113" spans="1:9" x14ac:dyDescent="0.25">
      <c r="A1113" s="26" t="s">
        <v>362</v>
      </c>
      <c r="B1113" s="26" t="s">
        <v>5</v>
      </c>
      <c r="C1113" s="26" t="s">
        <v>2011</v>
      </c>
      <c r="D1113" s="26"/>
      <c r="E1113" s="26"/>
      <c r="F1113" s="26"/>
      <c r="G1113" s="26"/>
      <c r="H1113" s="26"/>
      <c r="I1113" s="26" t="str">
        <f>VLOOKUP(C1113,DATABASE!A:C,3,0)</f>
        <v>T70BLDC</v>
      </c>
    </row>
    <row r="1114" spans="1:9" x14ac:dyDescent="0.25">
      <c r="A1114" s="26" t="s">
        <v>362</v>
      </c>
      <c r="B1114" s="26" t="s">
        <v>5</v>
      </c>
      <c r="C1114" s="26" t="s">
        <v>2012</v>
      </c>
      <c r="D1114" s="26"/>
      <c r="E1114" s="26"/>
      <c r="F1114" s="26"/>
      <c r="G1114" s="26"/>
      <c r="H1114" s="26"/>
      <c r="I1114" s="26" t="str">
        <f>VLOOKUP(C1114,DATABASE!A:C,3,0)</f>
        <v>T70BLDC</v>
      </c>
    </row>
    <row r="1115" spans="1:9" x14ac:dyDescent="0.25">
      <c r="A1115" s="26" t="s">
        <v>362</v>
      </c>
      <c r="B1115" s="26" t="s">
        <v>5</v>
      </c>
      <c r="C1115" s="26" t="s">
        <v>2013</v>
      </c>
      <c r="D1115" s="26"/>
      <c r="E1115" s="26"/>
      <c r="F1115" s="26"/>
      <c r="G1115" s="26"/>
      <c r="H1115" s="26"/>
      <c r="I1115" s="26" t="str">
        <f>VLOOKUP(C1115,DATABASE!A:C,3,0)</f>
        <v>T70BLDC</v>
      </c>
    </row>
    <row r="1116" spans="1:9" x14ac:dyDescent="0.25">
      <c r="A1116" s="26" t="s">
        <v>362</v>
      </c>
      <c r="B1116" s="26" t="s">
        <v>5</v>
      </c>
      <c r="C1116" s="26" t="s">
        <v>3507</v>
      </c>
      <c r="D1116" s="26"/>
      <c r="E1116" s="26"/>
      <c r="F1116" s="26"/>
      <c r="G1116" s="26"/>
      <c r="H1116" s="26"/>
      <c r="I1116" s="26" t="str">
        <f>VLOOKUP(C1116,DATABASE!A:C,3,0)</f>
        <v>T70BLDC</v>
      </c>
    </row>
    <row r="1117" spans="1:9" x14ac:dyDescent="0.25">
      <c r="A1117" s="26" t="s">
        <v>362</v>
      </c>
      <c r="B1117" s="26" t="s">
        <v>5</v>
      </c>
      <c r="C1117" s="26" t="s">
        <v>2014</v>
      </c>
      <c r="D1117" s="26"/>
      <c r="E1117" s="26"/>
      <c r="F1117" s="26"/>
      <c r="G1117" s="26"/>
      <c r="H1117" s="26"/>
      <c r="I1117" s="26" t="str">
        <f>VLOOKUP(C1117,DATABASE!A:C,3,0)</f>
        <v>T70BLDC</v>
      </c>
    </row>
    <row r="1118" spans="1:9" x14ac:dyDescent="0.25">
      <c r="A1118" s="26" t="s">
        <v>362</v>
      </c>
      <c r="B1118" s="26" t="s">
        <v>5</v>
      </c>
      <c r="C1118" s="26" t="s">
        <v>2015</v>
      </c>
      <c r="D1118" s="26"/>
      <c r="E1118" s="26"/>
      <c r="F1118" s="26"/>
      <c r="G1118" s="26"/>
      <c r="H1118" s="26"/>
      <c r="I1118" s="26" t="str">
        <f>VLOOKUP(C1118,DATABASE!A:C,3,0)</f>
        <v>T70BLDC</v>
      </c>
    </row>
    <row r="1119" spans="1:9" x14ac:dyDescent="0.25">
      <c r="A1119" s="26" t="s">
        <v>362</v>
      </c>
      <c r="B1119" s="26" t="s">
        <v>5</v>
      </c>
      <c r="C1119" s="26" t="s">
        <v>2016</v>
      </c>
      <c r="D1119" s="26"/>
      <c r="E1119" s="26"/>
      <c r="F1119" s="26"/>
      <c r="G1119" s="26"/>
      <c r="H1119" s="26"/>
      <c r="I1119" s="26" t="str">
        <f>VLOOKUP(C1119,DATABASE!A:C,3,0)</f>
        <v>T70BLDC</v>
      </c>
    </row>
    <row r="1120" spans="1:9" x14ac:dyDescent="0.25">
      <c r="A1120" s="26" t="s">
        <v>362</v>
      </c>
      <c r="B1120" s="26" t="s">
        <v>5</v>
      </c>
      <c r="C1120" s="26" t="s">
        <v>3508</v>
      </c>
      <c r="D1120" s="26"/>
      <c r="E1120" s="26"/>
      <c r="F1120" s="26"/>
      <c r="G1120" s="26"/>
      <c r="H1120" s="26"/>
      <c r="I1120" s="26" t="str">
        <f>VLOOKUP(C1120,DATABASE!A:C,3,0)</f>
        <v>T70BLDC</v>
      </c>
    </row>
    <row r="1121" spans="1:9" x14ac:dyDescent="0.25">
      <c r="A1121" s="26" t="s">
        <v>362</v>
      </c>
      <c r="B1121" s="26" t="s">
        <v>5</v>
      </c>
      <c r="C1121" s="26" t="s">
        <v>2017</v>
      </c>
      <c r="D1121" s="26"/>
      <c r="E1121" s="26"/>
      <c r="F1121" s="26"/>
      <c r="G1121" s="26"/>
      <c r="H1121" s="26"/>
      <c r="I1121" s="26" t="str">
        <f>VLOOKUP(C1121,DATABASE!A:C,3,0)</f>
        <v>T70BLDC</v>
      </c>
    </row>
    <row r="1122" spans="1:9" x14ac:dyDescent="0.25">
      <c r="A1122" s="26" t="s">
        <v>362</v>
      </c>
      <c r="B1122" s="26" t="s">
        <v>5</v>
      </c>
      <c r="C1122" s="26" t="s">
        <v>2018</v>
      </c>
      <c r="D1122" s="26"/>
      <c r="E1122" s="26"/>
      <c r="F1122" s="26"/>
      <c r="G1122" s="26"/>
      <c r="H1122" s="26"/>
      <c r="I1122" s="26" t="str">
        <f>VLOOKUP(C1122,DATABASE!A:C,3,0)</f>
        <v>T70BLDC</v>
      </c>
    </row>
    <row r="1123" spans="1:9" x14ac:dyDescent="0.25">
      <c r="A1123" s="26" t="s">
        <v>362</v>
      </c>
      <c r="B1123" s="26" t="s">
        <v>5</v>
      </c>
      <c r="C1123" s="26" t="s">
        <v>2019</v>
      </c>
      <c r="D1123" s="26"/>
      <c r="E1123" s="26"/>
      <c r="F1123" s="26"/>
      <c r="G1123" s="26"/>
      <c r="H1123" s="26"/>
      <c r="I1123" s="26" t="str">
        <f>VLOOKUP(C1123,DATABASE!A:C,3,0)</f>
        <v>T70BLDC</v>
      </c>
    </row>
    <row r="1124" spans="1:9" x14ac:dyDescent="0.25">
      <c r="A1124" s="26" t="s">
        <v>362</v>
      </c>
      <c r="B1124" s="26" t="s">
        <v>5</v>
      </c>
      <c r="C1124" s="26" t="s">
        <v>3509</v>
      </c>
      <c r="D1124" s="26"/>
      <c r="E1124" s="26"/>
      <c r="F1124" s="26"/>
      <c r="G1124" s="26"/>
      <c r="H1124" s="26"/>
      <c r="I1124" s="26" t="str">
        <f>VLOOKUP(C1124,DATABASE!A:C,3,0)</f>
        <v>T70BLDC</v>
      </c>
    </row>
    <row r="1125" spans="1:9" x14ac:dyDescent="0.25">
      <c r="A1125" s="26" t="s">
        <v>362</v>
      </c>
      <c r="B1125" s="26" t="s">
        <v>5</v>
      </c>
      <c r="C1125" s="26" t="s">
        <v>3510</v>
      </c>
      <c r="D1125" s="26"/>
      <c r="E1125" s="26"/>
      <c r="F1125" s="26"/>
      <c r="G1125" s="26"/>
      <c r="H1125" s="26"/>
      <c r="I1125" s="26" t="str">
        <f>VLOOKUP(C1125,DATABASE!A:C,3,0)</f>
        <v>T70BLDC</v>
      </c>
    </row>
    <row r="1126" spans="1:9" x14ac:dyDescent="0.25">
      <c r="A1126" s="26" t="s">
        <v>362</v>
      </c>
      <c r="B1126" s="26" t="s">
        <v>5</v>
      </c>
      <c r="C1126" s="26" t="s">
        <v>3511</v>
      </c>
      <c r="D1126" s="26"/>
      <c r="E1126" s="26"/>
      <c r="F1126" s="26"/>
      <c r="G1126" s="26"/>
      <c r="H1126" s="26"/>
      <c r="I1126" s="26" t="str">
        <f>VLOOKUP(C1126,DATABASE!A:C,3,0)</f>
        <v>T70BLDC</v>
      </c>
    </row>
    <row r="1127" spans="1:9" x14ac:dyDescent="0.25">
      <c r="A1127" s="26" t="s">
        <v>362</v>
      </c>
      <c r="B1127" s="26" t="s">
        <v>5</v>
      </c>
      <c r="C1127" s="26" t="s">
        <v>3512</v>
      </c>
      <c r="D1127" s="26"/>
      <c r="E1127" s="26"/>
      <c r="F1127" s="26"/>
      <c r="G1127" s="26"/>
      <c r="H1127" s="26"/>
      <c r="I1127" s="26" t="str">
        <f>VLOOKUP(C1127,DATABASE!A:C,3,0)</f>
        <v>T70BLDC</v>
      </c>
    </row>
    <row r="1128" spans="1:9" x14ac:dyDescent="0.25">
      <c r="A1128" s="26" t="s">
        <v>362</v>
      </c>
      <c r="B1128" s="26" t="s">
        <v>5</v>
      </c>
      <c r="C1128" s="26" t="s">
        <v>3513</v>
      </c>
      <c r="D1128" s="26"/>
      <c r="E1128" s="26"/>
      <c r="F1128" s="26"/>
      <c r="G1128" s="26"/>
      <c r="H1128" s="26"/>
      <c r="I1128" s="26" t="str">
        <f>VLOOKUP(C1128,DATABASE!A:C,3,0)</f>
        <v>T70BLDC</v>
      </c>
    </row>
    <row r="1129" spans="1:9" x14ac:dyDescent="0.25">
      <c r="A1129" s="26" t="s">
        <v>362</v>
      </c>
      <c r="B1129" s="26" t="s">
        <v>5</v>
      </c>
      <c r="C1129" s="26" t="s">
        <v>3514</v>
      </c>
      <c r="D1129" s="26"/>
      <c r="E1129" s="26"/>
      <c r="F1129" s="26"/>
      <c r="G1129" s="26"/>
      <c r="H1129" s="26"/>
      <c r="I1129" s="26" t="str">
        <f>VLOOKUP(C1129,DATABASE!A:C,3,0)</f>
        <v>T70BLDC</v>
      </c>
    </row>
    <row r="1130" spans="1:9" x14ac:dyDescent="0.25">
      <c r="A1130" s="26" t="s">
        <v>362</v>
      </c>
      <c r="B1130" s="26" t="s">
        <v>5</v>
      </c>
      <c r="C1130" s="26" t="s">
        <v>3515</v>
      </c>
      <c r="D1130" s="26"/>
      <c r="E1130" s="26"/>
      <c r="F1130" s="26"/>
      <c r="G1130" s="26"/>
      <c r="H1130" s="26"/>
      <c r="I1130" s="26" t="str">
        <f>VLOOKUP(C1130,DATABASE!A:C,3,0)</f>
        <v>T70BLDC</v>
      </c>
    </row>
    <row r="1131" spans="1:9" x14ac:dyDescent="0.25">
      <c r="A1131" s="26" t="s">
        <v>362</v>
      </c>
      <c r="B1131" s="26" t="s">
        <v>5</v>
      </c>
      <c r="C1131" s="26" t="s">
        <v>3516</v>
      </c>
      <c r="D1131" s="26"/>
      <c r="E1131" s="26"/>
      <c r="F1131" s="26"/>
      <c r="G1131" s="26"/>
      <c r="H1131" s="26"/>
      <c r="I1131" s="26" t="str">
        <f>VLOOKUP(C1131,DATABASE!A:C,3,0)</f>
        <v>T70BLDC</v>
      </c>
    </row>
    <row r="1132" spans="1:9" x14ac:dyDescent="0.25">
      <c r="A1132" s="26" t="s">
        <v>362</v>
      </c>
      <c r="B1132" s="26" t="s">
        <v>5</v>
      </c>
      <c r="C1132" s="26" t="s">
        <v>3517</v>
      </c>
      <c r="D1132" s="26"/>
      <c r="E1132" s="26"/>
      <c r="F1132" s="26"/>
      <c r="G1132" s="26"/>
      <c r="H1132" s="26"/>
      <c r="I1132" s="26" t="str">
        <f>VLOOKUP(C1132,DATABASE!A:C,3,0)</f>
        <v>T70BLDC</v>
      </c>
    </row>
    <row r="1133" spans="1:9" x14ac:dyDescent="0.25">
      <c r="A1133" s="26" t="s">
        <v>362</v>
      </c>
      <c r="B1133" s="26" t="s">
        <v>5</v>
      </c>
      <c r="C1133" s="26" t="s">
        <v>3518</v>
      </c>
      <c r="D1133" s="26"/>
      <c r="E1133" s="26"/>
      <c r="F1133" s="26"/>
      <c r="G1133" s="26"/>
      <c r="H1133" s="26"/>
      <c r="I1133" s="26" t="str">
        <f>VLOOKUP(C1133,DATABASE!A:C,3,0)</f>
        <v>T70BLDC</v>
      </c>
    </row>
    <row r="1134" spans="1:9" x14ac:dyDescent="0.25">
      <c r="A1134" s="26" t="s">
        <v>362</v>
      </c>
      <c r="B1134" s="26" t="s">
        <v>5</v>
      </c>
      <c r="C1134" s="26" t="s">
        <v>3519</v>
      </c>
      <c r="D1134" s="26"/>
      <c r="E1134" s="26"/>
      <c r="F1134" s="26"/>
      <c r="G1134" s="26"/>
      <c r="H1134" s="26"/>
      <c r="I1134" s="26" t="str">
        <f>VLOOKUP(C1134,DATABASE!A:C,3,0)</f>
        <v>T70BLDC</v>
      </c>
    </row>
    <row r="1135" spans="1:9" x14ac:dyDescent="0.25">
      <c r="A1135" s="26" t="s">
        <v>362</v>
      </c>
      <c r="B1135" s="26" t="s">
        <v>5</v>
      </c>
      <c r="C1135" s="26" t="s">
        <v>3718</v>
      </c>
      <c r="D1135" s="26"/>
      <c r="E1135" s="26"/>
      <c r="F1135" s="26"/>
      <c r="G1135" s="26"/>
      <c r="H1135" s="26"/>
      <c r="I1135" s="26" t="str">
        <f>VLOOKUP(C1135,DATABASE!A:C,3,0)</f>
        <v>T70BLDC</v>
      </c>
    </row>
    <row r="1136" spans="1:9" x14ac:dyDescent="0.25">
      <c r="A1136" s="26" t="s">
        <v>362</v>
      </c>
      <c r="B1136" s="26" t="s">
        <v>5</v>
      </c>
      <c r="C1136" s="26" t="s">
        <v>3719</v>
      </c>
      <c r="D1136" s="26"/>
      <c r="E1136" s="26"/>
      <c r="F1136" s="26"/>
      <c r="G1136" s="26"/>
      <c r="H1136" s="26"/>
      <c r="I1136" s="26" t="str">
        <f>VLOOKUP(C1136,DATABASE!A:C,3,0)</f>
        <v>T70BLDC</v>
      </c>
    </row>
    <row r="1137" spans="1:9" x14ac:dyDescent="0.25">
      <c r="A1137" s="26" t="s">
        <v>362</v>
      </c>
      <c r="B1137" s="26" t="s">
        <v>5</v>
      </c>
      <c r="C1137" s="26" t="s">
        <v>3720</v>
      </c>
      <c r="D1137" s="26"/>
      <c r="E1137" s="26"/>
      <c r="F1137" s="26"/>
      <c r="G1137" s="26"/>
      <c r="H1137" s="26"/>
      <c r="I1137" s="26" t="str">
        <f>VLOOKUP(C1137,DATABASE!A:C,3,0)</f>
        <v>T70BLDC</v>
      </c>
    </row>
    <row r="1138" spans="1:9" x14ac:dyDescent="0.25">
      <c r="A1138" s="26" t="s">
        <v>362</v>
      </c>
      <c r="B1138" s="26" t="s">
        <v>5</v>
      </c>
      <c r="C1138" s="26" t="s">
        <v>3721</v>
      </c>
      <c r="D1138" s="26"/>
      <c r="E1138" s="26"/>
      <c r="F1138" s="26"/>
      <c r="G1138" s="26"/>
      <c r="H1138" s="26"/>
      <c r="I1138" s="26" t="str">
        <f>VLOOKUP(C1138,DATABASE!A:C,3,0)</f>
        <v>T70BLDC</v>
      </c>
    </row>
    <row r="1139" spans="1:9" x14ac:dyDescent="0.25">
      <c r="A1139" s="26" t="s">
        <v>362</v>
      </c>
      <c r="B1139" s="26" t="s">
        <v>5</v>
      </c>
      <c r="C1139" s="26" t="s">
        <v>3722</v>
      </c>
      <c r="D1139" s="26"/>
      <c r="E1139" s="26"/>
      <c r="F1139" s="26"/>
      <c r="G1139" s="26"/>
      <c r="H1139" s="26"/>
      <c r="I1139" s="26" t="str">
        <f>VLOOKUP(C1139,DATABASE!A:C,3,0)</f>
        <v>T70BLDC</v>
      </c>
    </row>
    <row r="1140" spans="1:9" x14ac:dyDescent="0.25">
      <c r="A1140" s="26" t="s">
        <v>362</v>
      </c>
      <c r="B1140" s="26" t="s">
        <v>5</v>
      </c>
      <c r="C1140" s="26" t="s">
        <v>3723</v>
      </c>
      <c r="D1140" s="26"/>
      <c r="E1140" s="26"/>
      <c r="F1140" s="26"/>
      <c r="G1140" s="26"/>
      <c r="H1140" s="26"/>
      <c r="I1140" s="26" t="str">
        <f>VLOOKUP(C1140,DATABASE!A:C,3,0)</f>
        <v>T70BLDC</v>
      </c>
    </row>
    <row r="1141" spans="1:9" x14ac:dyDescent="0.25">
      <c r="A1141" s="26" t="s">
        <v>362</v>
      </c>
      <c r="B1141" s="26" t="s">
        <v>5</v>
      </c>
      <c r="C1141" s="26" t="s">
        <v>3724</v>
      </c>
      <c r="D1141" s="26"/>
      <c r="E1141" s="26"/>
      <c r="F1141" s="26"/>
      <c r="G1141" s="26"/>
      <c r="H1141" s="26"/>
      <c r="I1141" s="26" t="str">
        <f>VLOOKUP(C1141,DATABASE!A:C,3,0)</f>
        <v>M88THS</v>
      </c>
    </row>
    <row r="1142" spans="1:9" x14ac:dyDescent="0.25">
      <c r="A1142" s="26" t="s">
        <v>362</v>
      </c>
      <c r="B1142" s="26" t="s">
        <v>5</v>
      </c>
      <c r="C1142" s="26" t="s">
        <v>3725</v>
      </c>
      <c r="D1142" s="26"/>
      <c r="E1142" s="26"/>
      <c r="F1142" s="26"/>
      <c r="G1142" s="26"/>
      <c r="H1142" s="26"/>
      <c r="I1142" s="26" t="str">
        <f>VLOOKUP(C1142,DATABASE!A:C,3,0)</f>
        <v>T70BLDC</v>
      </c>
    </row>
    <row r="1143" spans="1:9" x14ac:dyDescent="0.25">
      <c r="A1143" s="26" t="s">
        <v>362</v>
      </c>
      <c r="B1143" s="26" t="s">
        <v>5</v>
      </c>
      <c r="C1143" s="26" t="s">
        <v>3726</v>
      </c>
      <c r="D1143" s="26"/>
      <c r="E1143" s="26"/>
      <c r="F1143" s="26"/>
      <c r="G1143" s="26"/>
      <c r="H1143" s="26"/>
      <c r="I1143" s="26" t="str">
        <f>VLOOKUP(C1143,DATABASE!A:C,3,0)</f>
        <v>T70BLDC</v>
      </c>
    </row>
    <row r="1144" spans="1:9" x14ac:dyDescent="0.25">
      <c r="A1144" s="26" t="s">
        <v>362</v>
      </c>
      <c r="B1144" s="26" t="s">
        <v>5</v>
      </c>
      <c r="C1144" s="26" t="s">
        <v>3727</v>
      </c>
      <c r="D1144" s="26"/>
      <c r="E1144" s="26"/>
      <c r="F1144" s="26"/>
      <c r="G1144" s="26"/>
      <c r="H1144" s="26"/>
      <c r="I1144" s="26" t="str">
        <f>VLOOKUP(C1144,DATABASE!A:C,3,0)</f>
        <v>M88THS</v>
      </c>
    </row>
    <row r="1145" spans="1:9" x14ac:dyDescent="0.25">
      <c r="A1145" s="26" t="s">
        <v>362</v>
      </c>
      <c r="B1145" s="26" t="s">
        <v>5</v>
      </c>
      <c r="C1145" s="26" t="s">
        <v>3728</v>
      </c>
      <c r="D1145" s="26"/>
      <c r="E1145" s="26"/>
      <c r="F1145" s="26"/>
      <c r="G1145" s="26"/>
      <c r="H1145" s="26"/>
      <c r="I1145" s="26" t="str">
        <f>VLOOKUP(C1145,DATABASE!A:C,3,0)</f>
        <v>M88THS</v>
      </c>
    </row>
    <row r="1146" spans="1:9" x14ac:dyDescent="0.25">
      <c r="A1146" s="26" t="s">
        <v>362</v>
      </c>
      <c r="B1146" s="26" t="s">
        <v>5</v>
      </c>
      <c r="C1146" s="26" t="s">
        <v>3729</v>
      </c>
      <c r="D1146" s="26"/>
      <c r="E1146" s="26"/>
      <c r="F1146" s="26"/>
      <c r="G1146" s="26"/>
      <c r="H1146" s="26"/>
      <c r="I1146" s="26" t="str">
        <f>VLOOKUP(C1146,DATABASE!A:C,3,0)</f>
        <v>T70BLDC</v>
      </c>
    </row>
    <row r="1147" spans="1:9" x14ac:dyDescent="0.25">
      <c r="A1147" s="26" t="s">
        <v>362</v>
      </c>
      <c r="B1147" s="26" t="s">
        <v>5</v>
      </c>
      <c r="C1147" s="26" t="s">
        <v>3730</v>
      </c>
      <c r="D1147" s="26"/>
      <c r="E1147" s="26"/>
      <c r="F1147" s="26"/>
      <c r="G1147" s="26"/>
      <c r="H1147" s="26"/>
      <c r="I1147" s="26" t="str">
        <f>VLOOKUP(C1147,DATABASE!A:C,3,0)</f>
        <v>T70BLDC</v>
      </c>
    </row>
    <row r="1148" spans="1:9" x14ac:dyDescent="0.25">
      <c r="A1148" s="26" t="s">
        <v>362</v>
      </c>
      <c r="B1148" s="26" t="s">
        <v>5</v>
      </c>
      <c r="C1148" s="26" t="s">
        <v>3731</v>
      </c>
      <c r="D1148" s="26"/>
      <c r="E1148" s="26"/>
      <c r="F1148" s="26"/>
      <c r="G1148" s="26"/>
      <c r="H1148" s="26"/>
      <c r="I1148" s="26" t="str">
        <f>VLOOKUP(C1148,DATABASE!A:C,3,0)</f>
        <v>T70BLDC</v>
      </c>
    </row>
    <row r="1149" spans="1:9" x14ac:dyDescent="0.25">
      <c r="A1149" s="26" t="s">
        <v>362</v>
      </c>
      <c r="B1149" s="26" t="s">
        <v>5</v>
      </c>
      <c r="C1149" s="26" t="s">
        <v>3732</v>
      </c>
      <c r="D1149" s="26"/>
      <c r="E1149" s="26"/>
      <c r="F1149" s="26"/>
      <c r="G1149" s="26"/>
      <c r="H1149" s="26"/>
      <c r="I1149" s="26" t="str">
        <f>VLOOKUP(C1149,DATABASE!A:C,3,0)</f>
        <v>T70BLDC</v>
      </c>
    </row>
    <row r="1150" spans="1:9" x14ac:dyDescent="0.25">
      <c r="A1150" s="26" t="s">
        <v>362</v>
      </c>
      <c r="B1150" s="26" t="s">
        <v>5</v>
      </c>
      <c r="C1150" s="26" t="s">
        <v>3733</v>
      </c>
      <c r="D1150" s="26"/>
      <c r="E1150" s="26"/>
      <c r="F1150" s="26"/>
      <c r="G1150" s="26"/>
      <c r="H1150" s="26"/>
      <c r="I1150" s="26" t="str">
        <f>VLOOKUP(C1150,DATABASE!A:C,3,0)</f>
        <v>T70BLDC</v>
      </c>
    </row>
    <row r="1151" spans="1:9" x14ac:dyDescent="0.25">
      <c r="A1151" s="26" t="s">
        <v>362</v>
      </c>
      <c r="B1151" s="26" t="s">
        <v>5</v>
      </c>
      <c r="C1151" s="26" t="s">
        <v>3734</v>
      </c>
      <c r="D1151" s="26"/>
      <c r="E1151" s="26"/>
      <c r="F1151" s="26"/>
      <c r="G1151" s="26"/>
      <c r="H1151" s="26"/>
      <c r="I1151" s="26" t="str">
        <f>VLOOKUP(C1151,DATABASE!A:C,3,0)</f>
        <v>T70BLDC</v>
      </c>
    </row>
    <row r="1152" spans="1:9" x14ac:dyDescent="0.25">
      <c r="A1152" s="26" t="s">
        <v>362</v>
      </c>
      <c r="B1152" s="26" t="s">
        <v>5</v>
      </c>
      <c r="C1152" s="26" t="s">
        <v>3735</v>
      </c>
      <c r="D1152" s="26"/>
      <c r="E1152" s="26"/>
      <c r="F1152" s="26"/>
      <c r="G1152" s="26"/>
      <c r="H1152" s="26"/>
      <c r="I1152" s="26" t="str">
        <f>VLOOKUP(C1152,DATABASE!A:C,3,0)</f>
        <v>T70BLDC</v>
      </c>
    </row>
    <row r="1153" spans="1:9" x14ac:dyDescent="0.25">
      <c r="A1153" s="26" t="s">
        <v>362</v>
      </c>
      <c r="B1153" s="26" t="s">
        <v>5</v>
      </c>
      <c r="C1153" s="26" t="s">
        <v>3736</v>
      </c>
      <c r="D1153" s="26"/>
      <c r="E1153" s="26"/>
      <c r="F1153" s="26"/>
      <c r="G1153" s="26"/>
      <c r="H1153" s="26"/>
      <c r="I1153" s="26" t="str">
        <f>VLOOKUP(C1153,DATABASE!A:C,3,0)</f>
        <v>T70BLDC</v>
      </c>
    </row>
    <row r="1154" spans="1:9" x14ac:dyDescent="0.25">
      <c r="A1154" s="26" t="s">
        <v>362</v>
      </c>
      <c r="B1154" s="26" t="s">
        <v>5</v>
      </c>
      <c r="C1154" s="26" t="s">
        <v>3737</v>
      </c>
      <c r="D1154" s="26"/>
      <c r="E1154" s="26"/>
      <c r="F1154" s="26"/>
      <c r="G1154" s="26"/>
      <c r="H1154" s="26"/>
      <c r="I1154" s="26" t="str">
        <f>VLOOKUP(C1154,DATABASE!A:C,3,0)</f>
        <v>T70BLDC</v>
      </c>
    </row>
    <row r="1155" spans="1:9" x14ac:dyDescent="0.25">
      <c r="A1155" s="26" t="s">
        <v>362</v>
      </c>
      <c r="B1155" s="26" t="s">
        <v>5</v>
      </c>
      <c r="C1155" s="26" t="s">
        <v>3738</v>
      </c>
      <c r="D1155" s="26"/>
      <c r="E1155" s="26"/>
      <c r="F1155" s="26"/>
      <c r="G1155" s="26"/>
      <c r="H1155" s="26"/>
      <c r="I1155" s="26" t="str">
        <f>VLOOKUP(C1155,DATABASE!A:C,3,0)</f>
        <v>T70BLDC</v>
      </c>
    </row>
    <row r="1156" spans="1:9" x14ac:dyDescent="0.25">
      <c r="A1156" s="26" t="s">
        <v>362</v>
      </c>
      <c r="B1156" s="26" t="s">
        <v>5</v>
      </c>
      <c r="C1156" s="26" t="s">
        <v>3739</v>
      </c>
      <c r="D1156" s="26"/>
      <c r="E1156" s="26"/>
      <c r="F1156" s="26"/>
      <c r="G1156" s="26"/>
      <c r="H1156" s="26"/>
      <c r="I1156" s="26" t="str">
        <f>VLOOKUP(C1156,DATABASE!A:C,3,0)</f>
        <v>T70BLDC</v>
      </c>
    </row>
    <row r="1157" spans="1:9" x14ac:dyDescent="0.25">
      <c r="A1157" s="26" t="s">
        <v>362</v>
      </c>
      <c r="B1157" s="26" t="s">
        <v>5</v>
      </c>
      <c r="C1157" s="26" t="s">
        <v>3740</v>
      </c>
      <c r="D1157" s="26"/>
      <c r="E1157" s="26"/>
      <c r="F1157" s="26"/>
      <c r="G1157" s="26"/>
      <c r="H1157" s="26"/>
      <c r="I1157" s="26" t="str">
        <f>VLOOKUP(C1157,DATABASE!A:C,3,0)</f>
        <v>T70BLDC</v>
      </c>
    </row>
    <row r="1158" spans="1:9" x14ac:dyDescent="0.25">
      <c r="A1158" s="26" t="s">
        <v>362</v>
      </c>
      <c r="B1158" s="26" t="s">
        <v>5</v>
      </c>
      <c r="C1158" s="26" t="s">
        <v>3741</v>
      </c>
      <c r="D1158" s="26"/>
      <c r="E1158" s="26"/>
      <c r="F1158" s="26"/>
      <c r="G1158" s="26"/>
      <c r="H1158" s="26"/>
      <c r="I1158" s="26" t="str">
        <f>VLOOKUP(C1158,DATABASE!A:C,3,0)</f>
        <v>T70BLDC</v>
      </c>
    </row>
    <row r="1159" spans="1:9" x14ac:dyDescent="0.25">
      <c r="A1159" s="26" t="s">
        <v>362</v>
      </c>
      <c r="B1159" s="26" t="s">
        <v>5</v>
      </c>
      <c r="C1159" s="26" t="s">
        <v>3742</v>
      </c>
      <c r="D1159" s="26"/>
      <c r="E1159" s="26"/>
      <c r="F1159" s="26"/>
      <c r="G1159" s="26"/>
      <c r="H1159" s="26"/>
      <c r="I1159" s="26" t="str">
        <f>VLOOKUP(C1159,DATABASE!A:C,3,0)</f>
        <v>T70BLDC</v>
      </c>
    </row>
    <row r="1160" spans="1:9" x14ac:dyDescent="0.25">
      <c r="A1160" s="26" t="s">
        <v>362</v>
      </c>
      <c r="B1160" s="26" t="s">
        <v>5</v>
      </c>
      <c r="C1160" s="26" t="s">
        <v>3743</v>
      </c>
      <c r="D1160" s="26"/>
      <c r="E1160" s="26"/>
      <c r="F1160" s="26"/>
      <c r="G1160" s="26"/>
      <c r="H1160" s="26"/>
      <c r="I1160" s="26" t="str">
        <f>VLOOKUP(C1160,DATABASE!A:C,3,0)</f>
        <v>T70BLDC</v>
      </c>
    </row>
    <row r="1161" spans="1:9" x14ac:dyDescent="0.25">
      <c r="A1161" s="26" t="s">
        <v>362</v>
      </c>
      <c r="B1161" s="26" t="s">
        <v>5</v>
      </c>
      <c r="C1161" s="26" t="s">
        <v>3744</v>
      </c>
      <c r="D1161" s="26"/>
      <c r="E1161" s="26"/>
      <c r="F1161" s="26"/>
      <c r="G1161" s="26"/>
      <c r="H1161" s="26"/>
      <c r="I1161" s="26" t="str">
        <f>VLOOKUP(C1161,DATABASE!A:C,3,0)</f>
        <v>T70BLDC</v>
      </c>
    </row>
    <row r="1162" spans="1:9" x14ac:dyDescent="0.25">
      <c r="A1162" s="26" t="s">
        <v>362</v>
      </c>
      <c r="B1162" s="26" t="s">
        <v>5</v>
      </c>
      <c r="C1162" s="26" t="s">
        <v>3745</v>
      </c>
      <c r="D1162" s="26"/>
      <c r="E1162" s="26"/>
      <c r="F1162" s="26"/>
      <c r="G1162" s="26"/>
      <c r="H1162" s="26"/>
      <c r="I1162" s="26" t="str">
        <f>VLOOKUP(C1162,DATABASE!A:C,3,0)</f>
        <v>T70BLDC</v>
      </c>
    </row>
    <row r="1163" spans="1:9" x14ac:dyDescent="0.25">
      <c r="A1163" s="26" t="s">
        <v>362</v>
      </c>
      <c r="B1163" s="26" t="s">
        <v>5</v>
      </c>
      <c r="C1163" s="26" t="s">
        <v>3746</v>
      </c>
      <c r="D1163" s="26"/>
      <c r="E1163" s="26"/>
      <c r="F1163" s="26"/>
      <c r="G1163" s="26"/>
      <c r="H1163" s="26"/>
      <c r="I1163" s="26" t="str">
        <f>VLOOKUP(C1163,DATABASE!A:C,3,0)</f>
        <v>T70BLDC</v>
      </c>
    </row>
    <row r="1164" spans="1:9" x14ac:dyDescent="0.25">
      <c r="A1164" s="26" t="s">
        <v>362</v>
      </c>
      <c r="B1164" s="26" t="s">
        <v>5</v>
      </c>
      <c r="C1164" s="26" t="s">
        <v>3747</v>
      </c>
      <c r="D1164" s="26"/>
      <c r="E1164" s="26"/>
      <c r="F1164" s="26"/>
      <c r="G1164" s="26"/>
      <c r="H1164" s="26"/>
      <c r="I1164" s="26" t="str">
        <f>VLOOKUP(C1164,DATABASE!A:C,3,0)</f>
        <v>T70BLDC</v>
      </c>
    </row>
    <row r="1165" spans="1:9" x14ac:dyDescent="0.25">
      <c r="A1165" s="26" t="s">
        <v>362</v>
      </c>
      <c r="B1165" s="26" t="s">
        <v>5</v>
      </c>
      <c r="C1165" s="26" t="s">
        <v>3748</v>
      </c>
      <c r="D1165" s="26"/>
      <c r="E1165" s="26"/>
      <c r="F1165" s="26"/>
      <c r="G1165" s="26"/>
      <c r="H1165" s="26"/>
      <c r="I1165" s="26" t="str">
        <f>VLOOKUP(C1165,DATABASE!A:C,3,0)</f>
        <v>T70BLDC</v>
      </c>
    </row>
    <row r="1166" spans="1:9" x14ac:dyDescent="0.25">
      <c r="A1166" s="26" t="s">
        <v>362</v>
      </c>
      <c r="B1166" s="26" t="s">
        <v>5</v>
      </c>
      <c r="C1166" s="26" t="s">
        <v>3791</v>
      </c>
      <c r="D1166" s="26"/>
      <c r="E1166" s="26"/>
      <c r="F1166" s="26"/>
      <c r="G1166" s="26"/>
      <c r="H1166" s="26"/>
      <c r="I1166" s="26" t="str">
        <f>VLOOKUP(C1166,DATABASE!A:C,3,0)</f>
        <v>T68VCC</v>
      </c>
    </row>
    <row r="1167" spans="1:9" x14ac:dyDescent="0.25">
      <c r="A1167" s="26" t="s">
        <v>362</v>
      </c>
      <c r="B1167" s="26" t="s">
        <v>5</v>
      </c>
      <c r="C1167" s="26" t="s">
        <v>3818</v>
      </c>
      <c r="D1167" s="26"/>
      <c r="E1167" s="26"/>
      <c r="F1167" s="26"/>
      <c r="G1167" s="26"/>
      <c r="H1167" s="26"/>
      <c r="I1167" s="26" t="str">
        <f>VLOOKUP(C1167,DATABASE!A:C,3,0)</f>
        <v>T70BLDC</v>
      </c>
    </row>
    <row r="1168" spans="1:9" x14ac:dyDescent="0.25">
      <c r="A1168" s="26" t="s">
        <v>362</v>
      </c>
      <c r="B1168" s="26" t="s">
        <v>5</v>
      </c>
      <c r="C1168" s="26" t="s">
        <v>3819</v>
      </c>
      <c r="D1168" s="26"/>
      <c r="E1168" s="26"/>
      <c r="F1168" s="26"/>
      <c r="G1168" s="26"/>
      <c r="H1168" s="26"/>
      <c r="I1168" s="26" t="str">
        <f>VLOOKUP(C1168,DATABASE!A:C,3,0)</f>
        <v>T70BLDC</v>
      </c>
    </row>
    <row r="1169" spans="1:9" x14ac:dyDescent="0.25">
      <c r="A1169" s="26" t="s">
        <v>362</v>
      </c>
      <c r="B1169" s="26" t="s">
        <v>5</v>
      </c>
      <c r="C1169" s="26" t="s">
        <v>3820</v>
      </c>
      <c r="D1169" s="26"/>
      <c r="E1169" s="26"/>
      <c r="F1169" s="26"/>
      <c r="G1169" s="26"/>
      <c r="H1169" s="26"/>
      <c r="I1169" s="26" t="str">
        <f>VLOOKUP(C1169,DATABASE!A:C,3,0)</f>
        <v>T70BLDC</v>
      </c>
    </row>
    <row r="1170" spans="1:9" x14ac:dyDescent="0.25">
      <c r="A1170" s="26" t="s">
        <v>362</v>
      </c>
      <c r="B1170" s="26" t="s">
        <v>5</v>
      </c>
      <c r="C1170" s="26" t="s">
        <v>3821</v>
      </c>
      <c r="D1170" s="26"/>
      <c r="E1170" s="26"/>
      <c r="F1170" s="26"/>
      <c r="G1170" s="26"/>
      <c r="H1170" s="26"/>
      <c r="I1170" s="26" t="str">
        <f>VLOOKUP(C1170,DATABASE!A:C,3,0)</f>
        <v>T70BLDC</v>
      </c>
    </row>
    <row r="1171" spans="1:9" x14ac:dyDescent="0.25">
      <c r="A1171" s="26" t="s">
        <v>362</v>
      </c>
      <c r="B1171" s="26" t="s">
        <v>5</v>
      </c>
      <c r="C1171" s="26" t="s">
        <v>3822</v>
      </c>
      <c r="D1171" s="26"/>
      <c r="E1171" s="26"/>
      <c r="F1171" s="26"/>
      <c r="G1171" s="26"/>
      <c r="H1171" s="26"/>
      <c r="I1171" s="26" t="str">
        <f>VLOOKUP(C1171,DATABASE!A:C,3,0)</f>
        <v>T70BLDC</v>
      </c>
    </row>
    <row r="1172" spans="1:9" x14ac:dyDescent="0.25">
      <c r="A1172" s="26" t="s">
        <v>362</v>
      </c>
      <c r="B1172" s="26" t="s">
        <v>5</v>
      </c>
      <c r="C1172" s="26" t="s">
        <v>3823</v>
      </c>
      <c r="D1172" s="26"/>
      <c r="E1172" s="26"/>
      <c r="F1172" s="26"/>
      <c r="G1172" s="26"/>
      <c r="H1172" s="26"/>
      <c r="I1172" s="26" t="str">
        <f>VLOOKUP(C1172,DATABASE!A:C,3,0)</f>
        <v>T70BLDC</v>
      </c>
    </row>
    <row r="1173" spans="1:9" x14ac:dyDescent="0.25">
      <c r="A1173" s="26" t="s">
        <v>362</v>
      </c>
      <c r="B1173" s="26" t="s">
        <v>5</v>
      </c>
      <c r="C1173" s="26" t="s">
        <v>3824</v>
      </c>
      <c r="D1173" s="26"/>
      <c r="E1173" s="26"/>
      <c r="F1173" s="26"/>
      <c r="G1173" s="26"/>
      <c r="H1173" s="26"/>
      <c r="I1173" s="26" t="str">
        <f>VLOOKUP(C1173,DATABASE!A:C,3,0)</f>
        <v>T70BLDC</v>
      </c>
    </row>
    <row r="1174" spans="1:9" x14ac:dyDescent="0.25">
      <c r="A1174" s="26" t="s">
        <v>362</v>
      </c>
      <c r="B1174" s="26" t="s">
        <v>5</v>
      </c>
      <c r="C1174" s="26" t="s">
        <v>3825</v>
      </c>
      <c r="D1174" s="26"/>
      <c r="E1174" s="26"/>
      <c r="F1174" s="26"/>
      <c r="G1174" s="26"/>
      <c r="H1174" s="26"/>
      <c r="I1174" s="26" t="str">
        <f>VLOOKUP(C1174,DATABASE!A:C,3,0)</f>
        <v>T70BLDC</v>
      </c>
    </row>
    <row r="1175" spans="1:9" x14ac:dyDescent="0.25">
      <c r="A1175" s="26" t="s">
        <v>362</v>
      </c>
      <c r="B1175" s="26" t="s">
        <v>5</v>
      </c>
      <c r="C1175" s="26" t="s">
        <v>3826</v>
      </c>
      <c r="D1175" s="26"/>
      <c r="E1175" s="26"/>
      <c r="F1175" s="26"/>
      <c r="G1175" s="26"/>
      <c r="H1175" s="26"/>
      <c r="I1175" s="26" t="str">
        <f>VLOOKUP(C1175,DATABASE!A:C,3,0)</f>
        <v>T70BLDC</v>
      </c>
    </row>
    <row r="1176" spans="1:9" x14ac:dyDescent="0.25">
      <c r="A1176" s="26" t="s">
        <v>362</v>
      </c>
      <c r="B1176" s="26" t="s">
        <v>5</v>
      </c>
      <c r="C1176" s="26" t="s">
        <v>3827</v>
      </c>
      <c r="D1176" s="26"/>
      <c r="E1176" s="26"/>
      <c r="F1176" s="26"/>
      <c r="G1176" s="26"/>
      <c r="H1176" s="26"/>
      <c r="I1176" s="26" t="str">
        <f>VLOOKUP(C1176,DATABASE!A:C,3,0)</f>
        <v>T70BLDC</v>
      </c>
    </row>
    <row r="1177" spans="1:9" x14ac:dyDescent="0.25">
      <c r="A1177" s="26" t="s">
        <v>362</v>
      </c>
      <c r="B1177" s="26" t="s">
        <v>5</v>
      </c>
      <c r="C1177" s="26" t="s">
        <v>3828</v>
      </c>
      <c r="D1177" s="26"/>
      <c r="E1177" s="26"/>
      <c r="F1177" s="26"/>
      <c r="G1177" s="26"/>
      <c r="H1177" s="26"/>
      <c r="I1177" s="26" t="str">
        <f>VLOOKUP(C1177,DATABASE!A:C,3,0)</f>
        <v>T70BLDC</v>
      </c>
    </row>
    <row r="1178" spans="1:9" x14ac:dyDescent="0.25">
      <c r="A1178" s="26" t="s">
        <v>362</v>
      </c>
      <c r="B1178" s="26" t="s">
        <v>5</v>
      </c>
      <c r="C1178" s="26" t="s">
        <v>3829</v>
      </c>
      <c r="D1178" s="26"/>
      <c r="E1178" s="26"/>
      <c r="F1178" s="26"/>
      <c r="G1178" s="26"/>
      <c r="H1178" s="26"/>
      <c r="I1178" s="26" t="str">
        <f>VLOOKUP(C1178,DATABASE!A:C,3,0)</f>
        <v>T70BLDC</v>
      </c>
    </row>
    <row r="1179" spans="1:9" x14ac:dyDescent="0.25">
      <c r="A1179" s="26" t="s">
        <v>362</v>
      </c>
      <c r="B1179" s="26" t="s">
        <v>5</v>
      </c>
      <c r="C1179" s="26" t="s">
        <v>3830</v>
      </c>
      <c r="D1179" s="26"/>
      <c r="E1179" s="26"/>
      <c r="F1179" s="26"/>
      <c r="G1179" s="26"/>
      <c r="H1179" s="26"/>
      <c r="I1179" s="26" t="str">
        <f>VLOOKUP(C1179,DATABASE!A:C,3,0)</f>
        <v>T70BLDC</v>
      </c>
    </row>
    <row r="1180" spans="1:9" x14ac:dyDescent="0.25">
      <c r="A1180" s="26" t="s">
        <v>362</v>
      </c>
      <c r="B1180" s="26" t="s">
        <v>5</v>
      </c>
      <c r="C1180" s="26" t="s">
        <v>3831</v>
      </c>
      <c r="D1180" s="26"/>
      <c r="E1180" s="26"/>
      <c r="F1180" s="26"/>
      <c r="G1180" s="26"/>
      <c r="H1180" s="26"/>
      <c r="I1180" s="26" t="str">
        <f>VLOOKUP(C1180,DATABASE!A:C,3,0)</f>
        <v>T70BLDC</v>
      </c>
    </row>
    <row r="1181" spans="1:9" x14ac:dyDescent="0.25">
      <c r="A1181" s="26" t="s">
        <v>362</v>
      </c>
      <c r="B1181" s="26" t="s">
        <v>5</v>
      </c>
      <c r="C1181" s="26" t="s">
        <v>3792</v>
      </c>
      <c r="D1181" s="26"/>
      <c r="E1181" s="26"/>
      <c r="F1181" s="26"/>
      <c r="G1181" s="26"/>
      <c r="H1181" s="26"/>
      <c r="I1181" s="26" t="str">
        <f>VLOOKUP(C1181,DATABASE!A:C,3,0)</f>
        <v>M88THS</v>
      </c>
    </row>
    <row r="1182" spans="1:9" x14ac:dyDescent="0.25">
      <c r="A1182" s="26" t="s">
        <v>362</v>
      </c>
      <c r="B1182" s="26" t="s">
        <v>5</v>
      </c>
      <c r="C1182" s="26" t="s">
        <v>3793</v>
      </c>
      <c r="D1182" s="26"/>
      <c r="E1182" s="26"/>
      <c r="F1182" s="26"/>
      <c r="G1182" s="26"/>
      <c r="H1182" s="26"/>
      <c r="I1182" s="26" t="str">
        <f>VLOOKUP(C1182,DATABASE!A:C,3,0)</f>
        <v>M88THS</v>
      </c>
    </row>
    <row r="1183" spans="1:9" x14ac:dyDescent="0.25">
      <c r="A1183" s="26" t="s">
        <v>362</v>
      </c>
      <c r="B1183" s="26" t="s">
        <v>5</v>
      </c>
      <c r="C1183" s="26" t="s">
        <v>3794</v>
      </c>
      <c r="D1183" s="26"/>
      <c r="E1183" s="26"/>
      <c r="F1183" s="26"/>
      <c r="G1183" s="26"/>
      <c r="H1183" s="26"/>
      <c r="I1183" s="26" t="str">
        <f>VLOOKUP(C1183,DATABASE!A:C,3,0)</f>
        <v>M88THS</v>
      </c>
    </row>
    <row r="1184" spans="1:9" x14ac:dyDescent="0.25">
      <c r="A1184" s="26" t="s">
        <v>362</v>
      </c>
      <c r="B1184" s="26" t="s">
        <v>5</v>
      </c>
      <c r="C1184" s="26" t="s">
        <v>3795</v>
      </c>
      <c r="D1184" s="26"/>
      <c r="E1184" s="26"/>
      <c r="F1184" s="26"/>
      <c r="G1184" s="26"/>
      <c r="H1184" s="26"/>
      <c r="I1184" s="26" t="str">
        <f>VLOOKUP(C1184,DATABASE!A:C,3,0)</f>
        <v>M88THS</v>
      </c>
    </row>
    <row r="1185" spans="1:9" x14ac:dyDescent="0.25">
      <c r="A1185" s="26" t="s">
        <v>362</v>
      </c>
      <c r="B1185" s="26" t="s">
        <v>5</v>
      </c>
      <c r="C1185" s="26" t="s">
        <v>3796</v>
      </c>
      <c r="D1185" s="26"/>
      <c r="E1185" s="26"/>
      <c r="F1185" s="26"/>
      <c r="G1185" s="26"/>
      <c r="H1185" s="26"/>
      <c r="I1185" s="26" t="str">
        <f>VLOOKUP(C1185,DATABASE!A:C,3,0)</f>
        <v>T70BLDC</v>
      </c>
    </row>
    <row r="1186" spans="1:9" x14ac:dyDescent="0.25">
      <c r="A1186" s="26" t="s">
        <v>362</v>
      </c>
      <c r="B1186" s="26" t="s">
        <v>5</v>
      </c>
      <c r="C1186" s="26" t="s">
        <v>3797</v>
      </c>
      <c r="D1186" s="26"/>
      <c r="E1186" s="26"/>
      <c r="F1186" s="26"/>
      <c r="G1186" s="26"/>
      <c r="H1186" s="26"/>
      <c r="I1186" s="26" t="str">
        <f>VLOOKUP(C1186,DATABASE!A:C,3,0)</f>
        <v>T70BLDC</v>
      </c>
    </row>
    <row r="1187" spans="1:9" x14ac:dyDescent="0.25">
      <c r="A1187" s="26" t="s">
        <v>362</v>
      </c>
      <c r="B1187" s="26" t="s">
        <v>5</v>
      </c>
      <c r="C1187" s="26" t="s">
        <v>3798</v>
      </c>
      <c r="D1187" s="26"/>
      <c r="E1187" s="26"/>
      <c r="F1187" s="26"/>
      <c r="G1187" s="26"/>
      <c r="H1187" s="26"/>
      <c r="I1187" s="26" t="str">
        <f>VLOOKUP(C1187,DATABASE!A:C,3,0)</f>
        <v>T70BLDC</v>
      </c>
    </row>
    <row r="1188" spans="1:9" x14ac:dyDescent="0.25">
      <c r="A1188" s="26" t="s">
        <v>362</v>
      </c>
      <c r="B1188" s="26" t="s">
        <v>5</v>
      </c>
      <c r="C1188" s="26" t="s">
        <v>3799</v>
      </c>
      <c r="D1188" s="26"/>
      <c r="E1188" s="26"/>
      <c r="F1188" s="26"/>
      <c r="G1188" s="26"/>
      <c r="H1188" s="26"/>
      <c r="I1188" s="26" t="str">
        <f>VLOOKUP(C1188,DATABASE!A:C,3,0)</f>
        <v>T70BLDC</v>
      </c>
    </row>
    <row r="1189" spans="1:9" x14ac:dyDescent="0.25">
      <c r="A1189" s="26" t="s">
        <v>362</v>
      </c>
      <c r="B1189" s="26" t="s">
        <v>5</v>
      </c>
      <c r="C1189" s="26" t="s">
        <v>3800</v>
      </c>
      <c r="D1189" s="26"/>
      <c r="E1189" s="26"/>
      <c r="F1189" s="26"/>
      <c r="G1189" s="26"/>
      <c r="H1189" s="26"/>
      <c r="I1189" s="26" t="str">
        <f>VLOOKUP(C1189,DATABASE!A:C,3,0)</f>
        <v>T70BLDC</v>
      </c>
    </row>
    <row r="1190" spans="1:9" x14ac:dyDescent="0.25">
      <c r="A1190" s="26" t="s">
        <v>362</v>
      </c>
      <c r="B1190" s="26" t="s">
        <v>5</v>
      </c>
      <c r="C1190" s="26" t="s">
        <v>3801</v>
      </c>
      <c r="D1190" s="26"/>
      <c r="E1190" s="26"/>
      <c r="F1190" s="26"/>
      <c r="G1190" s="26"/>
      <c r="H1190" s="26"/>
      <c r="I1190" s="26" t="str">
        <f>VLOOKUP(C1190,DATABASE!A:C,3,0)</f>
        <v>T70BLDC</v>
      </c>
    </row>
    <row r="1191" spans="1:9" x14ac:dyDescent="0.25">
      <c r="A1191" s="26" t="s">
        <v>362</v>
      </c>
      <c r="B1191" s="26" t="s">
        <v>5</v>
      </c>
      <c r="C1191" s="26" t="s">
        <v>3802</v>
      </c>
      <c r="D1191" s="26"/>
      <c r="E1191" s="26"/>
      <c r="F1191" s="26"/>
      <c r="G1191" s="26"/>
      <c r="H1191" s="26"/>
      <c r="I1191" s="26" t="str">
        <f>VLOOKUP(C1191,DATABASE!A:C,3,0)</f>
        <v>T70BLDC</v>
      </c>
    </row>
    <row r="1192" spans="1:9" x14ac:dyDescent="0.25">
      <c r="A1192" s="26" t="s">
        <v>362</v>
      </c>
      <c r="B1192" s="26" t="s">
        <v>5</v>
      </c>
      <c r="C1192" s="26" t="s">
        <v>3803</v>
      </c>
      <c r="D1192" s="26"/>
      <c r="E1192" s="26"/>
      <c r="F1192" s="26"/>
      <c r="G1192" s="26"/>
      <c r="H1192" s="26"/>
      <c r="I1192" s="26" t="str">
        <f>VLOOKUP(C1192,DATABASE!A:C,3,0)</f>
        <v>T70BLDC</v>
      </c>
    </row>
    <row r="1193" spans="1:9" x14ac:dyDescent="0.25">
      <c r="A1193" s="26" t="s">
        <v>362</v>
      </c>
      <c r="B1193" s="26" t="s">
        <v>5</v>
      </c>
      <c r="C1193" s="26" t="s">
        <v>3804</v>
      </c>
      <c r="D1193" s="26"/>
      <c r="E1193" s="26"/>
      <c r="F1193" s="26"/>
      <c r="G1193" s="26"/>
      <c r="H1193" s="26"/>
      <c r="I1193" s="26" t="str">
        <f>VLOOKUP(C1193,DATABASE!A:C,3,0)</f>
        <v>M88THS</v>
      </c>
    </row>
    <row r="1194" spans="1:9" x14ac:dyDescent="0.25">
      <c r="A1194" s="26" t="s">
        <v>362</v>
      </c>
      <c r="B1194" s="26" t="s">
        <v>5</v>
      </c>
      <c r="C1194" s="26" t="s">
        <v>3805</v>
      </c>
      <c r="D1194" s="26"/>
      <c r="E1194" s="26"/>
      <c r="F1194" s="26"/>
      <c r="G1194" s="26"/>
      <c r="H1194" s="26"/>
      <c r="I1194" s="26" t="str">
        <f>VLOOKUP(C1194,DATABASE!A:C,3,0)</f>
        <v>T68VCC</v>
      </c>
    </row>
    <row r="1195" spans="1:9" x14ac:dyDescent="0.25">
      <c r="A1195" s="26" t="s">
        <v>362</v>
      </c>
      <c r="B1195" s="26" t="s">
        <v>5</v>
      </c>
      <c r="C1195" s="26" t="s">
        <v>3806</v>
      </c>
      <c r="D1195" s="26"/>
      <c r="E1195" s="26"/>
      <c r="F1195" s="26"/>
      <c r="G1195" s="26"/>
      <c r="H1195" s="26"/>
      <c r="I1195" s="26" t="str">
        <f>VLOOKUP(C1195,DATABASE!A:C,3,0)</f>
        <v>T70BLDC</v>
      </c>
    </row>
    <row r="1196" spans="1:9" x14ac:dyDescent="0.25">
      <c r="A1196" s="26" t="s">
        <v>362</v>
      </c>
      <c r="B1196" s="26" t="s">
        <v>5</v>
      </c>
      <c r="C1196" s="26" t="s">
        <v>3807</v>
      </c>
      <c r="D1196" s="26"/>
      <c r="E1196" s="26"/>
      <c r="F1196" s="26"/>
      <c r="G1196" s="26"/>
      <c r="H1196" s="26"/>
      <c r="I1196" s="26" t="str">
        <f>VLOOKUP(C1196,DATABASE!A:C,3,0)</f>
        <v>T70BLDC</v>
      </c>
    </row>
    <row r="1197" spans="1:9" x14ac:dyDescent="0.25">
      <c r="A1197" s="26" t="s">
        <v>362</v>
      </c>
      <c r="B1197" s="26" t="s">
        <v>5</v>
      </c>
      <c r="C1197" s="26" t="s">
        <v>3808</v>
      </c>
      <c r="D1197" s="26"/>
      <c r="E1197" s="26"/>
      <c r="F1197" s="26"/>
      <c r="G1197" s="26"/>
      <c r="H1197" s="26"/>
      <c r="I1197" s="26" t="str">
        <f>VLOOKUP(C1197,DATABASE!A:C,3,0)</f>
        <v>T70BLDC</v>
      </c>
    </row>
    <row r="1198" spans="1:9" x14ac:dyDescent="0.25">
      <c r="A1198" s="26" t="s">
        <v>362</v>
      </c>
      <c r="B1198" s="26" t="s">
        <v>5</v>
      </c>
      <c r="C1198" s="26" t="s">
        <v>3809</v>
      </c>
      <c r="D1198" s="26"/>
      <c r="E1198" s="26"/>
      <c r="F1198" s="26"/>
      <c r="G1198" s="26"/>
      <c r="H1198" s="26"/>
      <c r="I1198" s="26" t="str">
        <f>VLOOKUP(C1198,DATABASE!A:C,3,0)</f>
        <v>T70BLDC</v>
      </c>
    </row>
    <row r="1199" spans="1:9" x14ac:dyDescent="0.25">
      <c r="A1199" s="26" t="s">
        <v>362</v>
      </c>
      <c r="B1199" s="26" t="s">
        <v>5</v>
      </c>
      <c r="C1199" s="26" t="s">
        <v>3810</v>
      </c>
      <c r="D1199" s="26"/>
      <c r="E1199" s="26"/>
      <c r="F1199" s="26"/>
      <c r="G1199" s="26"/>
      <c r="H1199" s="26"/>
      <c r="I1199" s="26" t="str">
        <f>VLOOKUP(C1199,DATABASE!A:C,3,0)</f>
        <v>T70BLDC</v>
      </c>
    </row>
    <row r="1200" spans="1:9" x14ac:dyDescent="0.25">
      <c r="A1200" s="26" t="s">
        <v>362</v>
      </c>
      <c r="B1200" s="26" t="s">
        <v>5</v>
      </c>
      <c r="C1200" s="26" t="s">
        <v>3811</v>
      </c>
      <c r="D1200" s="26"/>
      <c r="E1200" s="26"/>
      <c r="F1200" s="26"/>
      <c r="G1200" s="26"/>
      <c r="H1200" s="26"/>
      <c r="I1200" s="26" t="str">
        <f>VLOOKUP(C1200,DATABASE!A:C,3,0)</f>
        <v>T70BLDC</v>
      </c>
    </row>
    <row r="1201" spans="1:9" x14ac:dyDescent="0.25">
      <c r="A1201" s="26" t="s">
        <v>362</v>
      </c>
      <c r="B1201" s="26" t="s">
        <v>5</v>
      </c>
      <c r="C1201" s="26" t="s">
        <v>3812</v>
      </c>
      <c r="D1201" s="26"/>
      <c r="E1201" s="26"/>
      <c r="F1201" s="26"/>
      <c r="G1201" s="26"/>
      <c r="H1201" s="26"/>
      <c r="I1201" s="26" t="str">
        <f>VLOOKUP(C1201,DATABASE!A:C,3,0)</f>
        <v>T70BLDC</v>
      </c>
    </row>
    <row r="1202" spans="1:9" x14ac:dyDescent="0.25">
      <c r="A1202" s="26" t="s">
        <v>362</v>
      </c>
      <c r="B1202" s="26" t="s">
        <v>5</v>
      </c>
      <c r="C1202" s="26" t="s">
        <v>3813</v>
      </c>
      <c r="D1202" s="26"/>
      <c r="E1202" s="26"/>
      <c r="F1202" s="26"/>
      <c r="G1202" s="26"/>
      <c r="H1202" s="26"/>
      <c r="I1202" s="26" t="str">
        <f>VLOOKUP(C1202,DATABASE!A:C,3,0)</f>
        <v>T70BLDC</v>
      </c>
    </row>
    <row r="1203" spans="1:9" x14ac:dyDescent="0.25">
      <c r="A1203" s="26" t="s">
        <v>362</v>
      </c>
      <c r="B1203" s="26" t="s">
        <v>5</v>
      </c>
      <c r="C1203" s="26" t="s">
        <v>3814</v>
      </c>
      <c r="D1203" s="26"/>
      <c r="E1203" s="26"/>
      <c r="F1203" s="26"/>
      <c r="G1203" s="26"/>
      <c r="H1203" s="26"/>
      <c r="I1203" s="26" t="str">
        <f>VLOOKUP(C1203,DATABASE!A:C,3,0)</f>
        <v>T70BLDC</v>
      </c>
    </row>
    <row r="1204" spans="1:9" x14ac:dyDescent="0.25">
      <c r="A1204" s="26" t="s">
        <v>362</v>
      </c>
      <c r="B1204" s="26" t="s">
        <v>5</v>
      </c>
      <c r="C1204" s="26" t="s">
        <v>3815</v>
      </c>
      <c r="D1204" s="26"/>
      <c r="E1204" s="26"/>
      <c r="F1204" s="26"/>
      <c r="G1204" s="26"/>
      <c r="H1204" s="26"/>
      <c r="I1204" s="26" t="str">
        <f>VLOOKUP(C1204,DATABASE!A:C,3,0)</f>
        <v>T70BLDC</v>
      </c>
    </row>
    <row r="1205" spans="1:9" x14ac:dyDescent="0.25">
      <c r="A1205" s="26" t="s">
        <v>362</v>
      </c>
      <c r="B1205" s="26" t="s">
        <v>5</v>
      </c>
      <c r="C1205" s="26" t="s">
        <v>3816</v>
      </c>
      <c r="D1205" s="26"/>
      <c r="E1205" s="26"/>
      <c r="F1205" s="26"/>
      <c r="G1205" s="26"/>
      <c r="H1205" s="26"/>
      <c r="I1205" s="26" t="str">
        <f>VLOOKUP(C1205,DATABASE!A:C,3,0)</f>
        <v>T70BLDC</v>
      </c>
    </row>
    <row r="1206" spans="1:9" x14ac:dyDescent="0.25">
      <c r="A1206" s="26" t="s">
        <v>362</v>
      </c>
      <c r="B1206" s="26" t="s">
        <v>5</v>
      </c>
      <c r="C1206" s="26" t="s">
        <v>3817</v>
      </c>
      <c r="D1206" s="26"/>
      <c r="E1206" s="26"/>
      <c r="F1206" s="26"/>
      <c r="G1206" s="26"/>
      <c r="H1206" s="26"/>
      <c r="I1206" s="26" t="str">
        <f>VLOOKUP(C1206,DATABASE!A:C,3,0)</f>
        <v>T70BLDC</v>
      </c>
    </row>
    <row r="1207" spans="1:9" x14ac:dyDescent="0.25">
      <c r="A1207" s="26" t="s">
        <v>362</v>
      </c>
      <c r="B1207" s="26" t="s">
        <v>5</v>
      </c>
      <c r="C1207" s="26" t="s">
        <v>3834</v>
      </c>
      <c r="D1207" s="26"/>
      <c r="E1207" s="26"/>
      <c r="F1207" s="26"/>
      <c r="G1207" s="26"/>
      <c r="H1207" s="26"/>
      <c r="I1207" s="26" t="str">
        <f>VLOOKUP(C1207,DATABASE!A:C,3,0)</f>
        <v>T70BLDC</v>
      </c>
    </row>
    <row r="1208" spans="1:9" x14ac:dyDescent="0.25">
      <c r="A1208" s="26" t="s">
        <v>362</v>
      </c>
      <c r="B1208" s="26" t="s">
        <v>5</v>
      </c>
      <c r="C1208" s="26" t="s">
        <v>3835</v>
      </c>
      <c r="D1208" s="26"/>
      <c r="E1208" s="26"/>
      <c r="F1208" s="26"/>
      <c r="G1208" s="26"/>
      <c r="H1208" s="26"/>
      <c r="I1208" s="26" t="str">
        <f>VLOOKUP(C1208,DATABASE!A:C,3,0)</f>
        <v>T70BLDC</v>
      </c>
    </row>
    <row r="1209" spans="1:9" x14ac:dyDescent="0.25">
      <c r="A1209" s="26" t="s">
        <v>362</v>
      </c>
      <c r="B1209" s="26" t="s">
        <v>5</v>
      </c>
      <c r="C1209" s="26" t="s">
        <v>3836</v>
      </c>
      <c r="D1209" s="26"/>
      <c r="E1209" s="26"/>
      <c r="F1209" s="26"/>
      <c r="G1209" s="26"/>
      <c r="H1209" s="26"/>
      <c r="I1209" s="26" t="str">
        <f>VLOOKUP(C1209,DATABASE!A:C,3,0)</f>
        <v>T70BLDC</v>
      </c>
    </row>
    <row r="1210" spans="1:9" x14ac:dyDescent="0.25">
      <c r="A1210" s="26" t="s">
        <v>362</v>
      </c>
      <c r="B1210" s="26" t="s">
        <v>5</v>
      </c>
      <c r="C1210" s="26" t="s">
        <v>3837</v>
      </c>
      <c r="D1210" s="26"/>
      <c r="E1210" s="26"/>
      <c r="F1210" s="26"/>
      <c r="G1210" s="26"/>
      <c r="H1210" s="26"/>
      <c r="I1210" s="26" t="str">
        <f>VLOOKUP(C1210,DATABASE!A:C,3,0)</f>
        <v>T70BLDC</v>
      </c>
    </row>
    <row r="1211" spans="1:9" x14ac:dyDescent="0.25">
      <c r="A1211" s="26" t="s">
        <v>362</v>
      </c>
      <c r="B1211" s="26" t="s">
        <v>5</v>
      </c>
      <c r="C1211" s="26" t="s">
        <v>3838</v>
      </c>
      <c r="D1211" s="26"/>
      <c r="E1211" s="26"/>
      <c r="F1211" s="26"/>
      <c r="G1211" s="26"/>
      <c r="H1211" s="26"/>
      <c r="I1211" s="26" t="str">
        <f>VLOOKUP(C1211,DATABASE!A:C,3,0)</f>
        <v>T70BLDC</v>
      </c>
    </row>
    <row r="1212" spans="1:9" x14ac:dyDescent="0.25">
      <c r="A1212" s="26" t="s">
        <v>362</v>
      </c>
      <c r="B1212" s="26" t="s">
        <v>5</v>
      </c>
      <c r="C1212" s="26" t="s">
        <v>3840</v>
      </c>
      <c r="D1212" s="26"/>
      <c r="E1212" s="26"/>
      <c r="F1212" s="26"/>
      <c r="G1212" s="26"/>
      <c r="H1212" s="26"/>
      <c r="I1212" s="26" t="str">
        <f>VLOOKUP(C1212,DATABASE!A:C,3,0)</f>
        <v>T70BLDC</v>
      </c>
    </row>
    <row r="1213" spans="1:9" x14ac:dyDescent="0.25">
      <c r="A1213" s="26" t="s">
        <v>362</v>
      </c>
      <c r="B1213" s="26" t="s">
        <v>5</v>
      </c>
      <c r="C1213" s="26" t="s">
        <v>3841</v>
      </c>
      <c r="D1213" s="26"/>
      <c r="E1213" s="26"/>
      <c r="F1213" s="26"/>
      <c r="G1213" s="26"/>
      <c r="H1213" s="26"/>
      <c r="I1213" s="26" t="str">
        <f>VLOOKUP(C1213,DATABASE!A:C,3,0)</f>
        <v>T70BLDC</v>
      </c>
    </row>
    <row r="1214" spans="1:9" x14ac:dyDescent="0.25">
      <c r="A1214" s="26" t="s">
        <v>362</v>
      </c>
      <c r="B1214" s="26" t="s">
        <v>5</v>
      </c>
      <c r="C1214" s="26" t="s">
        <v>3842</v>
      </c>
      <c r="D1214" s="26"/>
      <c r="E1214" s="26"/>
      <c r="F1214" s="26"/>
      <c r="G1214" s="26"/>
      <c r="H1214" s="26"/>
      <c r="I1214" s="26" t="str">
        <f>VLOOKUP(C1214,DATABASE!A:C,3,0)</f>
        <v>T70BLDC</v>
      </c>
    </row>
    <row r="1215" spans="1:9" x14ac:dyDescent="0.25">
      <c r="A1215" s="26" t="s">
        <v>362</v>
      </c>
      <c r="B1215" s="26" t="s">
        <v>5</v>
      </c>
      <c r="C1215" s="26" t="s">
        <v>3843</v>
      </c>
      <c r="D1215" s="26"/>
      <c r="E1215" s="26"/>
      <c r="F1215" s="26"/>
      <c r="G1215" s="26"/>
      <c r="H1215" s="26"/>
      <c r="I1215" s="26" t="str">
        <f>VLOOKUP(C1215,DATABASE!A:C,3,0)</f>
        <v>T70BLDC</v>
      </c>
    </row>
    <row r="1216" spans="1:9" x14ac:dyDescent="0.25">
      <c r="A1216" s="26" t="s">
        <v>362</v>
      </c>
      <c r="B1216" s="26" t="s">
        <v>5</v>
      </c>
      <c r="C1216" s="26" t="s">
        <v>3844</v>
      </c>
      <c r="D1216" s="26"/>
      <c r="E1216" s="26"/>
      <c r="F1216" s="26"/>
      <c r="G1216" s="26"/>
      <c r="H1216" s="26"/>
      <c r="I1216" s="26" t="str">
        <f>VLOOKUP(C1216,DATABASE!A:C,3,0)</f>
        <v>T70BLDC</v>
      </c>
    </row>
    <row r="1217" spans="1:9" x14ac:dyDescent="0.25">
      <c r="A1217" s="26" t="s">
        <v>362</v>
      </c>
      <c r="B1217" s="26" t="s">
        <v>5</v>
      </c>
      <c r="C1217" s="26" t="s">
        <v>3845</v>
      </c>
      <c r="D1217" s="26"/>
      <c r="E1217" s="26"/>
      <c r="F1217" s="26"/>
      <c r="G1217" s="26"/>
      <c r="H1217" s="26"/>
      <c r="I1217" s="26" t="str">
        <f>VLOOKUP(C1217,DATABASE!A:C,3,0)</f>
        <v>T70BLDC</v>
      </c>
    </row>
    <row r="1218" spans="1:9" x14ac:dyDescent="0.25">
      <c r="A1218" s="26" t="s">
        <v>362</v>
      </c>
      <c r="B1218" s="26" t="s">
        <v>5</v>
      </c>
      <c r="C1218" s="26" t="s">
        <v>3846</v>
      </c>
      <c r="D1218" s="26"/>
      <c r="E1218" s="26"/>
      <c r="F1218" s="26"/>
      <c r="G1218" s="26"/>
      <c r="H1218" s="26"/>
      <c r="I1218" s="26" t="str">
        <f>VLOOKUP(C1218,DATABASE!A:C,3,0)</f>
        <v>T70BLDC</v>
      </c>
    </row>
    <row r="1219" spans="1:9" x14ac:dyDescent="0.25">
      <c r="A1219" s="26" t="s">
        <v>362</v>
      </c>
      <c r="B1219" s="26" t="s">
        <v>5</v>
      </c>
      <c r="C1219" s="26" t="s">
        <v>3847</v>
      </c>
      <c r="D1219" s="26"/>
      <c r="E1219" s="26"/>
      <c r="F1219" s="26"/>
      <c r="G1219" s="26"/>
      <c r="H1219" s="26"/>
      <c r="I1219" s="26" t="str">
        <f>VLOOKUP(C1219,DATABASE!A:C,3,0)</f>
        <v>T70BLDC</v>
      </c>
    </row>
    <row r="1220" spans="1:9" x14ac:dyDescent="0.25">
      <c r="A1220" s="26" t="s">
        <v>362</v>
      </c>
      <c r="B1220" s="26" t="s">
        <v>5</v>
      </c>
      <c r="C1220" s="26" t="s">
        <v>3848</v>
      </c>
      <c r="D1220" s="26"/>
      <c r="E1220" s="26"/>
      <c r="F1220" s="26"/>
      <c r="G1220" s="26"/>
      <c r="H1220" s="26"/>
      <c r="I1220" s="26" t="str">
        <f>VLOOKUP(C1220,DATABASE!A:C,3,0)</f>
        <v>T70BLDC</v>
      </c>
    </row>
    <row r="1221" spans="1:9" x14ac:dyDescent="0.25">
      <c r="A1221" s="26" t="s">
        <v>362</v>
      </c>
      <c r="B1221" s="26" t="s">
        <v>5</v>
      </c>
      <c r="C1221" s="26" t="s">
        <v>3849</v>
      </c>
      <c r="D1221" s="26"/>
      <c r="E1221" s="26"/>
      <c r="F1221" s="26"/>
      <c r="G1221" s="26"/>
      <c r="H1221" s="26"/>
      <c r="I1221" s="26" t="str">
        <f>VLOOKUP(C1221,DATABASE!A:C,3,0)</f>
        <v>T70BLDC</v>
      </c>
    </row>
    <row r="1222" spans="1:9" x14ac:dyDescent="0.25">
      <c r="A1222" s="26" t="s">
        <v>362</v>
      </c>
      <c r="B1222" s="26" t="s">
        <v>5</v>
      </c>
      <c r="C1222" s="26" t="s">
        <v>3850</v>
      </c>
      <c r="D1222" s="26"/>
      <c r="E1222" s="26"/>
      <c r="F1222" s="26"/>
      <c r="G1222" s="26"/>
      <c r="H1222" s="26"/>
      <c r="I1222" s="26" t="str">
        <f>VLOOKUP(C1222,DATABASE!A:C,3,0)</f>
        <v>T70BLDC</v>
      </c>
    </row>
    <row r="1223" spans="1:9" x14ac:dyDescent="0.25">
      <c r="A1223" s="26" t="s">
        <v>362</v>
      </c>
      <c r="B1223" s="26" t="s">
        <v>5</v>
      </c>
      <c r="C1223" s="26" t="s">
        <v>3851</v>
      </c>
      <c r="D1223" s="26"/>
      <c r="E1223" s="26"/>
      <c r="F1223" s="26"/>
      <c r="G1223" s="26"/>
      <c r="H1223" s="26"/>
      <c r="I1223" s="26" t="str">
        <f>VLOOKUP(C1223,DATABASE!A:C,3,0)</f>
        <v>T70BLDC</v>
      </c>
    </row>
    <row r="1224" spans="1:9" x14ac:dyDescent="0.25">
      <c r="A1224" s="26" t="s">
        <v>362</v>
      </c>
      <c r="B1224" s="26" t="s">
        <v>5</v>
      </c>
      <c r="C1224" s="26" t="s">
        <v>3852</v>
      </c>
      <c r="D1224" s="26"/>
      <c r="E1224" s="26"/>
      <c r="F1224" s="26"/>
      <c r="G1224" s="26"/>
      <c r="H1224" s="26"/>
      <c r="I1224" s="26" t="str">
        <f>VLOOKUP(C1224,DATABASE!A:C,3,0)</f>
        <v>T70BLDC</v>
      </c>
    </row>
    <row r="1225" spans="1:9" x14ac:dyDescent="0.25">
      <c r="A1225" s="26" t="s">
        <v>362</v>
      </c>
      <c r="B1225" s="26" t="s">
        <v>5</v>
      </c>
      <c r="C1225" s="26" t="s">
        <v>3853</v>
      </c>
      <c r="D1225" s="26"/>
      <c r="E1225" s="26"/>
      <c r="F1225" s="26"/>
      <c r="G1225" s="26"/>
      <c r="H1225" s="26"/>
      <c r="I1225" s="26" t="str">
        <f>VLOOKUP(C1225,DATABASE!A:C,3,0)</f>
        <v>T70BLDC</v>
      </c>
    </row>
    <row r="1226" spans="1:9" x14ac:dyDescent="0.25">
      <c r="A1226" s="26" t="s">
        <v>362</v>
      </c>
      <c r="B1226" s="26" t="s">
        <v>5</v>
      </c>
      <c r="C1226" s="26" t="s">
        <v>3854</v>
      </c>
      <c r="D1226" s="26"/>
      <c r="E1226" s="26"/>
      <c r="F1226" s="26"/>
      <c r="G1226" s="26"/>
      <c r="H1226" s="26"/>
      <c r="I1226" s="26" t="str">
        <f>VLOOKUP(C1226,DATABASE!A:C,3,0)</f>
        <v>T70BLDC</v>
      </c>
    </row>
    <row r="1227" spans="1:9" x14ac:dyDescent="0.25">
      <c r="A1227" s="26" t="s">
        <v>362</v>
      </c>
      <c r="B1227" s="26" t="s">
        <v>5</v>
      </c>
      <c r="C1227" s="26" t="s">
        <v>3855</v>
      </c>
      <c r="D1227" s="26"/>
      <c r="E1227" s="26"/>
      <c r="F1227" s="26"/>
      <c r="G1227" s="26"/>
      <c r="H1227" s="26"/>
      <c r="I1227" s="26" t="str">
        <f>VLOOKUP(C1227,DATABASE!A:C,3,0)</f>
        <v>T70BLDC</v>
      </c>
    </row>
    <row r="1228" spans="1:9" x14ac:dyDescent="0.25">
      <c r="A1228" s="26" t="s">
        <v>362</v>
      </c>
      <c r="B1228" s="26" t="s">
        <v>5</v>
      </c>
      <c r="C1228" s="26" t="s">
        <v>3856</v>
      </c>
      <c r="D1228" s="26"/>
      <c r="E1228" s="26"/>
      <c r="F1228" s="26"/>
      <c r="G1228" s="26"/>
      <c r="H1228" s="26"/>
      <c r="I1228" s="26" t="str">
        <f>VLOOKUP(C1228,DATABASE!A:C,3,0)</f>
        <v>T70BLDC</v>
      </c>
    </row>
    <row r="1229" spans="1:9" x14ac:dyDescent="0.25">
      <c r="A1229" s="26" t="s">
        <v>362</v>
      </c>
      <c r="B1229" s="26" t="s">
        <v>5</v>
      </c>
      <c r="C1229" s="26" t="s">
        <v>3857</v>
      </c>
      <c r="D1229" s="26"/>
      <c r="E1229" s="26"/>
      <c r="F1229" s="26"/>
      <c r="G1229" s="26"/>
      <c r="H1229" s="26"/>
      <c r="I1229" s="26" t="str">
        <f>VLOOKUP(C1229,DATABASE!A:C,3,0)</f>
        <v>T70BLDC</v>
      </c>
    </row>
    <row r="1230" spans="1:9" x14ac:dyDescent="0.25">
      <c r="A1230" s="26" t="s">
        <v>362</v>
      </c>
      <c r="B1230" s="26" t="s">
        <v>5</v>
      </c>
      <c r="C1230" s="26" t="s">
        <v>3858</v>
      </c>
      <c r="D1230" s="26"/>
      <c r="E1230" s="26"/>
      <c r="F1230" s="26"/>
      <c r="G1230" s="26"/>
      <c r="H1230" s="26"/>
      <c r="I1230" s="26" t="str">
        <f>VLOOKUP(C1230,DATABASE!A:C,3,0)</f>
        <v>T70BLDC</v>
      </c>
    </row>
    <row r="1231" spans="1:9" x14ac:dyDescent="0.25">
      <c r="A1231" s="26" t="s">
        <v>362</v>
      </c>
      <c r="B1231" s="26" t="s">
        <v>5</v>
      </c>
      <c r="C1231" s="26" t="s">
        <v>3859</v>
      </c>
      <c r="D1231" s="26"/>
      <c r="E1231" s="26"/>
      <c r="F1231" s="26"/>
      <c r="G1231" s="26"/>
      <c r="H1231" s="26"/>
      <c r="I1231" s="26" t="str">
        <f>VLOOKUP(C1231,DATABASE!A:C,3,0)</f>
        <v>T70BLDC</v>
      </c>
    </row>
    <row r="1232" spans="1:9" x14ac:dyDescent="0.25">
      <c r="A1232" s="26" t="s">
        <v>362</v>
      </c>
      <c r="B1232" s="26" t="s">
        <v>5</v>
      </c>
      <c r="C1232" s="26" t="s">
        <v>3860</v>
      </c>
      <c r="D1232" s="26"/>
      <c r="E1232" s="26"/>
      <c r="F1232" s="26"/>
      <c r="G1232" s="26"/>
      <c r="H1232" s="26"/>
      <c r="I1232" s="26" t="str">
        <f>VLOOKUP(C1232,DATABASE!A:C,3,0)</f>
        <v>T70BLDC</v>
      </c>
    </row>
    <row r="1233" spans="1:9" x14ac:dyDescent="0.25">
      <c r="A1233" s="26" t="s">
        <v>362</v>
      </c>
      <c r="B1233" s="26" t="s">
        <v>5</v>
      </c>
      <c r="C1233" s="26" t="s">
        <v>3861</v>
      </c>
      <c r="D1233" s="26"/>
      <c r="E1233" s="26"/>
      <c r="F1233" s="26"/>
      <c r="G1233" s="26"/>
      <c r="H1233" s="26"/>
      <c r="I1233" s="26" t="str">
        <f>VLOOKUP(C1233,DATABASE!A:C,3,0)</f>
        <v>T70BLDC</v>
      </c>
    </row>
    <row r="1234" spans="1:9" x14ac:dyDescent="0.25">
      <c r="A1234" s="26" t="s">
        <v>362</v>
      </c>
      <c r="B1234" s="26" t="s">
        <v>5</v>
      </c>
      <c r="C1234" s="26" t="s">
        <v>3862</v>
      </c>
      <c r="D1234" s="26"/>
      <c r="E1234" s="26"/>
      <c r="F1234" s="26"/>
      <c r="G1234" s="26"/>
      <c r="H1234" s="26"/>
      <c r="I1234" s="26" t="str">
        <f>VLOOKUP(C1234,DATABASE!A:C,3,0)</f>
        <v>T70BLDC</v>
      </c>
    </row>
    <row r="1235" spans="1:9" x14ac:dyDescent="0.25">
      <c r="A1235" s="26" t="s">
        <v>362</v>
      </c>
      <c r="B1235" s="26" t="s">
        <v>5</v>
      </c>
      <c r="C1235" s="26" t="s">
        <v>3863</v>
      </c>
      <c r="D1235" s="26"/>
      <c r="E1235" s="26"/>
      <c r="F1235" s="26"/>
      <c r="G1235" s="26"/>
      <c r="H1235" s="26"/>
      <c r="I1235" s="26" t="str">
        <f>VLOOKUP(C1235,DATABASE!A:C,3,0)</f>
        <v>T70BLDC</v>
      </c>
    </row>
    <row r="1236" spans="1:9" x14ac:dyDescent="0.25">
      <c r="A1236" s="26" t="s">
        <v>362</v>
      </c>
      <c r="B1236" s="26" t="s">
        <v>5</v>
      </c>
      <c r="C1236" s="26" t="s">
        <v>3864</v>
      </c>
      <c r="D1236" s="26"/>
      <c r="E1236" s="26"/>
      <c r="F1236" s="26"/>
      <c r="G1236" s="26"/>
      <c r="H1236" s="26"/>
      <c r="I1236" s="26" t="str">
        <f>VLOOKUP(C1236,DATABASE!A:C,3,0)</f>
        <v>T70BLDC</v>
      </c>
    </row>
    <row r="1237" spans="1:9" x14ac:dyDescent="0.25">
      <c r="A1237" s="26" t="s">
        <v>362</v>
      </c>
      <c r="B1237" s="26" t="s">
        <v>5</v>
      </c>
      <c r="C1237" s="26" t="s">
        <v>3865</v>
      </c>
      <c r="D1237" s="26"/>
      <c r="E1237" s="26"/>
      <c r="F1237" s="26"/>
      <c r="G1237" s="26"/>
      <c r="H1237" s="26"/>
      <c r="I1237" s="26" t="str">
        <f>VLOOKUP(C1237,DATABASE!A:C,3,0)</f>
        <v>T70BLDC</v>
      </c>
    </row>
    <row r="1238" spans="1:9" x14ac:dyDescent="0.25">
      <c r="A1238" s="26" t="s">
        <v>362</v>
      </c>
      <c r="B1238" s="26" t="s">
        <v>5</v>
      </c>
      <c r="C1238" s="26" t="s">
        <v>3866</v>
      </c>
      <c r="D1238" s="26"/>
      <c r="E1238" s="26"/>
      <c r="F1238" s="26"/>
      <c r="G1238" s="26"/>
      <c r="H1238" s="26"/>
      <c r="I1238" s="26" t="str">
        <f>VLOOKUP(C1238,DATABASE!A:C,3,0)</f>
        <v>T70BLDC</v>
      </c>
    </row>
    <row r="1239" spans="1:9" x14ac:dyDescent="0.25">
      <c r="A1239" s="26" t="s">
        <v>362</v>
      </c>
      <c r="B1239" s="26" t="s">
        <v>5</v>
      </c>
      <c r="C1239" s="26" t="s">
        <v>3867</v>
      </c>
      <c r="D1239" s="26"/>
      <c r="E1239" s="26"/>
      <c r="F1239" s="26"/>
      <c r="G1239" s="26"/>
      <c r="H1239" s="26"/>
      <c r="I1239" s="26" t="str">
        <f>VLOOKUP(C1239,DATABASE!A:C,3,0)</f>
        <v>T70BLDC</v>
      </c>
    </row>
    <row r="1240" spans="1:9" x14ac:dyDescent="0.25">
      <c r="A1240" s="26" t="s">
        <v>362</v>
      </c>
      <c r="B1240" s="26" t="s">
        <v>5</v>
      </c>
      <c r="C1240" s="26" t="s">
        <v>3868</v>
      </c>
      <c r="D1240" s="26"/>
      <c r="E1240" s="26"/>
      <c r="F1240" s="26"/>
      <c r="G1240" s="26"/>
      <c r="H1240" s="26"/>
      <c r="I1240" s="26" t="str">
        <f>VLOOKUP(C1240,DATABASE!A:C,3,0)</f>
        <v>T70BLDC</v>
      </c>
    </row>
    <row r="1241" spans="1:9" x14ac:dyDescent="0.25">
      <c r="A1241" s="26" t="s">
        <v>362</v>
      </c>
      <c r="B1241" s="26" t="s">
        <v>5</v>
      </c>
      <c r="C1241" s="26" t="s">
        <v>3869</v>
      </c>
      <c r="D1241" s="26"/>
      <c r="E1241" s="26"/>
      <c r="F1241" s="26"/>
      <c r="G1241" s="26"/>
      <c r="H1241" s="26"/>
      <c r="I1241" s="26" t="str">
        <f>VLOOKUP(C1241,DATABASE!A:C,3,0)</f>
        <v>T70BLDC</v>
      </c>
    </row>
    <row r="1242" spans="1:9" x14ac:dyDescent="0.25">
      <c r="A1242" s="26" t="s">
        <v>362</v>
      </c>
      <c r="B1242" s="26" t="s">
        <v>5</v>
      </c>
      <c r="C1242" s="26" t="s">
        <v>3878</v>
      </c>
      <c r="D1242" s="26"/>
      <c r="E1242" s="26"/>
      <c r="F1242" s="26"/>
      <c r="G1242" s="26"/>
      <c r="H1242" s="26"/>
      <c r="I1242" s="26" t="str">
        <f>VLOOKUP(C1242,DATABASE!A:C,3,0)</f>
        <v>M88THS</v>
      </c>
    </row>
    <row r="1243" spans="1:9" x14ac:dyDescent="0.25">
      <c r="A1243" s="26" t="s">
        <v>362</v>
      </c>
      <c r="B1243" s="26" t="s">
        <v>5</v>
      </c>
      <c r="C1243" s="26" t="s">
        <v>3870</v>
      </c>
      <c r="D1243" s="26"/>
      <c r="E1243" s="26"/>
      <c r="F1243" s="26"/>
      <c r="G1243" s="26"/>
      <c r="H1243" s="26"/>
      <c r="I1243" s="26" t="str">
        <f>VLOOKUP(C1243,DATABASE!A:C,3,0)</f>
        <v>T70BLDC</v>
      </c>
    </row>
    <row r="1244" spans="1:9" x14ac:dyDescent="0.25">
      <c r="A1244" s="26" t="s">
        <v>362</v>
      </c>
      <c r="B1244" s="26" t="s">
        <v>5</v>
      </c>
      <c r="C1244" s="26" t="s">
        <v>3871</v>
      </c>
      <c r="D1244" s="26"/>
      <c r="E1244" s="26"/>
      <c r="F1244" s="26"/>
      <c r="G1244" s="26"/>
      <c r="H1244" s="26"/>
      <c r="I1244" s="26" t="str">
        <f>VLOOKUP(C1244,DATABASE!A:C,3,0)</f>
        <v>T70BLDC</v>
      </c>
    </row>
    <row r="1245" spans="1:9" x14ac:dyDescent="0.25">
      <c r="A1245" s="26" t="s">
        <v>362</v>
      </c>
      <c r="B1245" s="26" t="s">
        <v>5</v>
      </c>
      <c r="C1245" s="26" t="s">
        <v>3872</v>
      </c>
      <c r="D1245" s="26"/>
      <c r="E1245" s="26"/>
      <c r="F1245" s="26"/>
      <c r="G1245" s="26"/>
      <c r="H1245" s="26"/>
      <c r="I1245" s="26" t="str">
        <f>VLOOKUP(C1245,DATABASE!A:C,3,0)</f>
        <v>T70BLDC</v>
      </c>
    </row>
    <row r="1246" spans="1:9" x14ac:dyDescent="0.25">
      <c r="A1246" s="26" t="s">
        <v>362</v>
      </c>
      <c r="B1246" s="26" t="s">
        <v>5</v>
      </c>
      <c r="C1246" s="26" t="s">
        <v>3873</v>
      </c>
      <c r="D1246" s="26"/>
      <c r="E1246" s="26"/>
      <c r="F1246" s="26"/>
      <c r="G1246" s="26"/>
      <c r="H1246" s="26"/>
      <c r="I1246" s="26" t="str">
        <f>VLOOKUP(C1246,DATABASE!A:C,3,0)</f>
        <v>T70BLDC</v>
      </c>
    </row>
    <row r="1247" spans="1:9" x14ac:dyDescent="0.25">
      <c r="A1247" s="26" t="s">
        <v>362</v>
      </c>
      <c r="B1247" s="26" t="s">
        <v>5</v>
      </c>
      <c r="C1247" s="26" t="s">
        <v>3879</v>
      </c>
      <c r="D1247" s="26"/>
      <c r="E1247" s="26"/>
      <c r="F1247" s="26"/>
      <c r="G1247" s="26"/>
      <c r="H1247" s="26"/>
      <c r="I1247" s="26" t="str">
        <f>VLOOKUP(C1247,DATABASE!A:C,3,0)</f>
        <v>T70BLDC</v>
      </c>
    </row>
    <row r="1248" spans="1:9" x14ac:dyDescent="0.25">
      <c r="A1248" s="26" t="s">
        <v>362</v>
      </c>
      <c r="B1248" s="26" t="s">
        <v>5</v>
      </c>
      <c r="C1248" s="26" t="s">
        <v>3880</v>
      </c>
      <c r="D1248" s="26"/>
      <c r="E1248" s="26"/>
      <c r="F1248" s="26"/>
      <c r="G1248" s="26"/>
      <c r="H1248" s="26"/>
      <c r="I1248" s="26" t="str">
        <f>VLOOKUP(C1248,DATABASE!A:C,3,0)</f>
        <v>T70BLDC</v>
      </c>
    </row>
    <row r="1249" spans="1:9" x14ac:dyDescent="0.25">
      <c r="A1249" s="26" t="s">
        <v>362</v>
      </c>
      <c r="B1249" s="26" t="s">
        <v>5</v>
      </c>
      <c r="C1249" s="26" t="s">
        <v>3881</v>
      </c>
      <c r="D1249" s="26"/>
      <c r="E1249" s="26"/>
      <c r="F1249" s="26"/>
      <c r="G1249" s="26"/>
      <c r="H1249" s="26"/>
      <c r="I1249" s="26" t="str">
        <f>VLOOKUP(C1249,DATABASE!A:C,3,0)</f>
        <v>T70BLDC</v>
      </c>
    </row>
    <row r="1250" spans="1:9" x14ac:dyDescent="0.25">
      <c r="A1250" s="26" t="s">
        <v>362</v>
      </c>
      <c r="B1250" s="26" t="s">
        <v>5</v>
      </c>
      <c r="C1250" s="26" t="s">
        <v>3875</v>
      </c>
      <c r="D1250" s="26"/>
      <c r="E1250" s="26"/>
      <c r="F1250" s="26"/>
      <c r="G1250" s="26"/>
      <c r="H1250" s="26"/>
      <c r="I1250" s="26" t="str">
        <f>VLOOKUP(C1250,DATABASE!A:C,3,0)</f>
        <v>T70BLDC</v>
      </c>
    </row>
    <row r="1251" spans="1:9" x14ac:dyDescent="0.25">
      <c r="A1251" s="26" t="s">
        <v>362</v>
      </c>
      <c r="B1251" s="26" t="s">
        <v>5</v>
      </c>
      <c r="C1251" s="26" t="s">
        <v>3882</v>
      </c>
      <c r="D1251" s="26"/>
      <c r="E1251" s="26"/>
      <c r="F1251" s="26"/>
      <c r="G1251" s="26"/>
      <c r="H1251" s="26"/>
      <c r="I1251" s="26" t="str">
        <f>VLOOKUP(C1251,DATABASE!A:C,3,0)</f>
        <v>T70BLDC</v>
      </c>
    </row>
    <row r="1252" spans="1:9" x14ac:dyDescent="0.25">
      <c r="A1252" s="26" t="s">
        <v>362</v>
      </c>
      <c r="B1252" s="26" t="s">
        <v>5</v>
      </c>
      <c r="C1252" s="26" t="s">
        <v>3883</v>
      </c>
      <c r="D1252" s="26"/>
      <c r="E1252" s="26"/>
      <c r="F1252" s="26"/>
      <c r="G1252" s="26"/>
      <c r="H1252" s="26"/>
      <c r="I1252" s="26" t="str">
        <f>VLOOKUP(C1252,DATABASE!A:C,3,0)</f>
        <v>T70BLDC</v>
      </c>
    </row>
    <row r="1253" spans="1:9" x14ac:dyDescent="0.25">
      <c r="A1253" s="26" t="s">
        <v>362</v>
      </c>
      <c r="B1253" s="26" t="s">
        <v>5</v>
      </c>
      <c r="C1253" s="26" t="s">
        <v>3884</v>
      </c>
      <c r="D1253" s="26"/>
      <c r="E1253" s="26"/>
      <c r="F1253" s="26"/>
      <c r="G1253" s="26"/>
      <c r="H1253" s="26"/>
      <c r="I1253" s="26" t="str">
        <f>VLOOKUP(C1253,DATABASE!A:C,3,0)</f>
        <v>T70BLDC</v>
      </c>
    </row>
    <row r="1254" spans="1:9" x14ac:dyDescent="0.25">
      <c r="A1254" s="26" t="s">
        <v>362</v>
      </c>
      <c r="B1254" s="26" t="s">
        <v>5</v>
      </c>
      <c r="C1254" s="26" t="s">
        <v>3953</v>
      </c>
      <c r="D1254" s="26"/>
      <c r="E1254" s="26"/>
      <c r="F1254" s="26"/>
      <c r="G1254" s="26"/>
      <c r="H1254" s="26"/>
      <c r="I1254" s="26" t="str">
        <f>VLOOKUP(C1254,DATABASE!A:C,3,0)</f>
        <v>M88THS</v>
      </c>
    </row>
    <row r="1255" spans="1:9" x14ac:dyDescent="0.25">
      <c r="A1255" s="26" t="s">
        <v>362</v>
      </c>
      <c r="B1255" s="26" t="s">
        <v>5</v>
      </c>
      <c r="C1255" s="26" t="s">
        <v>3885</v>
      </c>
      <c r="D1255" s="26"/>
      <c r="E1255" s="26"/>
      <c r="F1255" s="26"/>
      <c r="G1255" s="26"/>
      <c r="H1255" s="26"/>
      <c r="I1255" s="26" t="str">
        <f>VLOOKUP(C1255,DATABASE!A:C,3,0)</f>
        <v>T70BLDC</v>
      </c>
    </row>
    <row r="1256" spans="1:9" x14ac:dyDescent="0.25">
      <c r="A1256" s="26" t="s">
        <v>362</v>
      </c>
      <c r="B1256" s="26" t="s">
        <v>5</v>
      </c>
      <c r="C1256" s="26" t="s">
        <v>3886</v>
      </c>
      <c r="D1256" s="26"/>
      <c r="E1256" s="26"/>
      <c r="F1256" s="26"/>
      <c r="G1256" s="26"/>
      <c r="H1256" s="26"/>
      <c r="I1256" s="26" t="str">
        <f>VLOOKUP(C1256,DATABASE!A:C,3,0)</f>
        <v>T70BLDC</v>
      </c>
    </row>
    <row r="1257" spans="1:9" x14ac:dyDescent="0.25">
      <c r="A1257" s="26" t="s">
        <v>362</v>
      </c>
      <c r="B1257" s="26" t="s">
        <v>5</v>
      </c>
      <c r="C1257" s="26" t="s">
        <v>3887</v>
      </c>
      <c r="D1257" s="26"/>
      <c r="E1257" s="26"/>
      <c r="F1257" s="26"/>
      <c r="G1257" s="26"/>
      <c r="H1257" s="26"/>
      <c r="I1257" s="26" t="str">
        <f>VLOOKUP(C1257,DATABASE!A:C,3,0)</f>
        <v>T70BLDC</v>
      </c>
    </row>
    <row r="1258" spans="1:9" x14ac:dyDescent="0.25">
      <c r="A1258" s="26" t="s">
        <v>362</v>
      </c>
      <c r="B1258" s="26" t="s">
        <v>5</v>
      </c>
      <c r="C1258" s="26" t="s">
        <v>3888</v>
      </c>
      <c r="D1258" s="26"/>
      <c r="E1258" s="26"/>
      <c r="F1258" s="26"/>
      <c r="G1258" s="26"/>
      <c r="H1258" s="26"/>
      <c r="I1258" s="26" t="str">
        <f>VLOOKUP(C1258,DATABASE!A:C,3,0)</f>
        <v>M88THS</v>
      </c>
    </row>
    <row r="1259" spans="1:9" x14ac:dyDescent="0.25">
      <c r="A1259" s="26" t="s">
        <v>362</v>
      </c>
      <c r="B1259" s="26" t="s">
        <v>5</v>
      </c>
      <c r="C1259" s="26" t="s">
        <v>3889</v>
      </c>
      <c r="D1259" s="26"/>
      <c r="E1259" s="26"/>
      <c r="F1259" s="26"/>
      <c r="G1259" s="26"/>
      <c r="H1259" s="26"/>
      <c r="I1259" s="26" t="str">
        <f>VLOOKUP(C1259,DATABASE!A:C,3,0)</f>
        <v>M88THS</v>
      </c>
    </row>
    <row r="1260" spans="1:9" x14ac:dyDescent="0.25">
      <c r="A1260" s="26" t="s">
        <v>362</v>
      </c>
      <c r="B1260" s="26" t="s">
        <v>5</v>
      </c>
      <c r="C1260" s="26" t="s">
        <v>3944</v>
      </c>
      <c r="D1260" s="26"/>
      <c r="E1260" s="26"/>
      <c r="F1260" s="26"/>
      <c r="G1260" s="26"/>
      <c r="H1260" s="26"/>
      <c r="I1260" s="26" t="str">
        <f>VLOOKUP(C1260,DATABASE!A:C,3,0)</f>
        <v>M88THS</v>
      </c>
    </row>
    <row r="1261" spans="1:9" x14ac:dyDescent="0.25">
      <c r="A1261" s="26" t="s">
        <v>362</v>
      </c>
      <c r="B1261" s="26" t="s">
        <v>5</v>
      </c>
      <c r="C1261" s="26" t="s">
        <v>3912</v>
      </c>
      <c r="D1261" s="26"/>
      <c r="E1261" s="26"/>
      <c r="F1261" s="26"/>
      <c r="G1261" s="26"/>
      <c r="H1261" s="26"/>
      <c r="I1261" s="26" t="str">
        <f>VLOOKUP(C1261,DATABASE!A:C,3,0)</f>
        <v>M88THS</v>
      </c>
    </row>
    <row r="1262" spans="1:9" x14ac:dyDescent="0.25">
      <c r="A1262" s="26" t="s">
        <v>362</v>
      </c>
      <c r="B1262" s="26" t="s">
        <v>5</v>
      </c>
      <c r="C1262" s="26" t="s">
        <v>3891</v>
      </c>
      <c r="D1262" s="26"/>
      <c r="E1262" s="26"/>
      <c r="F1262" s="26"/>
      <c r="G1262" s="26"/>
      <c r="H1262" s="26"/>
      <c r="I1262" s="26" t="str">
        <f>VLOOKUP(C1262,DATABASE!A:C,3,0)</f>
        <v>T68VCC</v>
      </c>
    </row>
    <row r="1263" spans="1:9" x14ac:dyDescent="0.25">
      <c r="A1263" s="26" t="s">
        <v>362</v>
      </c>
      <c r="B1263" s="26" t="s">
        <v>5</v>
      </c>
      <c r="C1263" s="26" t="s">
        <v>3892</v>
      </c>
      <c r="D1263" s="26"/>
      <c r="E1263" s="26"/>
      <c r="F1263" s="26"/>
      <c r="G1263" s="26"/>
      <c r="H1263" s="26"/>
      <c r="I1263" s="26" t="str">
        <f>VLOOKUP(C1263,DATABASE!A:C,3,0)</f>
        <v>T68VCC</v>
      </c>
    </row>
    <row r="1264" spans="1:9" x14ac:dyDescent="0.25">
      <c r="A1264" s="26" t="s">
        <v>362</v>
      </c>
      <c r="B1264" s="26" t="s">
        <v>5</v>
      </c>
      <c r="C1264" s="26" t="s">
        <v>3893</v>
      </c>
      <c r="D1264" s="26"/>
      <c r="E1264" s="26"/>
      <c r="F1264" s="26"/>
      <c r="G1264" s="26"/>
      <c r="H1264" s="26"/>
      <c r="I1264" s="26" t="str">
        <f>VLOOKUP(C1264,DATABASE!A:C,3,0)</f>
        <v>T70BLDC</v>
      </c>
    </row>
    <row r="1265" spans="1:9" x14ac:dyDescent="0.25">
      <c r="A1265" s="26" t="s">
        <v>362</v>
      </c>
      <c r="B1265" s="26" t="s">
        <v>5</v>
      </c>
      <c r="C1265" s="26" t="s">
        <v>3894</v>
      </c>
      <c r="D1265" s="26"/>
      <c r="E1265" s="26"/>
      <c r="F1265" s="26"/>
      <c r="G1265" s="26"/>
      <c r="H1265" s="26"/>
      <c r="I1265" s="26" t="str">
        <f>VLOOKUP(C1265,DATABASE!A:C,3,0)</f>
        <v>T70BLDC</v>
      </c>
    </row>
    <row r="1266" spans="1:9" x14ac:dyDescent="0.25">
      <c r="A1266" s="26" t="s">
        <v>362</v>
      </c>
      <c r="B1266" s="26" t="s">
        <v>5</v>
      </c>
      <c r="C1266" s="26" t="s">
        <v>3895</v>
      </c>
      <c r="D1266" s="26"/>
      <c r="E1266" s="26"/>
      <c r="F1266" s="26"/>
      <c r="G1266" s="26"/>
      <c r="H1266" s="26"/>
      <c r="I1266" s="26" t="str">
        <f>VLOOKUP(C1266,DATABASE!A:C,3,0)</f>
        <v>T70BLDC</v>
      </c>
    </row>
    <row r="1267" spans="1:9" x14ac:dyDescent="0.25">
      <c r="A1267" s="26" t="s">
        <v>362</v>
      </c>
      <c r="B1267" s="26" t="s">
        <v>5</v>
      </c>
      <c r="C1267" s="26" t="s">
        <v>3896</v>
      </c>
      <c r="D1267" s="26"/>
      <c r="E1267" s="26"/>
      <c r="F1267" s="26"/>
      <c r="G1267" s="26"/>
      <c r="H1267" s="26"/>
      <c r="I1267" s="26" t="str">
        <f>VLOOKUP(C1267,DATABASE!A:C,3,0)</f>
        <v>T70BLDC</v>
      </c>
    </row>
    <row r="1268" spans="1:9" x14ac:dyDescent="0.25">
      <c r="A1268" s="26" t="s">
        <v>362</v>
      </c>
      <c r="B1268" s="26" t="s">
        <v>5</v>
      </c>
      <c r="C1268" s="26" t="s">
        <v>3897</v>
      </c>
      <c r="D1268" s="26"/>
      <c r="E1268" s="26"/>
      <c r="F1268" s="26"/>
      <c r="G1268" s="26"/>
      <c r="H1268" s="26"/>
      <c r="I1268" s="26" t="str">
        <f>VLOOKUP(C1268,DATABASE!A:C,3,0)</f>
        <v>T70BLDC</v>
      </c>
    </row>
    <row r="1269" spans="1:9" x14ac:dyDescent="0.25">
      <c r="A1269" s="26" t="s">
        <v>362</v>
      </c>
      <c r="B1269" s="26" t="s">
        <v>5</v>
      </c>
      <c r="C1269" s="26" t="s">
        <v>3913</v>
      </c>
      <c r="D1269" s="26"/>
      <c r="E1269" s="26"/>
      <c r="F1269" s="26"/>
      <c r="G1269" s="26"/>
      <c r="H1269" s="26"/>
      <c r="I1269" s="26" t="str">
        <f>VLOOKUP(C1269,DATABASE!A:C,3,0)</f>
        <v>T68VCC</v>
      </c>
    </row>
    <row r="1270" spans="1:9" x14ac:dyDescent="0.25">
      <c r="A1270" s="26" t="s">
        <v>362</v>
      </c>
      <c r="B1270" s="26" t="s">
        <v>5</v>
      </c>
      <c r="C1270" s="26" t="s">
        <v>3914</v>
      </c>
      <c r="D1270" s="26"/>
      <c r="E1270" s="26"/>
      <c r="F1270" s="26"/>
      <c r="G1270" s="26"/>
      <c r="H1270" s="26"/>
      <c r="I1270" s="26" t="str">
        <f>VLOOKUP(C1270,DATABASE!A:C,3,0)</f>
        <v>T68VCC</v>
      </c>
    </row>
    <row r="1271" spans="1:9" x14ac:dyDescent="0.25">
      <c r="A1271" s="26" t="s">
        <v>362</v>
      </c>
      <c r="B1271" s="26" t="s">
        <v>5</v>
      </c>
      <c r="C1271" s="26" t="s">
        <v>3915</v>
      </c>
      <c r="D1271" s="26"/>
      <c r="E1271" s="26"/>
      <c r="F1271" s="26"/>
      <c r="G1271" s="26"/>
      <c r="H1271" s="26"/>
      <c r="I1271" s="26" t="str">
        <f>VLOOKUP(C1271,DATABASE!A:C,3,0)</f>
        <v>T68VCC</v>
      </c>
    </row>
    <row r="1272" spans="1:9" x14ac:dyDescent="0.25">
      <c r="A1272" s="26" t="s">
        <v>362</v>
      </c>
      <c r="B1272" s="26" t="s">
        <v>5</v>
      </c>
      <c r="C1272" s="26" t="s">
        <v>3916</v>
      </c>
      <c r="D1272" s="26"/>
      <c r="E1272" s="26"/>
      <c r="F1272" s="26"/>
      <c r="G1272" s="26"/>
      <c r="H1272" s="26"/>
      <c r="I1272" s="26" t="str">
        <f>VLOOKUP(C1272,DATABASE!A:C,3,0)</f>
        <v>T68VCC</v>
      </c>
    </row>
    <row r="1273" spans="1:9" x14ac:dyDescent="0.25">
      <c r="A1273" s="26" t="s">
        <v>362</v>
      </c>
      <c r="B1273" s="26" t="s">
        <v>5</v>
      </c>
      <c r="C1273" s="26" t="s">
        <v>3917</v>
      </c>
      <c r="D1273" s="26"/>
      <c r="E1273" s="26"/>
      <c r="F1273" s="26"/>
      <c r="G1273" s="26"/>
      <c r="H1273" s="26"/>
      <c r="I1273" s="26" t="str">
        <f>VLOOKUP(C1273,DATABASE!A:C,3,0)</f>
        <v>T68VCC</v>
      </c>
    </row>
    <row r="1274" spans="1:9" x14ac:dyDescent="0.25">
      <c r="A1274" s="26" t="s">
        <v>362</v>
      </c>
      <c r="B1274" s="26" t="s">
        <v>5</v>
      </c>
      <c r="C1274" s="26" t="s">
        <v>3918</v>
      </c>
      <c r="D1274" s="26"/>
      <c r="E1274" s="26"/>
      <c r="F1274" s="26"/>
      <c r="G1274" s="26"/>
      <c r="H1274" s="26"/>
      <c r="I1274" s="26" t="str">
        <f>VLOOKUP(C1274,DATABASE!A:C,3,0)</f>
        <v>T68VCC</v>
      </c>
    </row>
    <row r="1275" spans="1:9" x14ac:dyDescent="0.25">
      <c r="A1275" s="26" t="s">
        <v>362</v>
      </c>
      <c r="B1275" s="26" t="s">
        <v>5</v>
      </c>
      <c r="C1275" s="26" t="s">
        <v>3898</v>
      </c>
      <c r="D1275" s="26"/>
      <c r="E1275" s="26"/>
      <c r="F1275" s="26"/>
      <c r="G1275" s="26"/>
      <c r="H1275" s="26"/>
      <c r="I1275" s="26" t="str">
        <f>VLOOKUP(C1275,DATABASE!A:C,3,0)</f>
        <v>T70BLDC</v>
      </c>
    </row>
    <row r="1276" spans="1:9" x14ac:dyDescent="0.25">
      <c r="A1276" s="26" t="s">
        <v>362</v>
      </c>
      <c r="B1276" s="26" t="s">
        <v>5</v>
      </c>
      <c r="C1276" s="26" t="s">
        <v>3899</v>
      </c>
      <c r="D1276" s="26"/>
      <c r="E1276" s="26"/>
      <c r="F1276" s="26"/>
      <c r="G1276" s="26"/>
      <c r="H1276" s="26"/>
      <c r="I1276" s="26" t="str">
        <f>VLOOKUP(C1276,DATABASE!A:C,3,0)</f>
        <v>T70BLDC</v>
      </c>
    </row>
    <row r="1277" spans="1:9" x14ac:dyDescent="0.25">
      <c r="A1277" s="26" t="s">
        <v>362</v>
      </c>
      <c r="B1277" s="26" t="s">
        <v>5</v>
      </c>
      <c r="C1277" s="26" t="s">
        <v>3900</v>
      </c>
      <c r="D1277" s="26"/>
      <c r="E1277" s="26"/>
      <c r="F1277" s="26"/>
      <c r="G1277" s="26"/>
      <c r="H1277" s="26"/>
      <c r="I1277" s="26" t="str">
        <f>VLOOKUP(C1277,DATABASE!A:C,3,0)</f>
        <v>T70BLDC</v>
      </c>
    </row>
    <row r="1278" spans="1:9" x14ac:dyDescent="0.25">
      <c r="A1278" s="26" t="s">
        <v>362</v>
      </c>
      <c r="B1278" s="26" t="s">
        <v>5</v>
      </c>
      <c r="C1278" s="26" t="s">
        <v>3901</v>
      </c>
      <c r="D1278" s="26"/>
      <c r="E1278" s="26"/>
      <c r="F1278" s="26"/>
      <c r="G1278" s="26"/>
      <c r="H1278" s="26"/>
      <c r="I1278" s="26" t="str">
        <f>VLOOKUP(C1278,DATABASE!A:C,3,0)</f>
        <v>T70BLDC</v>
      </c>
    </row>
    <row r="1279" spans="1:9" x14ac:dyDescent="0.25">
      <c r="A1279" s="26" t="s">
        <v>362</v>
      </c>
      <c r="B1279" s="26" t="s">
        <v>5</v>
      </c>
      <c r="C1279" s="26" t="s">
        <v>3902</v>
      </c>
      <c r="D1279" s="26"/>
      <c r="E1279" s="26"/>
      <c r="F1279" s="26"/>
      <c r="G1279" s="26"/>
      <c r="H1279" s="26"/>
      <c r="I1279" s="26" t="str">
        <f>VLOOKUP(C1279,DATABASE!A:C,3,0)</f>
        <v>T70BLDC</v>
      </c>
    </row>
    <row r="1280" spans="1:9" x14ac:dyDescent="0.25">
      <c r="A1280" s="26" t="s">
        <v>362</v>
      </c>
      <c r="B1280" s="26" t="s">
        <v>5</v>
      </c>
      <c r="C1280" s="26" t="s">
        <v>3903</v>
      </c>
      <c r="D1280" s="26"/>
      <c r="E1280" s="26"/>
      <c r="F1280" s="26"/>
      <c r="G1280" s="26"/>
      <c r="H1280" s="26"/>
      <c r="I1280" s="26" t="str">
        <f>VLOOKUP(C1280,DATABASE!A:C,3,0)</f>
        <v>T70BLDC</v>
      </c>
    </row>
    <row r="1281" spans="1:9" x14ac:dyDescent="0.25">
      <c r="A1281" s="26" t="s">
        <v>362</v>
      </c>
      <c r="B1281" s="26" t="s">
        <v>5</v>
      </c>
      <c r="C1281" s="26" t="s">
        <v>1938</v>
      </c>
      <c r="D1281" s="26"/>
      <c r="E1281" s="26"/>
      <c r="F1281" s="26"/>
      <c r="G1281" s="26"/>
      <c r="H1281" s="26"/>
      <c r="I1281" s="26" t="str">
        <f>VLOOKUP(C1281,DATABASE!A:C,3,0)</f>
        <v>M88THS</v>
      </c>
    </row>
    <row r="1282" spans="1:9" x14ac:dyDescent="0.25">
      <c r="A1282" s="26" t="s">
        <v>362</v>
      </c>
      <c r="B1282" s="26" t="s">
        <v>5</v>
      </c>
      <c r="C1282" s="26" t="s">
        <v>1778</v>
      </c>
      <c r="D1282" s="26"/>
      <c r="E1282" s="26"/>
      <c r="F1282" s="26"/>
      <c r="G1282" s="26"/>
      <c r="H1282" s="26"/>
      <c r="I1282" s="26" t="str">
        <f>VLOOKUP(C1282,DATABASE!A:C,3,0)</f>
        <v>M88THS</v>
      </c>
    </row>
    <row r="1283" spans="1:9" x14ac:dyDescent="0.25">
      <c r="A1283" s="26" t="s">
        <v>362</v>
      </c>
      <c r="B1283" s="26" t="s">
        <v>5</v>
      </c>
      <c r="C1283" s="26" t="s">
        <v>1779</v>
      </c>
      <c r="D1283" s="26"/>
      <c r="E1283" s="26"/>
      <c r="F1283" s="26"/>
      <c r="G1283" s="26"/>
      <c r="H1283" s="26"/>
      <c r="I1283" s="26" t="str">
        <f>VLOOKUP(C1283,DATABASE!A:C,3,0)</f>
        <v>M88THS</v>
      </c>
    </row>
    <row r="1284" spans="1:9" x14ac:dyDescent="0.25">
      <c r="A1284" s="26" t="s">
        <v>362</v>
      </c>
      <c r="B1284" s="26" t="s">
        <v>5</v>
      </c>
      <c r="C1284" s="26" t="s">
        <v>1780</v>
      </c>
      <c r="D1284" s="26"/>
      <c r="E1284" s="26"/>
      <c r="F1284" s="26"/>
      <c r="G1284" s="26"/>
      <c r="H1284" s="26"/>
      <c r="I1284" s="26" t="str">
        <f>VLOOKUP(C1284,DATABASE!A:C,3,0)</f>
        <v>M88THS</v>
      </c>
    </row>
    <row r="1285" spans="1:9" x14ac:dyDescent="0.25">
      <c r="A1285" s="26" t="s">
        <v>362</v>
      </c>
      <c r="B1285" s="26" t="s">
        <v>5</v>
      </c>
      <c r="C1285" s="26" t="s">
        <v>1781</v>
      </c>
      <c r="D1285" s="26"/>
      <c r="E1285" s="26"/>
      <c r="F1285" s="26"/>
      <c r="G1285" s="26"/>
      <c r="H1285" s="26"/>
      <c r="I1285" s="26" t="str">
        <f>VLOOKUP(C1285,DATABASE!A:C,3,0)</f>
        <v>M88THS</v>
      </c>
    </row>
    <row r="1286" spans="1:9" x14ac:dyDescent="0.25">
      <c r="A1286" s="26" t="s">
        <v>362</v>
      </c>
      <c r="B1286" s="26" t="s">
        <v>5</v>
      </c>
      <c r="C1286" s="26" t="s">
        <v>1782</v>
      </c>
      <c r="D1286" s="26"/>
      <c r="E1286" s="26"/>
      <c r="F1286" s="26"/>
      <c r="G1286" s="26"/>
      <c r="H1286" s="26"/>
      <c r="I1286" s="26" t="str">
        <f>VLOOKUP(C1286,DATABASE!A:C,3,0)</f>
        <v>M88THS</v>
      </c>
    </row>
    <row r="1287" spans="1:9" x14ac:dyDescent="0.25">
      <c r="A1287" s="26" t="s">
        <v>362</v>
      </c>
      <c r="B1287" s="26" t="s">
        <v>5</v>
      </c>
      <c r="C1287" s="26" t="s">
        <v>1783</v>
      </c>
      <c r="D1287" s="26"/>
      <c r="E1287" s="26"/>
      <c r="F1287" s="26"/>
      <c r="G1287" s="26"/>
      <c r="H1287" s="26"/>
      <c r="I1287" s="26" t="str">
        <f>VLOOKUP(C1287,DATABASE!A:C,3,0)</f>
        <v>M88THS</v>
      </c>
    </row>
    <row r="1288" spans="1:9" x14ac:dyDescent="0.25">
      <c r="A1288" s="26" t="s">
        <v>362</v>
      </c>
      <c r="B1288" s="26" t="s">
        <v>5</v>
      </c>
      <c r="C1288" s="26" t="s">
        <v>1784</v>
      </c>
      <c r="D1288" s="26"/>
      <c r="E1288" s="26"/>
      <c r="F1288" s="26"/>
      <c r="G1288" s="26"/>
      <c r="H1288" s="26"/>
      <c r="I1288" s="26" t="str">
        <f>VLOOKUP(C1288,DATABASE!A:C,3,0)</f>
        <v>M88THS</v>
      </c>
    </row>
    <row r="1289" spans="1:9" x14ac:dyDescent="0.25">
      <c r="A1289" s="26" t="s">
        <v>362</v>
      </c>
      <c r="B1289" s="26" t="s">
        <v>5</v>
      </c>
      <c r="C1289" s="26" t="s">
        <v>1785</v>
      </c>
      <c r="D1289" s="26"/>
      <c r="E1289" s="26"/>
      <c r="F1289" s="26"/>
      <c r="G1289" s="26"/>
      <c r="H1289" s="26"/>
      <c r="I1289" s="26" t="str">
        <f>VLOOKUP(C1289,DATABASE!A:C,3,0)</f>
        <v>M88THS</v>
      </c>
    </row>
    <row r="1290" spans="1:9" x14ac:dyDescent="0.25">
      <c r="A1290" s="26" t="s">
        <v>362</v>
      </c>
      <c r="B1290" s="26" t="s">
        <v>5</v>
      </c>
      <c r="C1290" s="26" t="s">
        <v>1786</v>
      </c>
      <c r="D1290" s="26"/>
      <c r="E1290" s="26"/>
      <c r="F1290" s="26"/>
      <c r="G1290" s="26"/>
      <c r="H1290" s="26"/>
      <c r="I1290" s="26" t="str">
        <f>VLOOKUP(C1290,DATABASE!A:C,3,0)</f>
        <v>M88THS</v>
      </c>
    </row>
    <row r="1291" spans="1:9" x14ac:dyDescent="0.25">
      <c r="A1291" s="26" t="s">
        <v>362</v>
      </c>
      <c r="B1291" s="26" t="s">
        <v>5</v>
      </c>
      <c r="C1291" s="26" t="s">
        <v>1787</v>
      </c>
      <c r="D1291" s="26"/>
      <c r="E1291" s="26"/>
      <c r="F1291" s="26"/>
      <c r="G1291" s="26"/>
      <c r="H1291" s="26"/>
      <c r="I1291" s="26" t="str">
        <f>VLOOKUP(C1291,DATABASE!A:C,3,0)</f>
        <v>M88THS</v>
      </c>
    </row>
    <row r="1292" spans="1:9" x14ac:dyDescent="0.25">
      <c r="A1292" s="26" t="s">
        <v>362</v>
      </c>
      <c r="B1292" s="26" t="s">
        <v>5</v>
      </c>
      <c r="C1292" s="26" t="s">
        <v>3520</v>
      </c>
      <c r="D1292" s="26"/>
      <c r="E1292" s="26"/>
      <c r="F1292" s="26"/>
      <c r="G1292" s="26"/>
      <c r="H1292" s="26"/>
      <c r="I1292" s="26" t="str">
        <f>VLOOKUP(C1292,DATABASE!A:C,3,0)</f>
        <v>M88THS</v>
      </c>
    </row>
    <row r="1293" spans="1:9" x14ac:dyDescent="0.25">
      <c r="A1293" s="26" t="s">
        <v>362</v>
      </c>
      <c r="B1293" s="26" t="s">
        <v>5</v>
      </c>
      <c r="C1293" s="26" t="s">
        <v>3521</v>
      </c>
      <c r="D1293" s="26"/>
      <c r="E1293" s="26"/>
      <c r="F1293" s="26"/>
      <c r="G1293" s="26"/>
      <c r="H1293" s="26"/>
      <c r="I1293" s="26" t="str">
        <f>VLOOKUP(C1293,DATABASE!A:C,3,0)</f>
        <v>M88THS</v>
      </c>
    </row>
    <row r="1294" spans="1:9" x14ac:dyDescent="0.25">
      <c r="A1294" s="26" t="s">
        <v>362</v>
      </c>
      <c r="B1294" s="26" t="s">
        <v>5</v>
      </c>
      <c r="C1294" s="26" t="s">
        <v>3522</v>
      </c>
      <c r="D1294" s="26"/>
      <c r="E1294" s="26"/>
      <c r="F1294" s="26"/>
      <c r="G1294" s="26"/>
      <c r="H1294" s="26"/>
      <c r="I1294" s="26" t="str">
        <f>VLOOKUP(C1294,DATABASE!A:C,3,0)</f>
        <v>M88THS</v>
      </c>
    </row>
    <row r="1295" spans="1:9" x14ac:dyDescent="0.25">
      <c r="A1295" s="26" t="s">
        <v>362</v>
      </c>
      <c r="B1295" s="26" t="s">
        <v>5</v>
      </c>
      <c r="C1295" s="26" t="s">
        <v>1788</v>
      </c>
      <c r="D1295" s="26"/>
      <c r="E1295" s="26"/>
      <c r="F1295" s="26"/>
      <c r="G1295" s="26"/>
      <c r="H1295" s="26"/>
      <c r="I1295" s="26" t="str">
        <f>VLOOKUP(C1295,DATABASE!A:C,3,0)</f>
        <v>M88THS</v>
      </c>
    </row>
    <row r="1296" spans="1:9" x14ac:dyDescent="0.25">
      <c r="A1296" s="26" t="s">
        <v>362</v>
      </c>
      <c r="B1296" s="26" t="s">
        <v>5</v>
      </c>
      <c r="C1296" s="26" t="s">
        <v>1789</v>
      </c>
      <c r="D1296" s="26"/>
      <c r="E1296" s="26"/>
      <c r="F1296" s="26"/>
      <c r="G1296" s="26"/>
      <c r="H1296" s="26"/>
      <c r="I1296" s="26" t="str">
        <f>VLOOKUP(C1296,DATABASE!A:C,3,0)</f>
        <v>M88THS</v>
      </c>
    </row>
    <row r="1297" spans="1:9" x14ac:dyDescent="0.25">
      <c r="A1297" s="26" t="s">
        <v>362</v>
      </c>
      <c r="B1297" s="26" t="s">
        <v>5</v>
      </c>
      <c r="C1297" s="26" t="s">
        <v>1790</v>
      </c>
      <c r="D1297" s="26"/>
      <c r="E1297" s="26"/>
      <c r="F1297" s="26"/>
      <c r="G1297" s="26"/>
      <c r="H1297" s="26"/>
      <c r="I1297" s="26" t="str">
        <f>VLOOKUP(C1297,DATABASE!A:C,3,0)</f>
        <v>M88THS</v>
      </c>
    </row>
    <row r="1298" spans="1:9" x14ac:dyDescent="0.25">
      <c r="A1298" s="26" t="s">
        <v>362</v>
      </c>
      <c r="B1298" s="26" t="s">
        <v>5</v>
      </c>
      <c r="C1298" s="26" t="s">
        <v>1791</v>
      </c>
      <c r="D1298" s="26"/>
      <c r="E1298" s="26"/>
      <c r="F1298" s="26"/>
      <c r="G1298" s="26"/>
      <c r="H1298" s="26"/>
      <c r="I1298" s="26" t="str">
        <f>VLOOKUP(C1298,DATABASE!A:C,3,0)</f>
        <v>M88THS</v>
      </c>
    </row>
    <row r="1299" spans="1:9" x14ac:dyDescent="0.25">
      <c r="A1299" s="26" t="s">
        <v>362</v>
      </c>
      <c r="B1299" s="26" t="s">
        <v>5</v>
      </c>
      <c r="C1299" s="26" t="s">
        <v>1792</v>
      </c>
      <c r="D1299" s="26"/>
      <c r="E1299" s="26"/>
      <c r="F1299" s="26"/>
      <c r="G1299" s="26"/>
      <c r="H1299" s="26"/>
      <c r="I1299" s="26" t="str">
        <f>VLOOKUP(C1299,DATABASE!A:C,3,0)</f>
        <v>M88THS</v>
      </c>
    </row>
    <row r="1300" spans="1:9" x14ac:dyDescent="0.25">
      <c r="A1300" s="26" t="s">
        <v>362</v>
      </c>
      <c r="B1300" s="26" t="s">
        <v>5</v>
      </c>
      <c r="C1300" s="26" t="s">
        <v>1793</v>
      </c>
      <c r="D1300" s="26"/>
      <c r="E1300" s="26"/>
      <c r="F1300" s="26"/>
      <c r="G1300" s="26"/>
      <c r="H1300" s="26"/>
      <c r="I1300" s="26" t="str">
        <f>VLOOKUP(C1300,DATABASE!A:C,3,0)</f>
        <v>M88THS</v>
      </c>
    </row>
    <row r="1301" spans="1:9" x14ac:dyDescent="0.25">
      <c r="A1301" s="26" t="s">
        <v>362</v>
      </c>
      <c r="B1301" s="26" t="s">
        <v>5</v>
      </c>
      <c r="C1301" s="26" t="s">
        <v>1794</v>
      </c>
      <c r="D1301" s="26"/>
      <c r="E1301" s="26"/>
      <c r="F1301" s="26"/>
      <c r="G1301" s="26"/>
      <c r="H1301" s="26"/>
      <c r="I1301" s="26" t="str">
        <f>VLOOKUP(C1301,DATABASE!A:C,3,0)</f>
        <v>M88THS</v>
      </c>
    </row>
    <row r="1302" spans="1:9" x14ac:dyDescent="0.25">
      <c r="A1302" s="26" t="s">
        <v>362</v>
      </c>
      <c r="B1302" s="26" t="s">
        <v>5</v>
      </c>
      <c r="C1302" s="26" t="s">
        <v>1795</v>
      </c>
      <c r="D1302" s="26"/>
      <c r="E1302" s="26"/>
      <c r="F1302" s="26"/>
      <c r="G1302" s="26"/>
      <c r="H1302" s="26"/>
      <c r="I1302" s="26" t="str">
        <f>VLOOKUP(C1302,DATABASE!A:C,3,0)</f>
        <v>M88THS</v>
      </c>
    </row>
    <row r="1303" spans="1:9" x14ac:dyDescent="0.25">
      <c r="A1303" s="26" t="s">
        <v>362</v>
      </c>
      <c r="B1303" s="26" t="s">
        <v>5</v>
      </c>
      <c r="C1303" s="26" t="s">
        <v>1796</v>
      </c>
      <c r="D1303" s="26"/>
      <c r="E1303" s="26"/>
      <c r="F1303" s="26"/>
      <c r="G1303" s="26"/>
      <c r="H1303" s="26"/>
      <c r="I1303" s="26" t="str">
        <f>VLOOKUP(C1303,DATABASE!A:C,3,0)</f>
        <v>M88THS</v>
      </c>
    </row>
    <row r="1304" spans="1:9" x14ac:dyDescent="0.25">
      <c r="A1304" s="26" t="s">
        <v>362</v>
      </c>
      <c r="B1304" s="26" t="s">
        <v>5</v>
      </c>
      <c r="C1304" s="26" t="s">
        <v>1797</v>
      </c>
      <c r="D1304" s="26"/>
      <c r="E1304" s="26"/>
      <c r="F1304" s="26"/>
      <c r="G1304" s="26"/>
      <c r="H1304" s="26"/>
      <c r="I1304" s="26" t="str">
        <f>VLOOKUP(C1304,DATABASE!A:C,3,0)</f>
        <v>M88THS</v>
      </c>
    </row>
    <row r="1305" spans="1:9" x14ac:dyDescent="0.25">
      <c r="A1305" s="26" t="s">
        <v>362</v>
      </c>
      <c r="B1305" s="26" t="s">
        <v>5</v>
      </c>
      <c r="C1305" s="26" t="s">
        <v>1798</v>
      </c>
      <c r="D1305" s="26"/>
      <c r="E1305" s="26"/>
      <c r="F1305" s="26"/>
      <c r="G1305" s="26"/>
      <c r="H1305" s="26"/>
      <c r="I1305" s="26" t="str">
        <f>VLOOKUP(C1305,DATABASE!A:C,3,0)</f>
        <v>M88THS</v>
      </c>
    </row>
    <row r="1306" spans="1:9" x14ac:dyDescent="0.25">
      <c r="A1306" s="26" t="s">
        <v>362</v>
      </c>
      <c r="B1306" s="26" t="s">
        <v>5</v>
      </c>
      <c r="C1306" s="26" t="s">
        <v>1799</v>
      </c>
      <c r="D1306" s="26"/>
      <c r="E1306" s="26"/>
      <c r="F1306" s="26"/>
      <c r="G1306" s="26"/>
      <c r="H1306" s="26"/>
      <c r="I1306" s="26" t="str">
        <f>VLOOKUP(C1306,DATABASE!A:C,3,0)</f>
        <v>M88THS</v>
      </c>
    </row>
    <row r="1307" spans="1:9" x14ac:dyDescent="0.25">
      <c r="A1307" s="26" t="s">
        <v>362</v>
      </c>
      <c r="B1307" s="26" t="s">
        <v>5</v>
      </c>
      <c r="C1307" s="26" t="s">
        <v>1800</v>
      </c>
      <c r="D1307" s="26"/>
      <c r="E1307" s="26"/>
      <c r="F1307" s="26"/>
      <c r="G1307" s="26"/>
      <c r="H1307" s="26"/>
      <c r="I1307" s="26" t="str">
        <f>VLOOKUP(C1307,DATABASE!A:C,3,0)</f>
        <v>M88THS</v>
      </c>
    </row>
    <row r="1308" spans="1:9" x14ac:dyDescent="0.25">
      <c r="A1308" s="26" t="s">
        <v>362</v>
      </c>
      <c r="B1308" s="26" t="s">
        <v>5</v>
      </c>
      <c r="C1308" s="26" t="s">
        <v>1801</v>
      </c>
      <c r="D1308" s="26"/>
      <c r="E1308" s="26"/>
      <c r="F1308" s="26"/>
      <c r="G1308" s="26"/>
      <c r="H1308" s="26"/>
      <c r="I1308" s="26" t="str">
        <f>VLOOKUP(C1308,DATABASE!A:C,3,0)</f>
        <v>M88THS</v>
      </c>
    </row>
    <row r="1309" spans="1:9" x14ac:dyDescent="0.25">
      <c r="A1309" s="26" t="s">
        <v>362</v>
      </c>
      <c r="B1309" s="26" t="s">
        <v>5</v>
      </c>
      <c r="C1309" s="26" t="s">
        <v>1802</v>
      </c>
      <c r="D1309" s="26"/>
      <c r="E1309" s="26"/>
      <c r="F1309" s="26"/>
      <c r="G1309" s="26"/>
      <c r="H1309" s="26"/>
      <c r="I1309" s="26" t="str">
        <f>VLOOKUP(C1309,DATABASE!A:C,3,0)</f>
        <v>M88THS</v>
      </c>
    </row>
    <row r="1310" spans="1:9" x14ac:dyDescent="0.25">
      <c r="A1310" s="26" t="s">
        <v>362</v>
      </c>
      <c r="B1310" s="26" t="s">
        <v>5</v>
      </c>
      <c r="C1310" s="26" t="s">
        <v>1803</v>
      </c>
      <c r="D1310" s="26"/>
      <c r="E1310" s="26"/>
      <c r="F1310" s="26"/>
      <c r="G1310" s="26"/>
      <c r="H1310" s="26"/>
      <c r="I1310" s="26" t="str">
        <f>VLOOKUP(C1310,DATABASE!A:C,3,0)</f>
        <v>M88THS</v>
      </c>
    </row>
    <row r="1311" spans="1:9" x14ac:dyDescent="0.25">
      <c r="A1311" s="26" t="s">
        <v>362</v>
      </c>
      <c r="B1311" s="26" t="s">
        <v>5</v>
      </c>
      <c r="C1311" s="26" t="s">
        <v>1804</v>
      </c>
      <c r="D1311" s="26"/>
      <c r="E1311" s="26"/>
      <c r="F1311" s="26"/>
      <c r="G1311" s="26"/>
      <c r="H1311" s="26"/>
      <c r="I1311" s="26" t="str">
        <f>VLOOKUP(C1311,DATABASE!A:C,3,0)</f>
        <v>M88THS</v>
      </c>
    </row>
    <row r="1312" spans="1:9" x14ac:dyDescent="0.25">
      <c r="A1312" s="26" t="s">
        <v>362</v>
      </c>
      <c r="B1312" s="26" t="s">
        <v>5</v>
      </c>
      <c r="C1312" s="26" t="s">
        <v>1805</v>
      </c>
      <c r="D1312" s="26"/>
      <c r="E1312" s="26"/>
      <c r="F1312" s="26"/>
      <c r="G1312" s="26"/>
      <c r="H1312" s="26"/>
      <c r="I1312" s="26" t="str">
        <f>VLOOKUP(C1312,DATABASE!A:C,3,0)</f>
        <v>M88THS</v>
      </c>
    </row>
    <row r="1313" spans="1:9" x14ac:dyDescent="0.25">
      <c r="A1313" s="26" t="s">
        <v>362</v>
      </c>
      <c r="B1313" s="26" t="s">
        <v>5</v>
      </c>
      <c r="C1313" s="26" t="s">
        <v>1806</v>
      </c>
      <c r="D1313" s="26"/>
      <c r="E1313" s="26"/>
      <c r="F1313" s="26"/>
      <c r="G1313" s="26"/>
      <c r="H1313" s="26"/>
      <c r="I1313" s="26" t="str">
        <f>VLOOKUP(C1313,DATABASE!A:C,3,0)</f>
        <v>M88THS</v>
      </c>
    </row>
    <row r="1314" spans="1:9" x14ac:dyDescent="0.25">
      <c r="A1314" s="26" t="s">
        <v>362</v>
      </c>
      <c r="B1314" s="26" t="s">
        <v>5</v>
      </c>
      <c r="C1314" s="26" t="s">
        <v>1807</v>
      </c>
      <c r="D1314" s="26"/>
      <c r="E1314" s="26"/>
      <c r="F1314" s="26"/>
      <c r="G1314" s="26"/>
      <c r="H1314" s="26"/>
      <c r="I1314" s="26" t="str">
        <f>VLOOKUP(C1314,DATABASE!A:C,3,0)</f>
        <v>M88THS</v>
      </c>
    </row>
    <row r="1315" spans="1:9" x14ac:dyDescent="0.25">
      <c r="A1315" s="26" t="s">
        <v>362</v>
      </c>
      <c r="B1315" s="26" t="s">
        <v>5</v>
      </c>
      <c r="C1315" s="26" t="s">
        <v>1808</v>
      </c>
      <c r="D1315" s="26"/>
      <c r="E1315" s="26"/>
      <c r="F1315" s="26"/>
      <c r="G1315" s="26"/>
      <c r="H1315" s="26"/>
      <c r="I1315" s="26" t="str">
        <f>VLOOKUP(C1315,DATABASE!A:C,3,0)</f>
        <v>M88THS</v>
      </c>
    </row>
    <row r="1316" spans="1:9" x14ac:dyDescent="0.25">
      <c r="A1316" s="26" t="s">
        <v>362</v>
      </c>
      <c r="B1316" s="26" t="s">
        <v>5</v>
      </c>
      <c r="C1316" s="26" t="s">
        <v>1809</v>
      </c>
      <c r="D1316" s="26"/>
      <c r="E1316" s="26"/>
      <c r="F1316" s="26"/>
      <c r="G1316" s="26"/>
      <c r="H1316" s="26"/>
      <c r="I1316" s="26" t="str">
        <f>VLOOKUP(C1316,DATABASE!A:C,3,0)</f>
        <v>M88THS</v>
      </c>
    </row>
    <row r="1317" spans="1:9" x14ac:dyDescent="0.25">
      <c r="A1317" s="26" t="s">
        <v>362</v>
      </c>
      <c r="B1317" s="26" t="s">
        <v>5</v>
      </c>
      <c r="C1317" s="26" t="s">
        <v>1810</v>
      </c>
      <c r="D1317" s="26"/>
      <c r="E1317" s="26"/>
      <c r="F1317" s="26"/>
      <c r="G1317" s="26"/>
      <c r="H1317" s="26"/>
      <c r="I1317" s="26" t="str">
        <f>VLOOKUP(C1317,DATABASE!A:C,3,0)</f>
        <v>M88THS</v>
      </c>
    </row>
    <row r="1318" spans="1:9" x14ac:dyDescent="0.25">
      <c r="A1318" s="26" t="s">
        <v>362</v>
      </c>
      <c r="B1318" s="26" t="s">
        <v>5</v>
      </c>
      <c r="C1318" s="26" t="s">
        <v>1811</v>
      </c>
      <c r="D1318" s="26"/>
      <c r="E1318" s="26"/>
      <c r="F1318" s="26"/>
      <c r="G1318" s="26"/>
      <c r="H1318" s="26"/>
      <c r="I1318" s="26" t="str">
        <f>VLOOKUP(C1318,DATABASE!A:C,3,0)</f>
        <v>M88THS</v>
      </c>
    </row>
    <row r="1319" spans="1:9" x14ac:dyDescent="0.25">
      <c r="A1319" s="26" t="s">
        <v>362</v>
      </c>
      <c r="B1319" s="26" t="s">
        <v>5</v>
      </c>
      <c r="C1319" s="26" t="s">
        <v>1812</v>
      </c>
      <c r="D1319" s="26"/>
      <c r="E1319" s="26"/>
      <c r="F1319" s="26"/>
      <c r="G1319" s="26"/>
      <c r="H1319" s="26"/>
      <c r="I1319" s="26" t="str">
        <f>VLOOKUP(C1319,DATABASE!A:C,3,0)</f>
        <v>M88THS</v>
      </c>
    </row>
    <row r="1320" spans="1:9" x14ac:dyDescent="0.25">
      <c r="A1320" s="26" t="s">
        <v>362</v>
      </c>
      <c r="B1320" s="26" t="s">
        <v>5</v>
      </c>
      <c r="C1320" s="26" t="s">
        <v>1813</v>
      </c>
      <c r="D1320" s="26"/>
      <c r="E1320" s="26"/>
      <c r="F1320" s="26"/>
      <c r="G1320" s="26"/>
      <c r="H1320" s="26"/>
      <c r="I1320" s="26" t="str">
        <f>VLOOKUP(C1320,DATABASE!A:C,3,0)</f>
        <v>M88THS</v>
      </c>
    </row>
    <row r="1321" spans="1:9" x14ac:dyDescent="0.25">
      <c r="A1321" s="26" t="s">
        <v>362</v>
      </c>
      <c r="B1321" s="26" t="s">
        <v>5</v>
      </c>
      <c r="C1321" s="26" t="s">
        <v>1814</v>
      </c>
      <c r="D1321" s="26"/>
      <c r="E1321" s="26"/>
      <c r="F1321" s="26"/>
      <c r="G1321" s="26"/>
      <c r="H1321" s="26"/>
      <c r="I1321" s="26" t="str">
        <f>VLOOKUP(C1321,DATABASE!A:C,3,0)</f>
        <v>M88THS</v>
      </c>
    </row>
    <row r="1322" spans="1:9" x14ac:dyDescent="0.25">
      <c r="A1322" s="26" t="s">
        <v>362</v>
      </c>
      <c r="B1322" s="26" t="s">
        <v>5</v>
      </c>
      <c r="C1322" s="26" t="s">
        <v>1815</v>
      </c>
      <c r="D1322" s="26"/>
      <c r="E1322" s="26"/>
      <c r="F1322" s="26"/>
      <c r="G1322" s="26"/>
      <c r="H1322" s="26"/>
      <c r="I1322" s="26" t="str">
        <f>VLOOKUP(C1322,DATABASE!A:C,3,0)</f>
        <v>M88THS</v>
      </c>
    </row>
    <row r="1323" spans="1:9" x14ac:dyDescent="0.25">
      <c r="A1323" s="26" t="s">
        <v>362</v>
      </c>
      <c r="B1323" s="26" t="s">
        <v>5</v>
      </c>
      <c r="C1323" s="26" t="s">
        <v>1816</v>
      </c>
      <c r="D1323" s="26"/>
      <c r="E1323" s="26"/>
      <c r="F1323" s="26"/>
      <c r="G1323" s="26"/>
      <c r="H1323" s="26"/>
      <c r="I1323" s="26" t="str">
        <f>VLOOKUP(C1323,DATABASE!A:C,3,0)</f>
        <v>M88THS</v>
      </c>
    </row>
    <row r="1324" spans="1:9" x14ac:dyDescent="0.25">
      <c r="A1324" s="26" t="s">
        <v>362</v>
      </c>
      <c r="B1324" s="26" t="s">
        <v>5</v>
      </c>
      <c r="C1324" s="26" t="s">
        <v>1817</v>
      </c>
      <c r="D1324" s="26"/>
      <c r="E1324" s="26"/>
      <c r="F1324" s="26"/>
      <c r="G1324" s="26"/>
      <c r="H1324" s="26"/>
      <c r="I1324" s="26" t="str">
        <f>VLOOKUP(C1324,DATABASE!A:C,3,0)</f>
        <v>M88THS</v>
      </c>
    </row>
    <row r="1325" spans="1:9" x14ac:dyDescent="0.25">
      <c r="A1325" s="26" t="s">
        <v>362</v>
      </c>
      <c r="B1325" s="26" t="s">
        <v>5</v>
      </c>
      <c r="C1325" s="26" t="s">
        <v>1818</v>
      </c>
      <c r="D1325" s="26"/>
      <c r="E1325" s="26"/>
      <c r="F1325" s="26"/>
      <c r="G1325" s="26"/>
      <c r="H1325" s="26"/>
      <c r="I1325" s="26" t="str">
        <f>VLOOKUP(C1325,DATABASE!A:C,3,0)</f>
        <v>M88THS</v>
      </c>
    </row>
    <row r="1326" spans="1:9" x14ac:dyDescent="0.25">
      <c r="A1326" s="26" t="s">
        <v>362</v>
      </c>
      <c r="B1326" s="26" t="s">
        <v>5</v>
      </c>
      <c r="C1326" s="26" t="s">
        <v>1819</v>
      </c>
      <c r="D1326" s="26"/>
      <c r="E1326" s="26"/>
      <c r="F1326" s="26"/>
      <c r="G1326" s="26"/>
      <c r="H1326" s="26"/>
      <c r="I1326" s="26" t="str">
        <f>VLOOKUP(C1326,DATABASE!A:C,3,0)</f>
        <v>M88THS</v>
      </c>
    </row>
    <row r="1327" spans="1:9" x14ac:dyDescent="0.25">
      <c r="A1327" s="26" t="s">
        <v>362</v>
      </c>
      <c r="B1327" s="26" t="s">
        <v>5</v>
      </c>
      <c r="C1327" s="26" t="s">
        <v>1820</v>
      </c>
      <c r="D1327" s="26"/>
      <c r="E1327" s="26"/>
      <c r="F1327" s="26"/>
      <c r="G1327" s="26"/>
      <c r="H1327" s="26"/>
      <c r="I1327" s="26" t="str">
        <f>VLOOKUP(C1327,DATABASE!A:C,3,0)</f>
        <v>M88THS</v>
      </c>
    </row>
    <row r="1328" spans="1:9" x14ac:dyDescent="0.25">
      <c r="A1328" s="26" t="s">
        <v>362</v>
      </c>
      <c r="B1328" s="26" t="s">
        <v>5</v>
      </c>
      <c r="C1328" s="26" t="s">
        <v>1821</v>
      </c>
      <c r="D1328" s="26"/>
      <c r="E1328" s="26"/>
      <c r="F1328" s="26"/>
      <c r="G1328" s="26"/>
      <c r="H1328" s="26"/>
      <c r="I1328" s="26" t="str">
        <f>VLOOKUP(C1328,DATABASE!A:C,3,0)</f>
        <v>M88THS</v>
      </c>
    </row>
    <row r="1329" spans="1:9" x14ac:dyDescent="0.25">
      <c r="A1329" s="26" t="s">
        <v>362</v>
      </c>
      <c r="B1329" s="26" t="s">
        <v>5</v>
      </c>
      <c r="C1329" s="26" t="s">
        <v>1822</v>
      </c>
      <c r="D1329" s="26"/>
      <c r="E1329" s="26"/>
      <c r="F1329" s="26"/>
      <c r="G1329" s="26"/>
      <c r="H1329" s="26"/>
      <c r="I1329" s="26" t="str">
        <f>VLOOKUP(C1329,DATABASE!A:C,3,0)</f>
        <v>M88THS</v>
      </c>
    </row>
    <row r="1330" spans="1:9" x14ac:dyDescent="0.25">
      <c r="A1330" s="26" t="s">
        <v>362</v>
      </c>
      <c r="B1330" s="26" t="s">
        <v>5</v>
      </c>
      <c r="C1330" s="26" t="s">
        <v>1823</v>
      </c>
      <c r="D1330" s="26"/>
      <c r="E1330" s="26"/>
      <c r="F1330" s="26"/>
      <c r="G1330" s="26"/>
      <c r="H1330" s="26"/>
      <c r="I1330" s="26" t="str">
        <f>VLOOKUP(C1330,DATABASE!A:C,3,0)</f>
        <v>M88THS</v>
      </c>
    </row>
    <row r="1331" spans="1:9" x14ac:dyDescent="0.25">
      <c r="A1331" s="26" t="s">
        <v>362</v>
      </c>
      <c r="B1331" s="26" t="s">
        <v>5</v>
      </c>
      <c r="C1331" s="26" t="s">
        <v>1824</v>
      </c>
      <c r="D1331" s="26"/>
      <c r="E1331" s="26"/>
      <c r="F1331" s="26"/>
      <c r="G1331" s="26"/>
      <c r="H1331" s="26"/>
      <c r="I1331" s="26" t="str">
        <f>VLOOKUP(C1331,DATABASE!A:C,3,0)</f>
        <v>M88THS</v>
      </c>
    </row>
    <row r="1332" spans="1:9" x14ac:dyDescent="0.25">
      <c r="A1332" s="26" t="s">
        <v>362</v>
      </c>
      <c r="B1332" s="26" t="s">
        <v>5</v>
      </c>
      <c r="C1332" s="26" t="s">
        <v>1825</v>
      </c>
      <c r="D1332" s="26"/>
      <c r="E1332" s="26"/>
      <c r="F1332" s="26"/>
      <c r="G1332" s="26"/>
      <c r="H1332" s="26"/>
      <c r="I1332" s="26" t="str">
        <f>VLOOKUP(C1332,DATABASE!A:C,3,0)</f>
        <v>M88THS</v>
      </c>
    </row>
    <row r="1333" spans="1:9" x14ac:dyDescent="0.25">
      <c r="A1333" s="26" t="s">
        <v>362</v>
      </c>
      <c r="B1333" s="26" t="s">
        <v>5</v>
      </c>
      <c r="C1333" s="26" t="s">
        <v>1826</v>
      </c>
      <c r="D1333" s="26"/>
      <c r="E1333" s="26"/>
      <c r="F1333" s="26"/>
      <c r="G1333" s="26"/>
      <c r="H1333" s="26"/>
      <c r="I1333" s="26" t="str">
        <f>VLOOKUP(C1333,DATABASE!A:C,3,0)</f>
        <v>M88THS</v>
      </c>
    </row>
    <row r="1334" spans="1:9" x14ac:dyDescent="0.25">
      <c r="A1334" s="26" t="s">
        <v>362</v>
      </c>
      <c r="B1334" s="26" t="s">
        <v>5</v>
      </c>
      <c r="C1334" s="26" t="s">
        <v>1827</v>
      </c>
      <c r="D1334" s="26"/>
      <c r="E1334" s="26"/>
      <c r="F1334" s="26"/>
      <c r="G1334" s="26"/>
      <c r="H1334" s="26"/>
      <c r="I1334" s="26" t="str">
        <f>VLOOKUP(C1334,DATABASE!A:C,3,0)</f>
        <v>M88THS</v>
      </c>
    </row>
    <row r="1335" spans="1:9" x14ac:dyDescent="0.25">
      <c r="A1335" s="26" t="s">
        <v>362</v>
      </c>
      <c r="B1335" s="26" t="s">
        <v>5</v>
      </c>
      <c r="C1335" s="26" t="s">
        <v>1828</v>
      </c>
      <c r="D1335" s="26"/>
      <c r="E1335" s="26"/>
      <c r="F1335" s="26"/>
      <c r="G1335" s="26"/>
      <c r="H1335" s="26"/>
      <c r="I1335" s="26" t="str">
        <f>VLOOKUP(C1335,DATABASE!A:C,3,0)</f>
        <v>M88THS</v>
      </c>
    </row>
    <row r="1336" spans="1:9" x14ac:dyDescent="0.25">
      <c r="A1336" s="26" t="s">
        <v>362</v>
      </c>
      <c r="B1336" s="26" t="s">
        <v>5</v>
      </c>
      <c r="C1336" s="26" t="s">
        <v>1829</v>
      </c>
      <c r="D1336" s="26"/>
      <c r="E1336" s="26"/>
      <c r="F1336" s="26"/>
      <c r="G1336" s="26"/>
      <c r="H1336" s="26"/>
      <c r="I1336" s="26" t="str">
        <f>VLOOKUP(C1336,DATABASE!A:C,3,0)</f>
        <v>M88THS</v>
      </c>
    </row>
    <row r="1337" spans="1:9" x14ac:dyDescent="0.25">
      <c r="A1337" s="26" t="s">
        <v>362</v>
      </c>
      <c r="B1337" s="26" t="s">
        <v>5</v>
      </c>
      <c r="C1337" s="26" t="s">
        <v>1830</v>
      </c>
      <c r="D1337" s="26"/>
      <c r="E1337" s="26"/>
      <c r="F1337" s="26"/>
      <c r="G1337" s="26"/>
      <c r="H1337" s="26"/>
      <c r="I1337" s="26" t="str">
        <f>VLOOKUP(C1337,DATABASE!A:C,3,0)</f>
        <v>M88THS</v>
      </c>
    </row>
    <row r="1338" spans="1:9" x14ac:dyDescent="0.25">
      <c r="A1338" s="26" t="s">
        <v>362</v>
      </c>
      <c r="B1338" s="26" t="s">
        <v>5</v>
      </c>
      <c r="C1338" s="26" t="s">
        <v>1831</v>
      </c>
      <c r="D1338" s="26"/>
      <c r="E1338" s="26"/>
      <c r="F1338" s="26"/>
      <c r="G1338" s="26"/>
      <c r="H1338" s="26"/>
      <c r="I1338" s="26" t="str">
        <f>VLOOKUP(C1338,DATABASE!A:C,3,0)</f>
        <v>M88THS</v>
      </c>
    </row>
    <row r="1339" spans="1:9" x14ac:dyDescent="0.25">
      <c r="A1339" s="26" t="s">
        <v>362</v>
      </c>
      <c r="B1339" s="26" t="s">
        <v>5</v>
      </c>
      <c r="C1339" s="26" t="s">
        <v>1832</v>
      </c>
      <c r="D1339" s="26"/>
      <c r="E1339" s="26"/>
      <c r="F1339" s="26"/>
      <c r="G1339" s="26"/>
      <c r="H1339" s="26"/>
      <c r="I1339" s="26" t="str">
        <f>VLOOKUP(C1339,DATABASE!A:C,3,0)</f>
        <v>M88THS</v>
      </c>
    </row>
    <row r="1340" spans="1:9" x14ac:dyDescent="0.25">
      <c r="A1340" s="26" t="s">
        <v>362</v>
      </c>
      <c r="B1340" s="26" t="s">
        <v>5</v>
      </c>
      <c r="C1340" s="26" t="s">
        <v>1833</v>
      </c>
      <c r="D1340" s="26"/>
      <c r="E1340" s="26"/>
      <c r="F1340" s="26"/>
      <c r="G1340" s="26"/>
      <c r="H1340" s="26"/>
      <c r="I1340" s="26" t="str">
        <f>VLOOKUP(C1340,DATABASE!A:C,3,0)</f>
        <v>M88THS</v>
      </c>
    </row>
    <row r="1341" spans="1:9" x14ac:dyDescent="0.25">
      <c r="A1341" s="26" t="s">
        <v>362</v>
      </c>
      <c r="B1341" s="26" t="s">
        <v>5</v>
      </c>
      <c r="C1341" s="26" t="s">
        <v>1834</v>
      </c>
      <c r="D1341" s="26"/>
      <c r="E1341" s="26"/>
      <c r="F1341" s="26"/>
      <c r="G1341" s="26"/>
      <c r="H1341" s="26"/>
      <c r="I1341" s="26" t="str">
        <f>VLOOKUP(C1341,DATABASE!A:C,3,0)</f>
        <v>T70BLDC</v>
      </c>
    </row>
    <row r="1342" spans="1:9" x14ac:dyDescent="0.25">
      <c r="A1342" s="26" t="s">
        <v>362</v>
      </c>
      <c r="B1342" s="26" t="s">
        <v>5</v>
      </c>
      <c r="C1342" s="26" t="s">
        <v>1835</v>
      </c>
      <c r="D1342" s="26"/>
      <c r="E1342" s="26"/>
      <c r="F1342" s="26"/>
      <c r="G1342" s="26"/>
      <c r="H1342" s="26"/>
      <c r="I1342" s="26" t="str">
        <f>VLOOKUP(C1342,DATABASE!A:C,3,0)</f>
        <v>M88THS</v>
      </c>
    </row>
    <row r="1343" spans="1:9" x14ac:dyDescent="0.25">
      <c r="A1343" s="26" t="s">
        <v>362</v>
      </c>
      <c r="B1343" s="26" t="s">
        <v>5</v>
      </c>
      <c r="C1343" s="26" t="s">
        <v>1836</v>
      </c>
      <c r="D1343" s="26"/>
      <c r="E1343" s="26"/>
      <c r="F1343" s="26"/>
      <c r="G1343" s="26"/>
      <c r="H1343" s="26"/>
      <c r="I1343" s="26" t="str">
        <f>VLOOKUP(C1343,DATABASE!A:C,3,0)</f>
        <v>M88THS</v>
      </c>
    </row>
    <row r="1344" spans="1:9" x14ac:dyDescent="0.25">
      <c r="A1344" s="26" t="s">
        <v>362</v>
      </c>
      <c r="B1344" s="26" t="s">
        <v>5</v>
      </c>
      <c r="C1344" s="26" t="s">
        <v>1837</v>
      </c>
      <c r="D1344" s="26"/>
      <c r="E1344" s="26"/>
      <c r="F1344" s="26"/>
      <c r="G1344" s="26"/>
      <c r="H1344" s="26"/>
      <c r="I1344" s="26" t="str">
        <f>VLOOKUP(C1344,DATABASE!A:C,3,0)</f>
        <v>M88THS</v>
      </c>
    </row>
    <row r="1345" spans="1:9" x14ac:dyDescent="0.25">
      <c r="A1345" s="26" t="s">
        <v>362</v>
      </c>
      <c r="B1345" s="26" t="s">
        <v>5</v>
      </c>
      <c r="C1345" s="26" t="s">
        <v>1838</v>
      </c>
      <c r="D1345" s="26"/>
      <c r="E1345" s="26"/>
      <c r="F1345" s="26"/>
      <c r="G1345" s="26"/>
      <c r="H1345" s="26"/>
      <c r="I1345" s="26" t="str">
        <f>VLOOKUP(C1345,DATABASE!A:C,3,0)</f>
        <v>M88THS</v>
      </c>
    </row>
    <row r="1346" spans="1:9" x14ac:dyDescent="0.25">
      <c r="A1346" s="26" t="s">
        <v>362</v>
      </c>
      <c r="B1346" s="26" t="s">
        <v>5</v>
      </c>
      <c r="C1346" s="26" t="s">
        <v>1839</v>
      </c>
      <c r="D1346" s="26"/>
      <c r="E1346" s="26"/>
      <c r="F1346" s="26"/>
      <c r="G1346" s="26"/>
      <c r="H1346" s="26"/>
      <c r="I1346" s="26" t="str">
        <f>VLOOKUP(C1346,DATABASE!A:C,3,0)</f>
        <v>M88THS</v>
      </c>
    </row>
    <row r="1347" spans="1:9" x14ac:dyDescent="0.25">
      <c r="A1347" s="26" t="s">
        <v>362</v>
      </c>
      <c r="B1347" s="26" t="s">
        <v>5</v>
      </c>
      <c r="C1347" s="26" t="s">
        <v>1840</v>
      </c>
      <c r="D1347" s="26"/>
      <c r="E1347" s="26"/>
      <c r="F1347" s="26"/>
      <c r="G1347" s="26"/>
      <c r="H1347" s="26"/>
      <c r="I1347" s="26" t="str">
        <f>VLOOKUP(C1347,DATABASE!A:C,3,0)</f>
        <v>M88THS</v>
      </c>
    </row>
    <row r="1348" spans="1:9" x14ac:dyDescent="0.25">
      <c r="A1348" s="26" t="s">
        <v>362</v>
      </c>
      <c r="B1348" s="26" t="s">
        <v>5</v>
      </c>
      <c r="C1348" s="26" t="s">
        <v>1841</v>
      </c>
      <c r="D1348" s="26"/>
      <c r="E1348" s="26"/>
      <c r="F1348" s="26"/>
      <c r="G1348" s="26"/>
      <c r="H1348" s="26"/>
      <c r="I1348" s="26" t="str">
        <f>VLOOKUP(C1348,DATABASE!A:C,3,0)</f>
        <v>M88THS</v>
      </c>
    </row>
    <row r="1349" spans="1:9" x14ac:dyDescent="0.25">
      <c r="A1349" s="26" t="s">
        <v>362</v>
      </c>
      <c r="B1349" s="26" t="s">
        <v>5</v>
      </c>
      <c r="C1349" s="26" t="s">
        <v>1842</v>
      </c>
      <c r="D1349" s="26"/>
      <c r="E1349" s="26"/>
      <c r="F1349" s="26"/>
      <c r="G1349" s="26"/>
      <c r="H1349" s="26"/>
      <c r="I1349" s="26" t="str">
        <f>VLOOKUP(C1349,DATABASE!A:C,3,0)</f>
        <v>M88THS</v>
      </c>
    </row>
    <row r="1350" spans="1:9" x14ac:dyDescent="0.25">
      <c r="A1350" s="26" t="s">
        <v>362</v>
      </c>
      <c r="B1350" s="26" t="s">
        <v>5</v>
      </c>
      <c r="C1350" s="26" t="s">
        <v>1843</v>
      </c>
      <c r="D1350" s="26"/>
      <c r="E1350" s="26"/>
      <c r="F1350" s="26"/>
      <c r="G1350" s="26"/>
      <c r="H1350" s="26"/>
      <c r="I1350" s="26" t="str">
        <f>VLOOKUP(C1350,DATABASE!A:C,3,0)</f>
        <v>M88THS</v>
      </c>
    </row>
    <row r="1351" spans="1:9" x14ac:dyDescent="0.25">
      <c r="A1351" s="26" t="s">
        <v>362</v>
      </c>
      <c r="B1351" s="26" t="s">
        <v>5</v>
      </c>
      <c r="C1351" s="26" t="s">
        <v>1939</v>
      </c>
      <c r="D1351" s="26"/>
      <c r="E1351" s="26"/>
      <c r="F1351" s="26"/>
      <c r="G1351" s="26"/>
      <c r="H1351" s="26"/>
      <c r="I1351" s="26" t="str">
        <f>VLOOKUP(C1351,DATABASE!A:C,3,0)</f>
        <v>M88THS</v>
      </c>
    </row>
    <row r="1352" spans="1:9" x14ac:dyDescent="0.25">
      <c r="A1352" s="26" t="s">
        <v>362</v>
      </c>
      <c r="B1352" s="26" t="s">
        <v>5</v>
      </c>
      <c r="C1352" s="26" t="s">
        <v>1844</v>
      </c>
      <c r="D1352" s="26"/>
      <c r="E1352" s="26"/>
      <c r="F1352" s="26"/>
      <c r="G1352" s="26"/>
      <c r="H1352" s="26"/>
      <c r="I1352" s="26" t="str">
        <f>VLOOKUP(C1352,DATABASE!A:C,3,0)</f>
        <v>M88THS</v>
      </c>
    </row>
    <row r="1353" spans="1:9" x14ac:dyDescent="0.25">
      <c r="A1353" s="26" t="s">
        <v>362</v>
      </c>
      <c r="B1353" s="26" t="s">
        <v>5</v>
      </c>
      <c r="C1353" s="26" t="s">
        <v>1845</v>
      </c>
      <c r="D1353" s="26"/>
      <c r="E1353" s="26"/>
      <c r="F1353" s="26"/>
      <c r="G1353" s="26"/>
      <c r="H1353" s="26"/>
      <c r="I1353" s="26" t="str">
        <f>VLOOKUP(C1353,DATABASE!A:C,3,0)</f>
        <v>M88THS</v>
      </c>
    </row>
    <row r="1354" spans="1:9" x14ac:dyDescent="0.25">
      <c r="A1354" s="26" t="s">
        <v>362</v>
      </c>
      <c r="B1354" s="26" t="s">
        <v>5</v>
      </c>
      <c r="C1354" s="26" t="s">
        <v>1846</v>
      </c>
      <c r="D1354" s="26"/>
      <c r="E1354" s="26"/>
      <c r="F1354" s="26"/>
      <c r="G1354" s="26"/>
      <c r="H1354" s="26"/>
      <c r="I1354" s="26" t="str">
        <f>VLOOKUP(C1354,DATABASE!A:C,3,0)</f>
        <v>M88THS</v>
      </c>
    </row>
    <row r="1355" spans="1:9" x14ac:dyDescent="0.25">
      <c r="A1355" s="26" t="s">
        <v>362</v>
      </c>
      <c r="B1355" s="26" t="s">
        <v>5</v>
      </c>
      <c r="C1355" s="26" t="s">
        <v>1847</v>
      </c>
      <c r="D1355" s="26"/>
      <c r="E1355" s="26"/>
      <c r="F1355" s="26"/>
      <c r="G1355" s="26"/>
      <c r="H1355" s="26"/>
      <c r="I1355" s="26" t="str">
        <f>VLOOKUP(C1355,DATABASE!A:C,3,0)</f>
        <v>M88THS</v>
      </c>
    </row>
    <row r="1356" spans="1:9" x14ac:dyDescent="0.25">
      <c r="A1356" s="26" t="s">
        <v>362</v>
      </c>
      <c r="B1356" s="26" t="s">
        <v>5</v>
      </c>
      <c r="C1356" s="26" t="s">
        <v>1848</v>
      </c>
      <c r="D1356" s="26"/>
      <c r="E1356" s="26"/>
      <c r="F1356" s="26"/>
      <c r="G1356" s="26"/>
      <c r="H1356" s="26"/>
      <c r="I1356" s="26" t="str">
        <f>VLOOKUP(C1356,DATABASE!A:C,3,0)</f>
        <v>M88THS</v>
      </c>
    </row>
    <row r="1357" spans="1:9" x14ac:dyDescent="0.25">
      <c r="A1357" s="26" t="s">
        <v>362</v>
      </c>
      <c r="B1357" s="26" t="s">
        <v>5</v>
      </c>
      <c r="C1357" s="26" t="s">
        <v>1849</v>
      </c>
      <c r="D1357" s="26"/>
      <c r="E1357" s="26"/>
      <c r="F1357" s="26"/>
      <c r="G1357" s="26"/>
      <c r="H1357" s="26"/>
      <c r="I1357" s="26" t="str">
        <f>VLOOKUP(C1357,DATABASE!A:C,3,0)</f>
        <v>M88THS</v>
      </c>
    </row>
    <row r="1358" spans="1:9" x14ac:dyDescent="0.25">
      <c r="A1358" s="26" t="s">
        <v>362</v>
      </c>
      <c r="B1358" s="26" t="s">
        <v>5</v>
      </c>
      <c r="C1358" s="26" t="s">
        <v>1850</v>
      </c>
      <c r="D1358" s="26"/>
      <c r="E1358" s="26"/>
      <c r="F1358" s="26"/>
      <c r="G1358" s="26"/>
      <c r="H1358" s="26"/>
      <c r="I1358" s="26" t="str">
        <f>VLOOKUP(C1358,DATABASE!A:C,3,0)</f>
        <v>M88THS</v>
      </c>
    </row>
    <row r="1359" spans="1:9" x14ac:dyDescent="0.25">
      <c r="A1359" s="26" t="s">
        <v>362</v>
      </c>
      <c r="B1359" s="26" t="s">
        <v>5</v>
      </c>
      <c r="C1359" s="26" t="s">
        <v>1851</v>
      </c>
      <c r="D1359" s="26"/>
      <c r="E1359" s="26"/>
      <c r="F1359" s="26"/>
      <c r="G1359" s="26"/>
      <c r="H1359" s="26"/>
      <c r="I1359" s="26" t="str">
        <f>VLOOKUP(C1359,DATABASE!A:C,3,0)</f>
        <v>M88THS</v>
      </c>
    </row>
    <row r="1360" spans="1:9" x14ac:dyDescent="0.25">
      <c r="A1360" s="26" t="s">
        <v>362</v>
      </c>
      <c r="B1360" s="26" t="s">
        <v>5</v>
      </c>
      <c r="C1360" s="26" t="s">
        <v>1852</v>
      </c>
      <c r="D1360" s="26"/>
      <c r="E1360" s="26"/>
      <c r="F1360" s="26"/>
      <c r="G1360" s="26"/>
      <c r="H1360" s="26"/>
      <c r="I1360" s="26" t="str">
        <f>VLOOKUP(C1360,DATABASE!A:C,3,0)</f>
        <v>M88THS</v>
      </c>
    </row>
    <row r="1361" spans="1:9" x14ac:dyDescent="0.25">
      <c r="A1361" s="26" t="s">
        <v>362</v>
      </c>
      <c r="B1361" s="26" t="s">
        <v>5</v>
      </c>
      <c r="C1361" s="26" t="s">
        <v>1853</v>
      </c>
      <c r="D1361" s="26"/>
      <c r="E1361" s="26"/>
      <c r="F1361" s="26"/>
      <c r="G1361" s="26"/>
      <c r="H1361" s="26"/>
      <c r="I1361" s="26" t="str">
        <f>VLOOKUP(C1361,DATABASE!A:C,3,0)</f>
        <v>M88THS</v>
      </c>
    </row>
    <row r="1362" spans="1:9" x14ac:dyDescent="0.25">
      <c r="A1362" s="26" t="s">
        <v>362</v>
      </c>
      <c r="B1362" s="26" t="s">
        <v>5</v>
      </c>
      <c r="C1362" s="26" t="s">
        <v>1854</v>
      </c>
      <c r="D1362" s="26"/>
      <c r="E1362" s="26"/>
      <c r="F1362" s="26"/>
      <c r="G1362" s="26"/>
      <c r="H1362" s="26"/>
      <c r="I1362" s="26" t="str">
        <f>VLOOKUP(C1362,DATABASE!A:C,3,0)</f>
        <v>M88THS</v>
      </c>
    </row>
    <row r="1363" spans="1:9" x14ac:dyDescent="0.25">
      <c r="A1363" s="26" t="s">
        <v>362</v>
      </c>
      <c r="B1363" s="26" t="s">
        <v>5</v>
      </c>
      <c r="C1363" s="26" t="s">
        <v>1855</v>
      </c>
      <c r="D1363" s="26"/>
      <c r="E1363" s="26"/>
      <c r="F1363" s="26"/>
      <c r="G1363" s="26"/>
      <c r="H1363" s="26"/>
      <c r="I1363" s="26" t="str">
        <f>VLOOKUP(C1363,DATABASE!A:C,3,0)</f>
        <v>M88THS</v>
      </c>
    </row>
    <row r="1364" spans="1:9" x14ac:dyDescent="0.25">
      <c r="A1364" s="26" t="s">
        <v>362</v>
      </c>
      <c r="B1364" s="26" t="s">
        <v>5</v>
      </c>
      <c r="C1364" s="26" t="s">
        <v>1856</v>
      </c>
      <c r="D1364" s="26"/>
      <c r="E1364" s="26"/>
      <c r="F1364" s="26"/>
      <c r="G1364" s="26"/>
      <c r="H1364" s="26"/>
      <c r="I1364" s="26" t="str">
        <f>VLOOKUP(C1364,DATABASE!A:C,3,0)</f>
        <v>M88THS</v>
      </c>
    </row>
    <row r="1365" spans="1:9" x14ac:dyDescent="0.25">
      <c r="A1365" s="26" t="s">
        <v>362</v>
      </c>
      <c r="B1365" s="26" t="s">
        <v>5</v>
      </c>
      <c r="C1365" s="26" t="s">
        <v>1857</v>
      </c>
      <c r="D1365" s="26"/>
      <c r="E1365" s="26"/>
      <c r="F1365" s="26"/>
      <c r="G1365" s="26"/>
      <c r="H1365" s="26"/>
      <c r="I1365" s="26" t="str">
        <f>VLOOKUP(C1365,DATABASE!A:C,3,0)</f>
        <v>M88THS</v>
      </c>
    </row>
    <row r="1366" spans="1:9" x14ac:dyDescent="0.25">
      <c r="A1366" s="26" t="s">
        <v>362</v>
      </c>
      <c r="B1366" s="26" t="s">
        <v>5</v>
      </c>
      <c r="C1366" s="26" t="s">
        <v>1867</v>
      </c>
      <c r="D1366" s="26"/>
      <c r="E1366" s="26"/>
      <c r="F1366" s="26"/>
      <c r="G1366" s="26"/>
      <c r="H1366" s="26"/>
      <c r="I1366" s="26" t="str">
        <f>VLOOKUP(C1366,DATABASE!A:C,3,0)</f>
        <v>M88THS</v>
      </c>
    </row>
    <row r="1367" spans="1:9" x14ac:dyDescent="0.25">
      <c r="A1367" s="26" t="s">
        <v>362</v>
      </c>
      <c r="B1367" s="26" t="s">
        <v>5</v>
      </c>
      <c r="C1367" s="26" t="s">
        <v>1868</v>
      </c>
      <c r="D1367" s="26"/>
      <c r="E1367" s="26"/>
      <c r="F1367" s="26"/>
      <c r="G1367" s="26"/>
      <c r="H1367" s="26"/>
      <c r="I1367" s="26" t="str">
        <f>VLOOKUP(C1367,DATABASE!A:C,3,0)</f>
        <v>M88THS</v>
      </c>
    </row>
    <row r="1368" spans="1:9" x14ac:dyDescent="0.25">
      <c r="A1368" s="26" t="s">
        <v>362</v>
      </c>
      <c r="B1368" s="26" t="s">
        <v>5</v>
      </c>
      <c r="C1368" s="26" t="s">
        <v>1869</v>
      </c>
      <c r="D1368" s="26"/>
      <c r="E1368" s="26"/>
      <c r="F1368" s="26"/>
      <c r="G1368" s="26"/>
      <c r="H1368" s="26"/>
      <c r="I1368" s="26" t="str">
        <f>VLOOKUP(C1368,DATABASE!A:C,3,0)</f>
        <v>M88THS</v>
      </c>
    </row>
    <row r="1369" spans="1:9" x14ac:dyDescent="0.25">
      <c r="A1369" s="26" t="s">
        <v>362</v>
      </c>
      <c r="B1369" s="26" t="s">
        <v>5</v>
      </c>
      <c r="C1369" s="26" t="s">
        <v>1870</v>
      </c>
      <c r="D1369" s="26"/>
      <c r="E1369" s="26"/>
      <c r="F1369" s="26"/>
      <c r="G1369" s="26"/>
      <c r="H1369" s="26"/>
      <c r="I1369" s="26" t="str">
        <f>VLOOKUP(C1369,DATABASE!A:C,3,0)</f>
        <v>M88THS</v>
      </c>
    </row>
    <row r="1370" spans="1:9" x14ac:dyDescent="0.25">
      <c r="A1370" s="26" t="s">
        <v>362</v>
      </c>
      <c r="B1370" s="26" t="s">
        <v>5</v>
      </c>
      <c r="C1370" s="26" t="s">
        <v>1871</v>
      </c>
      <c r="D1370" s="26"/>
      <c r="E1370" s="26"/>
      <c r="F1370" s="26"/>
      <c r="G1370" s="26"/>
      <c r="H1370" s="26"/>
      <c r="I1370" s="26" t="str">
        <f>VLOOKUP(C1370,DATABASE!A:C,3,0)</f>
        <v>M88THS</v>
      </c>
    </row>
    <row r="1371" spans="1:9" x14ac:dyDescent="0.25">
      <c r="A1371" s="26" t="s">
        <v>362</v>
      </c>
      <c r="B1371" s="26" t="s">
        <v>5</v>
      </c>
      <c r="C1371" s="26" t="s">
        <v>1872</v>
      </c>
      <c r="D1371" s="26"/>
      <c r="E1371" s="26"/>
      <c r="F1371" s="26"/>
      <c r="G1371" s="26"/>
      <c r="H1371" s="26"/>
      <c r="I1371" s="26" t="str">
        <f>VLOOKUP(C1371,DATABASE!A:C,3,0)</f>
        <v>M88THS</v>
      </c>
    </row>
    <row r="1372" spans="1:9" x14ac:dyDescent="0.25">
      <c r="A1372" s="26" t="s">
        <v>362</v>
      </c>
      <c r="B1372" s="26" t="s">
        <v>5</v>
      </c>
      <c r="C1372" s="26" t="s">
        <v>1873</v>
      </c>
      <c r="D1372" s="26"/>
      <c r="E1372" s="26"/>
      <c r="F1372" s="26"/>
      <c r="G1372" s="26"/>
      <c r="H1372" s="26"/>
      <c r="I1372" s="26" t="str">
        <f>VLOOKUP(C1372,DATABASE!A:C,3,0)</f>
        <v>M88THS</v>
      </c>
    </row>
    <row r="1373" spans="1:9" x14ac:dyDescent="0.25">
      <c r="A1373" s="26" t="s">
        <v>362</v>
      </c>
      <c r="B1373" s="26" t="s">
        <v>5</v>
      </c>
      <c r="C1373" s="26" t="s">
        <v>1874</v>
      </c>
      <c r="D1373" s="26"/>
      <c r="E1373" s="26"/>
      <c r="F1373" s="26"/>
      <c r="G1373" s="26"/>
      <c r="H1373" s="26"/>
      <c r="I1373" s="26" t="str">
        <f>VLOOKUP(C1373,DATABASE!A:C,3,0)</f>
        <v>M88THS</v>
      </c>
    </row>
    <row r="1374" spans="1:9" x14ac:dyDescent="0.25">
      <c r="A1374" s="26" t="s">
        <v>362</v>
      </c>
      <c r="B1374" s="26" t="s">
        <v>5</v>
      </c>
      <c r="C1374" s="26" t="s">
        <v>1875</v>
      </c>
      <c r="D1374" s="26"/>
      <c r="E1374" s="26"/>
      <c r="F1374" s="26"/>
      <c r="G1374" s="26"/>
      <c r="H1374" s="26"/>
      <c r="I1374" s="26" t="str">
        <f>VLOOKUP(C1374,DATABASE!A:C,3,0)</f>
        <v>M88THS</v>
      </c>
    </row>
    <row r="1375" spans="1:9" x14ac:dyDescent="0.25">
      <c r="A1375" s="26" t="s">
        <v>362</v>
      </c>
      <c r="B1375" s="26" t="s">
        <v>5</v>
      </c>
      <c r="C1375" s="26" t="s">
        <v>1876</v>
      </c>
      <c r="D1375" s="26"/>
      <c r="E1375" s="26"/>
      <c r="F1375" s="26"/>
      <c r="G1375" s="26"/>
      <c r="H1375" s="26"/>
      <c r="I1375" s="26" t="str">
        <f>VLOOKUP(C1375,DATABASE!A:C,3,0)</f>
        <v>M88THS</v>
      </c>
    </row>
    <row r="1376" spans="1:9" x14ac:dyDescent="0.25">
      <c r="A1376" s="26" t="s">
        <v>362</v>
      </c>
      <c r="B1376" s="26" t="s">
        <v>5</v>
      </c>
      <c r="C1376" s="26" t="s">
        <v>1877</v>
      </c>
      <c r="D1376" s="26"/>
      <c r="E1376" s="26"/>
      <c r="F1376" s="26"/>
      <c r="G1376" s="26"/>
      <c r="H1376" s="26"/>
      <c r="I1376" s="26" t="str">
        <f>VLOOKUP(C1376,DATABASE!A:C,3,0)</f>
        <v>M88THS</v>
      </c>
    </row>
    <row r="1377" spans="1:9" x14ac:dyDescent="0.25">
      <c r="A1377" s="26" t="s">
        <v>362</v>
      </c>
      <c r="B1377" s="26" t="s">
        <v>5</v>
      </c>
      <c r="C1377" s="26" t="s">
        <v>1878</v>
      </c>
      <c r="D1377" s="26"/>
      <c r="E1377" s="26"/>
      <c r="F1377" s="26"/>
      <c r="G1377" s="26"/>
      <c r="H1377" s="26"/>
      <c r="I1377" s="26" t="str">
        <f>VLOOKUP(C1377,DATABASE!A:C,3,0)</f>
        <v>M88THS</v>
      </c>
    </row>
    <row r="1378" spans="1:9" x14ac:dyDescent="0.25">
      <c r="A1378" s="26" t="s">
        <v>362</v>
      </c>
      <c r="B1378" s="26" t="s">
        <v>5</v>
      </c>
      <c r="C1378" s="26" t="s">
        <v>1879</v>
      </c>
      <c r="D1378" s="26"/>
      <c r="E1378" s="26"/>
      <c r="F1378" s="26"/>
      <c r="G1378" s="26"/>
      <c r="H1378" s="26"/>
      <c r="I1378" s="26" t="str">
        <f>VLOOKUP(C1378,DATABASE!A:C,3,0)</f>
        <v>M88THS</v>
      </c>
    </row>
    <row r="1379" spans="1:9" x14ac:dyDescent="0.25">
      <c r="A1379" s="26" t="s">
        <v>362</v>
      </c>
      <c r="B1379" s="26" t="s">
        <v>5</v>
      </c>
      <c r="C1379" s="26" t="s">
        <v>1880</v>
      </c>
      <c r="D1379" s="26"/>
      <c r="E1379" s="26"/>
      <c r="F1379" s="26"/>
      <c r="G1379" s="26"/>
      <c r="H1379" s="26"/>
      <c r="I1379" s="26" t="str">
        <f>VLOOKUP(C1379,DATABASE!A:C,3,0)</f>
        <v>M88THS</v>
      </c>
    </row>
    <row r="1380" spans="1:9" x14ac:dyDescent="0.25">
      <c r="A1380" s="26" t="s">
        <v>362</v>
      </c>
      <c r="B1380" s="26" t="s">
        <v>5</v>
      </c>
      <c r="C1380" s="26" t="s">
        <v>1881</v>
      </c>
      <c r="D1380" s="26"/>
      <c r="E1380" s="26"/>
      <c r="F1380" s="26"/>
      <c r="G1380" s="26"/>
      <c r="H1380" s="26"/>
      <c r="I1380" s="26" t="str">
        <f>VLOOKUP(C1380,DATABASE!A:C,3,0)</f>
        <v>M88THS</v>
      </c>
    </row>
    <row r="1381" spans="1:9" x14ac:dyDescent="0.25">
      <c r="A1381" s="26" t="s">
        <v>362</v>
      </c>
      <c r="B1381" s="26" t="s">
        <v>5</v>
      </c>
      <c r="C1381" s="26" t="s">
        <v>1882</v>
      </c>
      <c r="D1381" s="26"/>
      <c r="E1381" s="26"/>
      <c r="F1381" s="26"/>
      <c r="G1381" s="26"/>
      <c r="H1381" s="26"/>
      <c r="I1381" s="26" t="str">
        <f>VLOOKUP(C1381,DATABASE!A:C,3,0)</f>
        <v>M88THS</v>
      </c>
    </row>
    <row r="1382" spans="1:9" x14ac:dyDescent="0.25">
      <c r="A1382" s="26" t="s">
        <v>362</v>
      </c>
      <c r="B1382" s="26" t="s">
        <v>5</v>
      </c>
      <c r="C1382" s="26" t="s">
        <v>1883</v>
      </c>
      <c r="D1382" s="26"/>
      <c r="E1382" s="26"/>
      <c r="F1382" s="26"/>
      <c r="G1382" s="26"/>
      <c r="H1382" s="26"/>
      <c r="I1382" s="26" t="str">
        <f>VLOOKUP(C1382,DATABASE!A:C,3,0)</f>
        <v>M88THS</v>
      </c>
    </row>
    <row r="1383" spans="1:9" x14ac:dyDescent="0.25">
      <c r="A1383" s="26" t="s">
        <v>362</v>
      </c>
      <c r="B1383" s="26" t="s">
        <v>5</v>
      </c>
      <c r="C1383" s="26" t="s">
        <v>1884</v>
      </c>
      <c r="D1383" s="26"/>
      <c r="E1383" s="26"/>
      <c r="F1383" s="26"/>
      <c r="G1383" s="26"/>
      <c r="H1383" s="26"/>
      <c r="I1383" s="26" t="str">
        <f>VLOOKUP(C1383,DATABASE!A:C,3,0)</f>
        <v>M88THS</v>
      </c>
    </row>
    <row r="1384" spans="1:9" x14ac:dyDescent="0.25">
      <c r="A1384" s="26" t="s">
        <v>362</v>
      </c>
      <c r="B1384" s="26" t="s">
        <v>5</v>
      </c>
      <c r="C1384" s="26" t="s">
        <v>1885</v>
      </c>
      <c r="D1384" s="26"/>
      <c r="E1384" s="26"/>
      <c r="F1384" s="26"/>
      <c r="G1384" s="26"/>
      <c r="H1384" s="26"/>
      <c r="I1384" s="26" t="str">
        <f>VLOOKUP(C1384,DATABASE!A:C,3,0)</f>
        <v>M88THS</v>
      </c>
    </row>
    <row r="1385" spans="1:9" x14ac:dyDescent="0.25">
      <c r="A1385" s="26" t="s">
        <v>362</v>
      </c>
      <c r="B1385" s="26" t="s">
        <v>5</v>
      </c>
      <c r="C1385" s="26" t="s">
        <v>1886</v>
      </c>
      <c r="D1385" s="26"/>
      <c r="E1385" s="26"/>
      <c r="F1385" s="26"/>
      <c r="G1385" s="26"/>
      <c r="H1385" s="26"/>
      <c r="I1385" s="26" t="str">
        <f>VLOOKUP(C1385,DATABASE!A:C,3,0)</f>
        <v>M88THS</v>
      </c>
    </row>
    <row r="1386" spans="1:9" x14ac:dyDescent="0.25">
      <c r="A1386" s="26" t="s">
        <v>362</v>
      </c>
      <c r="B1386" s="26" t="s">
        <v>5</v>
      </c>
      <c r="C1386" s="26" t="s">
        <v>1887</v>
      </c>
      <c r="D1386" s="26"/>
      <c r="E1386" s="26"/>
      <c r="F1386" s="26"/>
      <c r="G1386" s="26"/>
      <c r="H1386" s="26"/>
      <c r="I1386" s="26" t="str">
        <f>VLOOKUP(C1386,DATABASE!A:C,3,0)</f>
        <v>M88THS</v>
      </c>
    </row>
    <row r="1387" spans="1:9" x14ac:dyDescent="0.25">
      <c r="A1387" s="26" t="s">
        <v>362</v>
      </c>
      <c r="B1387" s="26" t="s">
        <v>5</v>
      </c>
      <c r="C1387" s="26" t="s">
        <v>1888</v>
      </c>
      <c r="D1387" s="26"/>
      <c r="E1387" s="26"/>
      <c r="F1387" s="26"/>
      <c r="G1387" s="26"/>
      <c r="H1387" s="26"/>
      <c r="I1387" s="26" t="str">
        <f>VLOOKUP(C1387,DATABASE!A:C,3,0)</f>
        <v>M88THS</v>
      </c>
    </row>
    <row r="1388" spans="1:9" x14ac:dyDescent="0.25">
      <c r="A1388" s="26" t="s">
        <v>362</v>
      </c>
      <c r="B1388" s="26" t="s">
        <v>5</v>
      </c>
      <c r="C1388" s="26" t="s">
        <v>1889</v>
      </c>
      <c r="D1388" s="26"/>
      <c r="E1388" s="26"/>
      <c r="F1388" s="26"/>
      <c r="G1388" s="26"/>
      <c r="H1388" s="26"/>
      <c r="I1388" s="26" t="str">
        <f>VLOOKUP(C1388,DATABASE!A:C,3,0)</f>
        <v>M88THS</v>
      </c>
    </row>
    <row r="1389" spans="1:9" x14ac:dyDescent="0.25">
      <c r="A1389" s="26" t="s">
        <v>362</v>
      </c>
      <c r="B1389" s="26" t="s">
        <v>5</v>
      </c>
      <c r="C1389" s="26" t="s">
        <v>1890</v>
      </c>
      <c r="D1389" s="26"/>
      <c r="E1389" s="26"/>
      <c r="F1389" s="26"/>
      <c r="G1389" s="26"/>
      <c r="H1389" s="26"/>
      <c r="I1389" s="26" t="str">
        <f>VLOOKUP(C1389,DATABASE!A:C,3,0)</f>
        <v>M88THS</v>
      </c>
    </row>
    <row r="1390" spans="1:9" x14ac:dyDescent="0.25">
      <c r="A1390" s="26" t="s">
        <v>362</v>
      </c>
      <c r="B1390" s="26" t="s">
        <v>5</v>
      </c>
      <c r="C1390" s="26" t="s">
        <v>1891</v>
      </c>
      <c r="D1390" s="26"/>
      <c r="E1390" s="26"/>
      <c r="F1390" s="26"/>
      <c r="G1390" s="26"/>
      <c r="H1390" s="26"/>
      <c r="I1390" s="26" t="str">
        <f>VLOOKUP(C1390,DATABASE!A:C,3,0)</f>
        <v>M88THS</v>
      </c>
    </row>
    <row r="1391" spans="1:9" x14ac:dyDescent="0.25">
      <c r="A1391" s="26" t="s">
        <v>362</v>
      </c>
      <c r="B1391" s="26" t="s">
        <v>5</v>
      </c>
      <c r="C1391" s="26" t="s">
        <v>1892</v>
      </c>
      <c r="D1391" s="26"/>
      <c r="E1391" s="26"/>
      <c r="F1391" s="26"/>
      <c r="G1391" s="26"/>
      <c r="H1391" s="26"/>
      <c r="I1391" s="26" t="str">
        <f>VLOOKUP(C1391,DATABASE!A:C,3,0)</f>
        <v>M88THS</v>
      </c>
    </row>
    <row r="1392" spans="1:9" x14ac:dyDescent="0.25">
      <c r="A1392" s="26" t="s">
        <v>362</v>
      </c>
      <c r="B1392" s="26" t="s">
        <v>5</v>
      </c>
      <c r="C1392" s="26" t="s">
        <v>1893</v>
      </c>
      <c r="D1392" s="26"/>
      <c r="E1392" s="26"/>
      <c r="F1392" s="26"/>
      <c r="G1392" s="26"/>
      <c r="H1392" s="26"/>
      <c r="I1392" s="26" t="str">
        <f>VLOOKUP(C1392,DATABASE!A:C,3,0)</f>
        <v>M88THS</v>
      </c>
    </row>
    <row r="1393" spans="1:9" x14ac:dyDescent="0.25">
      <c r="A1393" s="26" t="s">
        <v>362</v>
      </c>
      <c r="B1393" s="26" t="s">
        <v>5</v>
      </c>
      <c r="C1393" s="26" t="s">
        <v>1894</v>
      </c>
      <c r="D1393" s="26"/>
      <c r="E1393" s="26"/>
      <c r="F1393" s="26"/>
      <c r="G1393" s="26"/>
      <c r="H1393" s="26"/>
      <c r="I1393" s="26" t="str">
        <f>VLOOKUP(C1393,DATABASE!A:C,3,0)</f>
        <v>M88THS</v>
      </c>
    </row>
    <row r="1394" spans="1:9" x14ac:dyDescent="0.25">
      <c r="A1394" s="26" t="s">
        <v>362</v>
      </c>
      <c r="B1394" s="26" t="s">
        <v>5</v>
      </c>
      <c r="C1394" s="26" t="s">
        <v>1895</v>
      </c>
      <c r="D1394" s="26"/>
      <c r="E1394" s="26"/>
      <c r="F1394" s="26"/>
      <c r="G1394" s="26"/>
      <c r="H1394" s="26"/>
      <c r="I1394" s="26" t="str">
        <f>VLOOKUP(C1394,DATABASE!A:C,3,0)</f>
        <v>M88THS</v>
      </c>
    </row>
    <row r="1395" spans="1:9" x14ac:dyDescent="0.25">
      <c r="A1395" s="26" t="s">
        <v>362</v>
      </c>
      <c r="B1395" s="26" t="s">
        <v>5</v>
      </c>
      <c r="C1395" s="26" t="s">
        <v>1896</v>
      </c>
      <c r="D1395" s="26"/>
      <c r="E1395" s="26"/>
      <c r="F1395" s="26"/>
      <c r="G1395" s="26"/>
      <c r="H1395" s="26"/>
      <c r="I1395" s="26" t="str">
        <f>VLOOKUP(C1395,DATABASE!A:C,3,0)</f>
        <v>M88THS</v>
      </c>
    </row>
    <row r="1396" spans="1:9" x14ac:dyDescent="0.25">
      <c r="A1396" s="26" t="s">
        <v>362</v>
      </c>
      <c r="B1396" s="26" t="s">
        <v>5</v>
      </c>
      <c r="C1396" s="26" t="s">
        <v>1897</v>
      </c>
      <c r="D1396" s="26"/>
      <c r="E1396" s="26"/>
      <c r="F1396" s="26"/>
      <c r="G1396" s="26"/>
      <c r="H1396" s="26"/>
      <c r="I1396" s="26" t="str">
        <f>VLOOKUP(C1396,DATABASE!A:C,3,0)</f>
        <v>M88THS</v>
      </c>
    </row>
    <row r="1397" spans="1:9" x14ac:dyDescent="0.25">
      <c r="A1397" s="26" t="s">
        <v>362</v>
      </c>
      <c r="B1397" s="26" t="s">
        <v>5</v>
      </c>
      <c r="C1397" s="26" t="s">
        <v>1898</v>
      </c>
      <c r="D1397" s="26"/>
      <c r="E1397" s="26"/>
      <c r="F1397" s="26"/>
      <c r="G1397" s="26"/>
      <c r="H1397" s="26"/>
      <c r="I1397" s="26" t="str">
        <f>VLOOKUP(C1397,DATABASE!A:C,3,0)</f>
        <v>M88THS</v>
      </c>
    </row>
    <row r="1398" spans="1:9" x14ac:dyDescent="0.25">
      <c r="A1398" s="26" t="s">
        <v>362</v>
      </c>
      <c r="B1398" s="26" t="s">
        <v>5</v>
      </c>
      <c r="C1398" s="26" t="s">
        <v>1899</v>
      </c>
      <c r="D1398" s="26"/>
      <c r="E1398" s="26"/>
      <c r="F1398" s="26"/>
      <c r="G1398" s="26"/>
      <c r="H1398" s="26"/>
      <c r="I1398" s="26" t="str">
        <f>VLOOKUP(C1398,DATABASE!A:C,3,0)</f>
        <v>M88THS</v>
      </c>
    </row>
    <row r="1399" spans="1:9" x14ac:dyDescent="0.25">
      <c r="A1399" s="26" t="s">
        <v>362</v>
      </c>
      <c r="B1399" s="26" t="s">
        <v>5</v>
      </c>
      <c r="C1399" s="26" t="s">
        <v>1900</v>
      </c>
      <c r="D1399" s="26"/>
      <c r="E1399" s="26"/>
      <c r="F1399" s="26"/>
      <c r="G1399" s="26"/>
      <c r="H1399" s="26"/>
      <c r="I1399" s="26" t="str">
        <f>VLOOKUP(C1399,DATABASE!A:C,3,0)</f>
        <v>M88THS</v>
      </c>
    </row>
    <row r="1400" spans="1:9" x14ac:dyDescent="0.25">
      <c r="A1400" s="26" t="s">
        <v>362</v>
      </c>
      <c r="B1400" s="26" t="s">
        <v>5</v>
      </c>
      <c r="C1400" s="26" t="s">
        <v>1901</v>
      </c>
      <c r="D1400" s="26"/>
      <c r="E1400" s="26"/>
      <c r="F1400" s="26"/>
      <c r="G1400" s="26"/>
      <c r="H1400" s="26"/>
      <c r="I1400" s="26" t="str">
        <f>VLOOKUP(C1400,DATABASE!A:C,3,0)</f>
        <v>M88THS</v>
      </c>
    </row>
    <row r="1401" spans="1:9" x14ac:dyDescent="0.25">
      <c r="A1401" s="26" t="s">
        <v>362</v>
      </c>
      <c r="B1401" s="26" t="s">
        <v>5</v>
      </c>
      <c r="C1401" s="26" t="s">
        <v>1902</v>
      </c>
      <c r="D1401" s="26"/>
      <c r="E1401" s="26"/>
      <c r="F1401" s="26"/>
      <c r="G1401" s="26"/>
      <c r="H1401" s="26"/>
      <c r="I1401" s="26" t="str">
        <f>VLOOKUP(C1401,DATABASE!A:C,3,0)</f>
        <v>M88THS</v>
      </c>
    </row>
    <row r="1402" spans="1:9" x14ac:dyDescent="0.25">
      <c r="A1402" s="26" t="s">
        <v>362</v>
      </c>
      <c r="B1402" s="26" t="s">
        <v>5</v>
      </c>
      <c r="C1402" s="26" t="s">
        <v>1903</v>
      </c>
      <c r="D1402" s="26"/>
      <c r="E1402" s="26"/>
      <c r="F1402" s="26"/>
      <c r="G1402" s="26"/>
      <c r="H1402" s="26"/>
      <c r="I1402" s="26" t="str">
        <f>VLOOKUP(C1402,DATABASE!A:C,3,0)</f>
        <v>M88THS</v>
      </c>
    </row>
    <row r="1403" spans="1:9" x14ac:dyDescent="0.25">
      <c r="A1403" s="26" t="s">
        <v>362</v>
      </c>
      <c r="B1403" s="26" t="s">
        <v>5</v>
      </c>
      <c r="C1403" s="26" t="s">
        <v>1904</v>
      </c>
      <c r="D1403" s="26"/>
      <c r="E1403" s="26"/>
      <c r="F1403" s="26"/>
      <c r="G1403" s="26"/>
      <c r="H1403" s="26"/>
      <c r="I1403" s="26" t="str">
        <f>VLOOKUP(C1403,DATABASE!A:C,3,0)</f>
        <v>M88THS</v>
      </c>
    </row>
    <row r="1404" spans="1:9" x14ac:dyDescent="0.25">
      <c r="A1404" s="26" t="s">
        <v>362</v>
      </c>
      <c r="B1404" s="26" t="s">
        <v>5</v>
      </c>
      <c r="C1404" s="26" t="s">
        <v>1905</v>
      </c>
      <c r="D1404" s="26"/>
      <c r="E1404" s="26"/>
      <c r="F1404" s="26"/>
      <c r="G1404" s="26"/>
      <c r="H1404" s="26"/>
      <c r="I1404" s="26" t="str">
        <f>VLOOKUP(C1404,DATABASE!A:C,3,0)</f>
        <v>M88THS</v>
      </c>
    </row>
    <row r="1405" spans="1:9" x14ac:dyDescent="0.25">
      <c r="A1405" s="26" t="s">
        <v>362</v>
      </c>
      <c r="B1405" s="26" t="s">
        <v>5</v>
      </c>
      <c r="C1405" s="26" t="s">
        <v>1906</v>
      </c>
      <c r="D1405" s="26"/>
      <c r="E1405" s="26"/>
      <c r="F1405" s="26"/>
      <c r="G1405" s="26"/>
      <c r="H1405" s="26"/>
      <c r="I1405" s="26" t="str">
        <f>VLOOKUP(C1405,DATABASE!A:C,3,0)</f>
        <v>M88THS</v>
      </c>
    </row>
    <row r="1406" spans="1:9" x14ac:dyDescent="0.25">
      <c r="A1406" s="26" t="s">
        <v>362</v>
      </c>
      <c r="B1406" s="26" t="s">
        <v>5</v>
      </c>
      <c r="C1406" s="26" t="s">
        <v>1907</v>
      </c>
      <c r="D1406" s="26"/>
      <c r="E1406" s="26"/>
      <c r="F1406" s="26"/>
      <c r="G1406" s="26"/>
      <c r="H1406" s="26"/>
      <c r="I1406" s="26" t="str">
        <f>VLOOKUP(C1406,DATABASE!A:C,3,0)</f>
        <v>M88THS</v>
      </c>
    </row>
    <row r="1407" spans="1:9" x14ac:dyDescent="0.25">
      <c r="A1407" s="26" t="s">
        <v>362</v>
      </c>
      <c r="B1407" s="26" t="s">
        <v>5</v>
      </c>
      <c r="C1407" s="26" t="s">
        <v>1909</v>
      </c>
      <c r="D1407" s="26"/>
      <c r="E1407" s="26"/>
      <c r="F1407" s="26"/>
      <c r="G1407" s="26"/>
      <c r="H1407" s="26"/>
      <c r="I1407" s="26" t="str">
        <f>VLOOKUP(C1407,DATABASE!A:C,3,0)</f>
        <v>M88THS</v>
      </c>
    </row>
    <row r="1408" spans="1:9" x14ac:dyDescent="0.25">
      <c r="A1408" s="26" t="s">
        <v>362</v>
      </c>
      <c r="B1408" s="26" t="s">
        <v>5</v>
      </c>
      <c r="C1408" s="26" t="s">
        <v>1858</v>
      </c>
      <c r="D1408" s="26"/>
      <c r="E1408" s="26"/>
      <c r="F1408" s="26"/>
      <c r="G1408" s="26"/>
      <c r="H1408" s="26"/>
      <c r="I1408" s="26" t="str">
        <f>VLOOKUP(C1408,DATABASE!A:C,3,0)</f>
        <v>M88THS</v>
      </c>
    </row>
    <row r="1409" spans="1:9" x14ac:dyDescent="0.25">
      <c r="A1409" s="26" t="s">
        <v>362</v>
      </c>
      <c r="B1409" s="26" t="s">
        <v>5</v>
      </c>
      <c r="C1409" s="26" t="s">
        <v>1860</v>
      </c>
      <c r="D1409" s="26"/>
      <c r="E1409" s="26"/>
      <c r="F1409" s="26"/>
      <c r="G1409" s="26"/>
      <c r="H1409" s="26"/>
      <c r="I1409" s="26" t="str">
        <f>VLOOKUP(C1409,DATABASE!A:C,3,0)</f>
        <v>M88THS</v>
      </c>
    </row>
    <row r="1410" spans="1:9" x14ac:dyDescent="0.25">
      <c r="A1410" s="26" t="s">
        <v>362</v>
      </c>
      <c r="B1410" s="26" t="s">
        <v>5</v>
      </c>
      <c r="C1410" s="26" t="s">
        <v>1861</v>
      </c>
      <c r="D1410" s="26"/>
      <c r="E1410" s="26"/>
      <c r="F1410" s="26"/>
      <c r="G1410" s="26"/>
      <c r="H1410" s="26"/>
      <c r="I1410" s="26" t="str">
        <f>VLOOKUP(C1410,DATABASE!A:C,3,0)</f>
        <v>M88THS</v>
      </c>
    </row>
    <row r="1411" spans="1:9" x14ac:dyDescent="0.25">
      <c r="A1411" s="26" t="s">
        <v>362</v>
      </c>
      <c r="B1411" s="26" t="s">
        <v>5</v>
      </c>
      <c r="C1411" s="26" t="s">
        <v>1862</v>
      </c>
      <c r="D1411" s="26"/>
      <c r="E1411" s="26"/>
      <c r="F1411" s="26"/>
      <c r="G1411" s="26"/>
      <c r="H1411" s="26"/>
      <c r="I1411" s="26" t="str">
        <f>VLOOKUP(C1411,DATABASE!A:C,3,0)</f>
        <v>M88THS</v>
      </c>
    </row>
    <row r="1412" spans="1:9" x14ac:dyDescent="0.25">
      <c r="A1412" s="26" t="s">
        <v>362</v>
      </c>
      <c r="B1412" s="26" t="s">
        <v>5</v>
      </c>
      <c r="C1412" s="26" t="s">
        <v>1863</v>
      </c>
      <c r="D1412" s="26"/>
      <c r="E1412" s="26"/>
      <c r="F1412" s="26"/>
      <c r="G1412" s="26"/>
      <c r="H1412" s="26"/>
      <c r="I1412" s="26" t="str">
        <f>VLOOKUP(C1412,DATABASE!A:C,3,0)</f>
        <v>M88THS</v>
      </c>
    </row>
    <row r="1413" spans="1:9" x14ac:dyDescent="0.25">
      <c r="A1413" s="26" t="s">
        <v>362</v>
      </c>
      <c r="B1413" s="26" t="s">
        <v>5</v>
      </c>
      <c r="C1413" s="26" t="s">
        <v>1864</v>
      </c>
      <c r="D1413" s="26"/>
      <c r="E1413" s="26"/>
      <c r="F1413" s="26"/>
      <c r="G1413" s="26"/>
      <c r="H1413" s="26"/>
      <c r="I1413" s="26" t="str">
        <f>VLOOKUP(C1413,DATABASE!A:C,3,0)</f>
        <v>M88THS</v>
      </c>
    </row>
    <row r="1414" spans="1:9" x14ac:dyDescent="0.25">
      <c r="A1414" s="26" t="s">
        <v>362</v>
      </c>
      <c r="B1414" s="26" t="s">
        <v>5</v>
      </c>
      <c r="C1414" s="26" t="s">
        <v>1865</v>
      </c>
      <c r="D1414" s="26"/>
      <c r="E1414" s="26"/>
      <c r="F1414" s="26"/>
      <c r="G1414" s="26"/>
      <c r="H1414" s="26"/>
      <c r="I1414" s="26" t="str">
        <f>VLOOKUP(C1414,DATABASE!A:C,3,0)</f>
        <v>M88THS</v>
      </c>
    </row>
    <row r="1415" spans="1:9" x14ac:dyDescent="0.25">
      <c r="A1415" s="26" t="s">
        <v>362</v>
      </c>
      <c r="B1415" s="26" t="s">
        <v>5</v>
      </c>
      <c r="C1415" s="26" t="s">
        <v>1866</v>
      </c>
      <c r="D1415" s="26"/>
      <c r="E1415" s="26"/>
      <c r="F1415" s="26"/>
      <c r="G1415" s="26"/>
      <c r="H1415" s="26"/>
      <c r="I1415" s="26" t="str">
        <f>VLOOKUP(C1415,DATABASE!A:C,3,0)</f>
        <v>M88THS</v>
      </c>
    </row>
    <row r="1416" spans="1:9" x14ac:dyDescent="0.25">
      <c r="A1416" s="26" t="s">
        <v>362</v>
      </c>
      <c r="B1416" s="26" t="s">
        <v>5</v>
      </c>
      <c r="C1416" s="26" t="s">
        <v>3523</v>
      </c>
      <c r="D1416" s="26"/>
      <c r="E1416" s="26"/>
      <c r="F1416" s="26"/>
      <c r="G1416" s="26"/>
      <c r="H1416" s="26"/>
      <c r="I1416" s="26" t="str">
        <f>VLOOKUP(C1416,DATABASE!A:C,3,0)</f>
        <v>M88THS</v>
      </c>
    </row>
    <row r="1417" spans="1:9" x14ac:dyDescent="0.25">
      <c r="A1417" s="26" t="s">
        <v>362</v>
      </c>
      <c r="B1417" s="26" t="s">
        <v>5</v>
      </c>
      <c r="C1417" s="26" t="s">
        <v>3524</v>
      </c>
      <c r="D1417" s="26"/>
      <c r="E1417" s="26"/>
      <c r="F1417" s="26"/>
      <c r="G1417" s="26"/>
      <c r="H1417" s="26"/>
      <c r="I1417" s="26" t="str">
        <f>VLOOKUP(C1417,DATABASE!A:C,3,0)</f>
        <v>M88THS</v>
      </c>
    </row>
    <row r="1418" spans="1:9" x14ac:dyDescent="0.25">
      <c r="A1418" s="26" t="s">
        <v>362</v>
      </c>
      <c r="B1418" s="26" t="s">
        <v>5</v>
      </c>
      <c r="C1418" s="26" t="s">
        <v>3525</v>
      </c>
      <c r="D1418" s="26"/>
      <c r="E1418" s="26"/>
      <c r="F1418" s="26"/>
      <c r="G1418" s="26"/>
      <c r="H1418" s="26"/>
      <c r="I1418" s="26" t="str">
        <f>VLOOKUP(C1418,DATABASE!A:C,3,0)</f>
        <v>M88THS</v>
      </c>
    </row>
    <row r="1419" spans="1:9" x14ac:dyDescent="0.25">
      <c r="A1419" s="26" t="s">
        <v>362</v>
      </c>
      <c r="B1419" s="26" t="s">
        <v>5</v>
      </c>
      <c r="C1419" s="26" t="s">
        <v>3526</v>
      </c>
      <c r="D1419" s="26"/>
      <c r="E1419" s="26"/>
      <c r="F1419" s="26"/>
      <c r="G1419" s="26"/>
      <c r="H1419" s="26"/>
      <c r="I1419" s="26" t="str">
        <f>VLOOKUP(C1419,DATABASE!A:C,3,0)</f>
        <v>M88THS</v>
      </c>
    </row>
    <row r="1420" spans="1:9" x14ac:dyDescent="0.25">
      <c r="A1420" s="26" t="s">
        <v>362</v>
      </c>
      <c r="B1420" s="26" t="s">
        <v>5</v>
      </c>
      <c r="C1420" s="26" t="s">
        <v>3527</v>
      </c>
      <c r="D1420" s="26"/>
      <c r="E1420" s="26"/>
      <c r="F1420" s="26"/>
      <c r="G1420" s="26"/>
      <c r="H1420" s="26"/>
      <c r="I1420" s="26" t="str">
        <f>VLOOKUP(C1420,DATABASE!A:C,3,0)</f>
        <v>M88THS</v>
      </c>
    </row>
    <row r="1421" spans="1:9" x14ac:dyDescent="0.25">
      <c r="A1421" s="26" t="s">
        <v>362</v>
      </c>
      <c r="B1421" s="26" t="s">
        <v>5</v>
      </c>
      <c r="C1421" s="26" t="s">
        <v>3528</v>
      </c>
      <c r="D1421" s="26"/>
      <c r="E1421" s="26"/>
      <c r="F1421" s="26"/>
      <c r="G1421" s="26"/>
      <c r="H1421" s="26"/>
      <c r="I1421" s="26" t="str">
        <f>VLOOKUP(C1421,DATABASE!A:C,3,0)</f>
        <v>M88THS</v>
      </c>
    </row>
    <row r="1422" spans="1:9" x14ac:dyDescent="0.25">
      <c r="A1422" s="26" t="s">
        <v>362</v>
      </c>
      <c r="B1422" s="26" t="s">
        <v>5</v>
      </c>
      <c r="C1422" s="26" t="s">
        <v>3529</v>
      </c>
      <c r="D1422" s="26"/>
      <c r="E1422" s="26"/>
      <c r="F1422" s="26"/>
      <c r="G1422" s="26"/>
      <c r="H1422" s="26"/>
      <c r="I1422" s="26" t="str">
        <f>VLOOKUP(C1422,DATABASE!A:C,3,0)</f>
        <v>M88THS</v>
      </c>
    </row>
    <row r="1423" spans="1:9" x14ac:dyDescent="0.25">
      <c r="A1423" s="26" t="s">
        <v>362</v>
      </c>
      <c r="B1423" s="26" t="s">
        <v>5</v>
      </c>
      <c r="C1423" s="26" t="s">
        <v>3619</v>
      </c>
      <c r="D1423" s="26"/>
      <c r="E1423" s="26"/>
      <c r="F1423" s="26"/>
      <c r="G1423" s="26"/>
      <c r="H1423" s="26"/>
      <c r="I1423" s="26" t="str">
        <f>VLOOKUP(C1423,DATABASE!A:C,3,0)</f>
        <v>T70BLDC</v>
      </c>
    </row>
    <row r="1424" spans="1:9" x14ac:dyDescent="0.25">
      <c r="A1424" s="26" t="s">
        <v>362</v>
      </c>
      <c r="B1424" s="26" t="s">
        <v>5</v>
      </c>
      <c r="C1424" s="26" t="s">
        <v>3620</v>
      </c>
      <c r="D1424" s="26"/>
      <c r="E1424" s="26"/>
      <c r="F1424" s="26"/>
      <c r="G1424" s="26"/>
      <c r="H1424" s="26"/>
      <c r="I1424" s="26" t="str">
        <f>VLOOKUP(C1424,DATABASE!A:C,3,0)</f>
        <v>T70BLDC</v>
      </c>
    </row>
    <row r="1425" spans="1:9" x14ac:dyDescent="0.25">
      <c r="A1425" s="26" t="s">
        <v>362</v>
      </c>
      <c r="B1425" s="26" t="s">
        <v>5</v>
      </c>
      <c r="C1425" s="26" t="s">
        <v>3625</v>
      </c>
      <c r="D1425" s="26"/>
      <c r="E1425" s="26"/>
      <c r="F1425" s="26"/>
      <c r="G1425" s="26"/>
      <c r="H1425" s="26"/>
      <c r="I1425" s="26" t="str">
        <f>VLOOKUP(C1425,DATABASE!A:C,3,0)</f>
        <v>T70BLDC</v>
      </c>
    </row>
    <row r="1426" spans="1:9" x14ac:dyDescent="0.25">
      <c r="A1426" s="26" t="s">
        <v>362</v>
      </c>
      <c r="B1426" s="26" t="s">
        <v>5</v>
      </c>
      <c r="C1426" s="26" t="s">
        <v>3626</v>
      </c>
      <c r="D1426" s="26"/>
      <c r="E1426" s="26"/>
      <c r="F1426" s="26"/>
      <c r="G1426" s="26"/>
      <c r="H1426" s="26"/>
      <c r="I1426" s="26" t="str">
        <f>VLOOKUP(C1426,DATABASE!A:C,3,0)</f>
        <v>T70BLDC</v>
      </c>
    </row>
    <row r="1427" spans="1:9" x14ac:dyDescent="0.25">
      <c r="A1427" s="26" t="s">
        <v>362</v>
      </c>
      <c r="B1427" s="26" t="s">
        <v>5</v>
      </c>
      <c r="C1427" s="26" t="s">
        <v>3627</v>
      </c>
      <c r="D1427" s="26"/>
      <c r="E1427" s="26"/>
      <c r="F1427" s="26"/>
      <c r="G1427" s="26"/>
      <c r="H1427" s="26"/>
      <c r="I1427" s="26" t="str">
        <f>VLOOKUP(C1427,DATABASE!A:C,3,0)</f>
        <v>T70BLDC</v>
      </c>
    </row>
    <row r="1428" spans="1:9" x14ac:dyDescent="0.25">
      <c r="A1428" s="26" t="s">
        <v>362</v>
      </c>
      <c r="B1428" s="26" t="s">
        <v>5</v>
      </c>
      <c r="C1428" s="26" t="s">
        <v>3628</v>
      </c>
      <c r="D1428" s="26"/>
      <c r="E1428" s="26"/>
      <c r="F1428" s="26"/>
      <c r="G1428" s="26"/>
      <c r="H1428" s="26"/>
      <c r="I1428" s="26" t="str">
        <f>VLOOKUP(C1428,DATABASE!A:C,3,0)</f>
        <v>T70BLDC</v>
      </c>
    </row>
    <row r="1429" spans="1:9" x14ac:dyDescent="0.25">
      <c r="A1429" s="26" t="s">
        <v>362</v>
      </c>
      <c r="B1429" s="26" t="s">
        <v>5</v>
      </c>
      <c r="C1429" s="26" t="s">
        <v>3629</v>
      </c>
      <c r="D1429" s="26"/>
      <c r="E1429" s="26"/>
      <c r="F1429" s="26"/>
      <c r="G1429" s="26"/>
      <c r="H1429" s="26"/>
      <c r="I1429" s="26" t="str">
        <f>VLOOKUP(C1429,DATABASE!A:C,3,0)</f>
        <v>T70BLDC</v>
      </c>
    </row>
    <row r="1430" spans="1:9" x14ac:dyDescent="0.25">
      <c r="A1430" s="26" t="s">
        <v>362</v>
      </c>
      <c r="B1430" s="26" t="s">
        <v>5</v>
      </c>
      <c r="C1430" s="26" t="s">
        <v>3631</v>
      </c>
      <c r="D1430" s="26"/>
      <c r="E1430" s="26"/>
      <c r="F1430" s="26"/>
      <c r="G1430" s="26"/>
      <c r="H1430" s="26"/>
      <c r="I1430" s="26" t="str">
        <f>VLOOKUP(C1430,DATABASE!A:C,3,0)</f>
        <v>T70BLDC</v>
      </c>
    </row>
    <row r="1431" spans="1:9" x14ac:dyDescent="0.25">
      <c r="A1431" s="26" t="s">
        <v>362</v>
      </c>
      <c r="B1431" s="26" t="s">
        <v>5</v>
      </c>
      <c r="C1431" s="26" t="s">
        <v>3632</v>
      </c>
      <c r="D1431" s="26"/>
      <c r="E1431" s="26"/>
      <c r="F1431" s="26"/>
      <c r="G1431" s="26"/>
      <c r="H1431" s="26"/>
      <c r="I1431" s="26" t="str">
        <f>VLOOKUP(C1431,DATABASE!A:C,3,0)</f>
        <v>T70BLDC</v>
      </c>
    </row>
    <row r="1432" spans="1:9" x14ac:dyDescent="0.25">
      <c r="A1432" s="26" t="s">
        <v>362</v>
      </c>
      <c r="B1432" s="26" t="s">
        <v>5</v>
      </c>
      <c r="C1432" s="26" t="s">
        <v>3633</v>
      </c>
      <c r="D1432" s="26"/>
      <c r="E1432" s="26"/>
      <c r="F1432" s="26"/>
      <c r="G1432" s="26"/>
      <c r="H1432" s="26"/>
      <c r="I1432" s="26" t="str">
        <f>VLOOKUP(C1432,DATABASE!A:C,3,0)</f>
        <v>T70BLDC</v>
      </c>
    </row>
    <row r="1433" spans="1:9" x14ac:dyDescent="0.25">
      <c r="A1433" s="26" t="s">
        <v>362</v>
      </c>
      <c r="B1433" s="26" t="s">
        <v>5</v>
      </c>
      <c r="C1433" s="26" t="s">
        <v>3634</v>
      </c>
      <c r="D1433" s="26"/>
      <c r="E1433" s="26"/>
      <c r="F1433" s="26"/>
      <c r="G1433" s="26"/>
      <c r="H1433" s="26"/>
      <c r="I1433" s="26" t="str">
        <f>VLOOKUP(C1433,DATABASE!A:C,3,0)</f>
        <v>T70BLDC</v>
      </c>
    </row>
    <row r="1434" spans="1:9" x14ac:dyDescent="0.25">
      <c r="A1434" s="26" t="s">
        <v>362</v>
      </c>
      <c r="B1434" s="26" t="s">
        <v>5</v>
      </c>
      <c r="C1434" s="26" t="s">
        <v>3635</v>
      </c>
      <c r="D1434" s="26"/>
      <c r="E1434" s="26"/>
      <c r="F1434" s="26"/>
      <c r="G1434" s="26"/>
      <c r="H1434" s="26"/>
      <c r="I1434" s="26" t="str">
        <f>VLOOKUP(C1434,DATABASE!A:C,3,0)</f>
        <v>T70BLDC</v>
      </c>
    </row>
    <row r="1435" spans="1:9" x14ac:dyDescent="0.25">
      <c r="A1435" s="26" t="s">
        <v>362</v>
      </c>
      <c r="B1435" s="26" t="s">
        <v>5</v>
      </c>
      <c r="C1435" s="26" t="s">
        <v>3636</v>
      </c>
      <c r="D1435" s="26"/>
      <c r="E1435" s="26"/>
      <c r="F1435" s="26"/>
      <c r="G1435" s="26"/>
      <c r="H1435" s="26"/>
      <c r="I1435" s="26" t="str">
        <f>VLOOKUP(C1435,DATABASE!A:C,3,0)</f>
        <v>T70BLDC</v>
      </c>
    </row>
    <row r="1436" spans="1:9" x14ac:dyDescent="0.25">
      <c r="A1436" s="26" t="s">
        <v>362</v>
      </c>
      <c r="B1436" s="26" t="s">
        <v>5</v>
      </c>
      <c r="C1436" s="26" t="s">
        <v>3637</v>
      </c>
      <c r="D1436" s="26"/>
      <c r="E1436" s="26"/>
      <c r="F1436" s="26"/>
      <c r="G1436" s="26"/>
      <c r="H1436" s="26"/>
      <c r="I1436" s="26" t="str">
        <f>VLOOKUP(C1436,DATABASE!A:C,3,0)</f>
        <v>T70BLDC</v>
      </c>
    </row>
    <row r="1437" spans="1:9" x14ac:dyDescent="0.25">
      <c r="A1437" s="26" t="s">
        <v>362</v>
      </c>
      <c r="B1437" s="26" t="s">
        <v>5</v>
      </c>
      <c r="C1437" s="26" t="s">
        <v>3638</v>
      </c>
      <c r="D1437" s="26"/>
      <c r="E1437" s="26"/>
      <c r="F1437" s="26"/>
      <c r="G1437" s="26"/>
      <c r="H1437" s="26"/>
      <c r="I1437" s="26" t="str">
        <f>VLOOKUP(C1437,DATABASE!A:C,3,0)</f>
        <v>T70BLDC</v>
      </c>
    </row>
    <row r="1438" spans="1:9" x14ac:dyDescent="0.25">
      <c r="A1438" s="26" t="s">
        <v>362</v>
      </c>
      <c r="B1438" s="26" t="s">
        <v>5</v>
      </c>
      <c r="C1438" s="26" t="s">
        <v>3639</v>
      </c>
      <c r="D1438" s="26"/>
      <c r="E1438" s="26"/>
      <c r="F1438" s="26"/>
      <c r="G1438" s="26"/>
      <c r="H1438" s="26"/>
      <c r="I1438" s="26" t="str">
        <f>VLOOKUP(C1438,DATABASE!A:C,3,0)</f>
        <v>T70BLDC</v>
      </c>
    </row>
    <row r="1439" spans="1:9" x14ac:dyDescent="0.25">
      <c r="A1439" s="26" t="s">
        <v>362</v>
      </c>
      <c r="B1439" s="26" t="s">
        <v>5</v>
      </c>
      <c r="C1439" s="26" t="s">
        <v>3640</v>
      </c>
      <c r="D1439" s="26"/>
      <c r="E1439" s="26"/>
      <c r="F1439" s="26"/>
      <c r="G1439" s="26"/>
      <c r="H1439" s="26"/>
      <c r="I1439" s="26" t="str">
        <f>VLOOKUP(C1439,DATABASE!A:C,3,0)</f>
        <v>T70BLDC</v>
      </c>
    </row>
    <row r="1440" spans="1:9" x14ac:dyDescent="0.25">
      <c r="A1440" s="26" t="s">
        <v>362</v>
      </c>
      <c r="B1440" s="26" t="s">
        <v>5</v>
      </c>
      <c r="C1440" s="26" t="s">
        <v>3641</v>
      </c>
      <c r="D1440" s="26"/>
      <c r="E1440" s="26"/>
      <c r="F1440" s="26"/>
      <c r="G1440" s="26"/>
      <c r="H1440" s="26"/>
      <c r="I1440" s="26" t="str">
        <f>VLOOKUP(C1440,DATABASE!A:C,3,0)</f>
        <v>T70BLDC</v>
      </c>
    </row>
    <row r="1441" spans="1:9" x14ac:dyDescent="0.25">
      <c r="A1441" s="26" t="s">
        <v>362</v>
      </c>
      <c r="B1441" s="26" t="s">
        <v>5</v>
      </c>
      <c r="C1441" s="26" t="s">
        <v>3642</v>
      </c>
      <c r="D1441" s="26"/>
      <c r="E1441" s="26"/>
      <c r="F1441" s="26"/>
      <c r="G1441" s="26"/>
      <c r="H1441" s="26"/>
      <c r="I1441" s="26" t="str">
        <f>VLOOKUP(C1441,DATABASE!A:C,3,0)</f>
        <v>T70BLDC</v>
      </c>
    </row>
    <row r="1442" spans="1:9" x14ac:dyDescent="0.25">
      <c r="A1442" s="26" t="s">
        <v>362</v>
      </c>
      <c r="B1442" s="26" t="s">
        <v>5</v>
      </c>
      <c r="C1442" s="26" t="s">
        <v>3643</v>
      </c>
      <c r="D1442" s="26"/>
      <c r="E1442" s="26"/>
      <c r="F1442" s="26"/>
      <c r="G1442" s="26"/>
      <c r="H1442" s="26"/>
      <c r="I1442" s="26" t="str">
        <f>VLOOKUP(C1442,DATABASE!A:C,3,0)</f>
        <v>T70BLDC</v>
      </c>
    </row>
    <row r="1443" spans="1:9" x14ac:dyDescent="0.25">
      <c r="A1443" s="26" t="s">
        <v>362</v>
      </c>
      <c r="B1443" s="26" t="s">
        <v>5</v>
      </c>
      <c r="C1443" s="26" t="s">
        <v>3644</v>
      </c>
      <c r="D1443" s="26"/>
      <c r="E1443" s="26"/>
      <c r="F1443" s="26"/>
      <c r="G1443" s="26"/>
      <c r="H1443" s="26"/>
      <c r="I1443" s="26" t="str">
        <f>VLOOKUP(C1443,DATABASE!A:C,3,0)</f>
        <v>T70BLDC</v>
      </c>
    </row>
    <row r="1444" spans="1:9" x14ac:dyDescent="0.25">
      <c r="A1444" s="26" t="s">
        <v>362</v>
      </c>
      <c r="B1444" s="26" t="s">
        <v>5</v>
      </c>
      <c r="C1444" s="26" t="s">
        <v>3645</v>
      </c>
      <c r="D1444" s="26"/>
      <c r="E1444" s="26"/>
      <c r="F1444" s="26"/>
      <c r="G1444" s="26"/>
      <c r="H1444" s="26"/>
      <c r="I1444" s="26" t="str">
        <f>VLOOKUP(C1444,DATABASE!A:C,3,0)</f>
        <v>T70BLDC</v>
      </c>
    </row>
    <row r="1445" spans="1:9" x14ac:dyDescent="0.25">
      <c r="A1445" s="26" t="s">
        <v>362</v>
      </c>
      <c r="B1445" s="26" t="s">
        <v>5</v>
      </c>
      <c r="C1445" s="26" t="s">
        <v>3646</v>
      </c>
      <c r="D1445" s="26"/>
      <c r="E1445" s="26"/>
      <c r="F1445" s="26"/>
      <c r="G1445" s="26"/>
      <c r="H1445" s="26"/>
      <c r="I1445" s="26" t="str">
        <f>VLOOKUP(C1445,DATABASE!A:C,3,0)</f>
        <v>M88THS</v>
      </c>
    </row>
    <row r="1446" spans="1:9" x14ac:dyDescent="0.25">
      <c r="A1446" s="26" t="s">
        <v>362</v>
      </c>
      <c r="B1446" s="26" t="s">
        <v>5</v>
      </c>
      <c r="C1446" s="26" t="s">
        <v>3647</v>
      </c>
      <c r="D1446" s="26"/>
      <c r="E1446" s="26"/>
      <c r="F1446" s="26"/>
      <c r="G1446" s="26"/>
      <c r="H1446" s="26"/>
      <c r="I1446" s="26" t="str">
        <f>VLOOKUP(C1446,DATABASE!A:C,3,0)</f>
        <v>M88THS</v>
      </c>
    </row>
    <row r="1447" spans="1:9" x14ac:dyDescent="0.25">
      <c r="A1447" s="26" t="s">
        <v>362</v>
      </c>
      <c r="B1447" s="26" t="s">
        <v>5</v>
      </c>
      <c r="C1447" s="26" t="s">
        <v>3648</v>
      </c>
      <c r="D1447" s="26"/>
      <c r="E1447" s="26"/>
      <c r="F1447" s="26"/>
      <c r="G1447" s="26"/>
      <c r="H1447" s="26"/>
      <c r="I1447" s="26" t="str">
        <f>VLOOKUP(C1447,DATABASE!A:C,3,0)</f>
        <v>M88THS</v>
      </c>
    </row>
    <row r="1448" spans="1:9" x14ac:dyDescent="0.25">
      <c r="A1448" s="26" t="s">
        <v>362</v>
      </c>
      <c r="B1448" s="26" t="s">
        <v>5</v>
      </c>
      <c r="C1448" s="26" t="s">
        <v>3706</v>
      </c>
      <c r="D1448" s="26"/>
      <c r="E1448" s="26"/>
      <c r="F1448" s="26"/>
      <c r="G1448" s="26"/>
      <c r="H1448" s="26"/>
      <c r="I1448" s="26" t="str">
        <f>VLOOKUP(C1448,DATABASE!A:C,3,0)</f>
        <v>M88THS</v>
      </c>
    </row>
    <row r="1449" spans="1:9" x14ac:dyDescent="0.25">
      <c r="A1449" s="26" t="s">
        <v>362</v>
      </c>
      <c r="B1449" s="26" t="s">
        <v>5</v>
      </c>
      <c r="C1449" s="26" t="s">
        <v>3650</v>
      </c>
      <c r="D1449" s="26"/>
      <c r="E1449" s="26"/>
      <c r="F1449" s="26"/>
      <c r="G1449" s="26"/>
      <c r="H1449" s="26"/>
      <c r="I1449" s="26" t="str">
        <f>VLOOKUP(C1449,DATABASE!A:C,3,0)</f>
        <v>M88THS</v>
      </c>
    </row>
    <row r="1450" spans="1:9" x14ac:dyDescent="0.25">
      <c r="A1450" s="26" t="s">
        <v>362</v>
      </c>
      <c r="B1450" s="26" t="s">
        <v>5</v>
      </c>
      <c r="C1450" s="26" t="s">
        <v>3651</v>
      </c>
      <c r="D1450" s="26"/>
      <c r="E1450" s="26"/>
      <c r="F1450" s="26"/>
      <c r="G1450" s="26"/>
      <c r="H1450" s="26"/>
      <c r="I1450" s="26" t="str">
        <f>VLOOKUP(C1450,DATABASE!A:C,3,0)</f>
        <v>M88THS</v>
      </c>
    </row>
    <row r="1451" spans="1:9" x14ac:dyDescent="0.25">
      <c r="A1451" s="26" t="s">
        <v>362</v>
      </c>
      <c r="B1451" s="26" t="s">
        <v>5</v>
      </c>
      <c r="C1451" s="26" t="s">
        <v>3652</v>
      </c>
      <c r="D1451" s="26"/>
      <c r="E1451" s="26"/>
      <c r="F1451" s="26"/>
      <c r="G1451" s="26"/>
      <c r="H1451" s="26"/>
      <c r="I1451" s="26" t="str">
        <f>VLOOKUP(C1451,DATABASE!A:C,3,0)</f>
        <v>T70BLDC</v>
      </c>
    </row>
    <row r="1452" spans="1:9" x14ac:dyDescent="0.25">
      <c r="A1452" s="26" t="s">
        <v>362</v>
      </c>
      <c r="B1452" s="26" t="s">
        <v>5</v>
      </c>
      <c r="C1452" s="26" t="s">
        <v>3653</v>
      </c>
      <c r="D1452" s="26"/>
      <c r="E1452" s="26"/>
      <c r="F1452" s="26"/>
      <c r="G1452" s="26"/>
      <c r="H1452" s="26"/>
      <c r="I1452" s="26" t="str">
        <f>VLOOKUP(C1452,DATABASE!A:C,3,0)</f>
        <v>T70BLDC</v>
      </c>
    </row>
    <row r="1453" spans="1:9" x14ac:dyDescent="0.25">
      <c r="A1453" s="26" t="s">
        <v>362</v>
      </c>
      <c r="B1453" s="26" t="s">
        <v>5</v>
      </c>
      <c r="C1453" s="26" t="s">
        <v>3654</v>
      </c>
      <c r="D1453" s="26"/>
      <c r="E1453" s="26"/>
      <c r="F1453" s="26"/>
      <c r="G1453" s="26"/>
      <c r="H1453" s="26"/>
      <c r="I1453" s="26" t="str">
        <f>VLOOKUP(C1453,DATABASE!A:C,3,0)</f>
        <v>T70BLDC</v>
      </c>
    </row>
    <row r="1454" spans="1:9" x14ac:dyDescent="0.25">
      <c r="A1454" s="26" t="s">
        <v>362</v>
      </c>
      <c r="B1454" s="26" t="s">
        <v>5</v>
      </c>
      <c r="C1454" s="26" t="s">
        <v>3655</v>
      </c>
      <c r="D1454" s="26"/>
      <c r="E1454" s="26"/>
      <c r="F1454" s="26"/>
      <c r="G1454" s="26"/>
      <c r="H1454" s="26"/>
      <c r="I1454" s="26" t="str">
        <f>VLOOKUP(C1454,DATABASE!A:C,3,0)</f>
        <v>M88THS</v>
      </c>
    </row>
    <row r="1455" spans="1:9" x14ac:dyDescent="0.25">
      <c r="A1455" s="26" t="s">
        <v>362</v>
      </c>
      <c r="B1455" s="26" t="s">
        <v>5</v>
      </c>
      <c r="C1455" s="26" t="s">
        <v>3656</v>
      </c>
      <c r="D1455" s="26"/>
      <c r="E1455" s="26"/>
      <c r="F1455" s="26"/>
      <c r="G1455" s="26"/>
      <c r="H1455" s="26"/>
      <c r="I1455" s="26" t="str">
        <f>VLOOKUP(C1455,DATABASE!A:C,3,0)</f>
        <v>T70BLDC</v>
      </c>
    </row>
    <row r="1456" spans="1:9" x14ac:dyDescent="0.25">
      <c r="A1456" s="26" t="s">
        <v>362</v>
      </c>
      <c r="B1456" s="26" t="s">
        <v>5</v>
      </c>
      <c r="C1456" s="26" t="s">
        <v>3657</v>
      </c>
      <c r="D1456" s="26"/>
      <c r="E1456" s="26"/>
      <c r="F1456" s="26"/>
      <c r="G1456" s="26"/>
      <c r="H1456" s="26"/>
      <c r="I1456" s="26" t="str">
        <f>VLOOKUP(C1456,DATABASE!A:C,3,0)</f>
        <v>T70BLDC</v>
      </c>
    </row>
    <row r="1457" spans="1:9" x14ac:dyDescent="0.25">
      <c r="A1457" s="26" t="s">
        <v>362</v>
      </c>
      <c r="B1457" s="26" t="s">
        <v>5</v>
      </c>
      <c r="C1457" s="26" t="s">
        <v>3658</v>
      </c>
      <c r="D1457" s="26"/>
      <c r="E1457" s="26"/>
      <c r="F1457" s="26"/>
      <c r="G1457" s="26"/>
      <c r="H1457" s="26"/>
      <c r="I1457" s="26" t="str">
        <f>VLOOKUP(C1457,DATABASE!A:C,3,0)</f>
        <v>T70BLDC</v>
      </c>
    </row>
    <row r="1458" spans="1:9" x14ac:dyDescent="0.25">
      <c r="A1458" s="26" t="s">
        <v>362</v>
      </c>
      <c r="B1458" s="26" t="s">
        <v>5</v>
      </c>
      <c r="C1458" s="26" t="s">
        <v>3659</v>
      </c>
      <c r="D1458" s="26"/>
      <c r="E1458" s="26"/>
      <c r="F1458" s="26"/>
      <c r="G1458" s="26"/>
      <c r="H1458" s="26"/>
      <c r="I1458" s="26" t="str">
        <f>VLOOKUP(C1458,DATABASE!A:C,3,0)</f>
        <v>T70BLDC</v>
      </c>
    </row>
    <row r="1459" spans="1:9" x14ac:dyDescent="0.25">
      <c r="A1459" s="26" t="s">
        <v>362</v>
      </c>
      <c r="B1459" s="26" t="s">
        <v>5</v>
      </c>
      <c r="C1459" s="26" t="s">
        <v>3660</v>
      </c>
      <c r="D1459" s="26"/>
      <c r="E1459" s="26"/>
      <c r="F1459" s="26"/>
      <c r="G1459" s="26"/>
      <c r="H1459" s="26"/>
      <c r="I1459" s="26" t="str">
        <f>VLOOKUP(C1459,DATABASE!A:C,3,0)</f>
        <v>T70BLDC</v>
      </c>
    </row>
    <row r="1460" spans="1:9" x14ac:dyDescent="0.25">
      <c r="A1460" s="26" t="s">
        <v>362</v>
      </c>
      <c r="B1460" s="26" t="s">
        <v>5</v>
      </c>
      <c r="C1460" s="26" t="s">
        <v>3661</v>
      </c>
      <c r="D1460" s="26"/>
      <c r="E1460" s="26"/>
      <c r="F1460" s="26"/>
      <c r="G1460" s="26"/>
      <c r="H1460" s="26"/>
      <c r="I1460" s="26" t="str">
        <f>VLOOKUP(C1460,DATABASE!A:C,3,0)</f>
        <v>T70BLDC</v>
      </c>
    </row>
    <row r="1461" spans="1:9" x14ac:dyDescent="0.25">
      <c r="A1461" s="26" t="s">
        <v>362</v>
      </c>
      <c r="B1461" s="26" t="s">
        <v>5</v>
      </c>
      <c r="C1461" s="26" t="s">
        <v>3662</v>
      </c>
      <c r="D1461" s="26"/>
      <c r="E1461" s="26"/>
      <c r="F1461" s="26"/>
      <c r="G1461" s="26"/>
      <c r="H1461" s="26"/>
      <c r="I1461" s="26" t="str">
        <f>VLOOKUP(C1461,DATABASE!A:C,3,0)</f>
        <v>T70BLDC</v>
      </c>
    </row>
    <row r="1462" spans="1:9" x14ac:dyDescent="0.25">
      <c r="A1462" s="26" t="s">
        <v>362</v>
      </c>
      <c r="B1462" s="26" t="s">
        <v>5</v>
      </c>
      <c r="C1462" s="26" t="s">
        <v>3663</v>
      </c>
      <c r="D1462" s="26"/>
      <c r="E1462" s="26"/>
      <c r="F1462" s="26"/>
      <c r="G1462" s="26"/>
      <c r="H1462" s="26"/>
      <c r="I1462" s="26" t="str">
        <f>VLOOKUP(C1462,DATABASE!A:C,3,0)</f>
        <v>T68VCC</v>
      </c>
    </row>
    <row r="1463" spans="1:9" x14ac:dyDescent="0.25">
      <c r="A1463" s="26" t="s">
        <v>362</v>
      </c>
      <c r="B1463" s="26" t="s">
        <v>5</v>
      </c>
      <c r="C1463" s="26" t="s">
        <v>3664</v>
      </c>
      <c r="D1463" s="26"/>
      <c r="E1463" s="26"/>
      <c r="F1463" s="26"/>
      <c r="G1463" s="26"/>
      <c r="H1463" s="26"/>
      <c r="I1463" s="26" t="str">
        <f>VLOOKUP(C1463,DATABASE!A:C,3,0)</f>
        <v>T68VCC</v>
      </c>
    </row>
    <row r="1464" spans="1:9" x14ac:dyDescent="0.25">
      <c r="A1464" s="26" t="s">
        <v>362</v>
      </c>
      <c r="B1464" s="26" t="s">
        <v>5</v>
      </c>
      <c r="C1464" s="26" t="s">
        <v>3665</v>
      </c>
      <c r="D1464" s="26"/>
      <c r="E1464" s="26"/>
      <c r="F1464" s="26"/>
      <c r="G1464" s="26"/>
      <c r="H1464" s="26"/>
      <c r="I1464" s="26" t="str">
        <f>VLOOKUP(C1464,DATABASE!A:C,3,0)</f>
        <v>T70BLDC</v>
      </c>
    </row>
    <row r="1465" spans="1:9" x14ac:dyDescent="0.25">
      <c r="A1465" s="26" t="s">
        <v>362</v>
      </c>
      <c r="B1465" s="26" t="s">
        <v>5</v>
      </c>
      <c r="C1465" s="26" t="s">
        <v>3666</v>
      </c>
      <c r="D1465" s="26"/>
      <c r="E1465" s="26"/>
      <c r="F1465" s="26"/>
      <c r="G1465" s="26"/>
      <c r="H1465" s="26"/>
      <c r="I1465" s="26" t="str">
        <f>VLOOKUP(C1465,DATABASE!A:C,3,0)</f>
        <v>T70BLDC</v>
      </c>
    </row>
    <row r="1466" spans="1:9" x14ac:dyDescent="0.25">
      <c r="A1466" s="26" t="s">
        <v>362</v>
      </c>
      <c r="B1466" s="26" t="s">
        <v>5</v>
      </c>
      <c r="C1466" s="26" t="s">
        <v>3667</v>
      </c>
      <c r="D1466" s="26"/>
      <c r="E1466" s="26"/>
      <c r="F1466" s="26"/>
      <c r="G1466" s="26"/>
      <c r="H1466" s="26"/>
      <c r="I1466" s="26" t="str">
        <f>VLOOKUP(C1466,DATABASE!A:C,3,0)</f>
        <v>M88THS</v>
      </c>
    </row>
    <row r="1467" spans="1:9" x14ac:dyDescent="0.25">
      <c r="A1467" s="26" t="s">
        <v>362</v>
      </c>
      <c r="B1467" s="26" t="s">
        <v>5</v>
      </c>
      <c r="C1467" s="26" t="s">
        <v>3668</v>
      </c>
      <c r="D1467" s="26"/>
      <c r="E1467" s="26"/>
      <c r="F1467" s="26"/>
      <c r="G1467" s="26"/>
      <c r="H1467" s="26"/>
      <c r="I1467" s="26" t="str">
        <f>VLOOKUP(C1467,DATABASE!A:C,3,0)</f>
        <v>T70BLDC</v>
      </c>
    </row>
    <row r="1468" spans="1:9" x14ac:dyDescent="0.25">
      <c r="A1468" s="26" t="s">
        <v>362</v>
      </c>
      <c r="B1468" s="26" t="s">
        <v>5</v>
      </c>
      <c r="C1468" s="26" t="s">
        <v>3669</v>
      </c>
      <c r="D1468" s="26"/>
      <c r="E1468" s="26"/>
      <c r="F1468" s="26"/>
      <c r="G1468" s="26"/>
      <c r="H1468" s="26"/>
      <c r="I1468" s="26" t="str">
        <f>VLOOKUP(C1468,DATABASE!A:C,3,0)</f>
        <v>M88THS</v>
      </c>
    </row>
    <row r="1469" spans="1:9" x14ac:dyDescent="0.25">
      <c r="A1469" s="26" t="s">
        <v>362</v>
      </c>
      <c r="B1469" s="26" t="s">
        <v>5</v>
      </c>
      <c r="C1469" s="26" t="s">
        <v>3670</v>
      </c>
      <c r="D1469" s="26"/>
      <c r="E1469" s="26"/>
      <c r="F1469" s="26"/>
      <c r="G1469" s="26"/>
      <c r="H1469" s="26"/>
      <c r="I1469" s="26" t="str">
        <f>VLOOKUP(C1469,DATABASE!A:C,3,0)</f>
        <v>M88THS</v>
      </c>
    </row>
    <row r="1470" spans="1:9" x14ac:dyDescent="0.25">
      <c r="A1470" s="26" t="s">
        <v>362</v>
      </c>
      <c r="B1470" s="26" t="s">
        <v>5</v>
      </c>
      <c r="C1470" s="26" t="s">
        <v>3671</v>
      </c>
      <c r="D1470" s="26"/>
      <c r="E1470" s="26"/>
      <c r="F1470" s="26"/>
      <c r="G1470" s="26"/>
      <c r="H1470" s="26"/>
      <c r="I1470" s="26" t="str">
        <f>VLOOKUP(C1470,DATABASE!A:C,3,0)</f>
        <v>M88THS</v>
      </c>
    </row>
    <row r="1471" spans="1:9" x14ac:dyDescent="0.25">
      <c r="A1471" s="26" t="s">
        <v>362</v>
      </c>
      <c r="B1471" s="26" t="s">
        <v>5</v>
      </c>
      <c r="C1471" s="26" t="s">
        <v>3672</v>
      </c>
      <c r="D1471" s="26"/>
      <c r="E1471" s="26"/>
      <c r="F1471" s="26"/>
      <c r="G1471" s="26"/>
      <c r="H1471" s="26"/>
      <c r="I1471" s="26" t="str">
        <f>VLOOKUP(C1471,DATABASE!A:C,3,0)</f>
        <v>T68VCC</v>
      </c>
    </row>
    <row r="1472" spans="1:9" x14ac:dyDescent="0.25">
      <c r="A1472" s="26" t="s">
        <v>362</v>
      </c>
      <c r="B1472" s="26" t="s">
        <v>5</v>
      </c>
      <c r="C1472" s="26" t="s">
        <v>3673</v>
      </c>
      <c r="D1472" s="26"/>
      <c r="E1472" s="26"/>
      <c r="F1472" s="26"/>
      <c r="G1472" s="26"/>
      <c r="H1472" s="26"/>
      <c r="I1472" s="26" t="str">
        <f>VLOOKUP(C1472,DATABASE!A:C,3,0)</f>
        <v>M88THS</v>
      </c>
    </row>
    <row r="1473" spans="1:9" x14ac:dyDescent="0.25">
      <c r="A1473" s="26" t="s">
        <v>362</v>
      </c>
      <c r="B1473" s="26" t="s">
        <v>5</v>
      </c>
      <c r="C1473" s="26" t="s">
        <v>3674</v>
      </c>
      <c r="D1473" s="26"/>
      <c r="E1473" s="26"/>
      <c r="F1473" s="26"/>
      <c r="G1473" s="26"/>
      <c r="H1473" s="26"/>
      <c r="I1473" s="26" t="str">
        <f>VLOOKUP(C1473,DATABASE!A:C,3,0)</f>
        <v>T70BLDC</v>
      </c>
    </row>
    <row r="1474" spans="1:9" x14ac:dyDescent="0.25">
      <c r="A1474" s="26" t="s">
        <v>362</v>
      </c>
      <c r="B1474" s="26" t="s">
        <v>5</v>
      </c>
      <c r="C1474" s="26" t="s">
        <v>3682</v>
      </c>
      <c r="D1474" s="26"/>
      <c r="E1474" s="26"/>
      <c r="F1474" s="26"/>
      <c r="G1474" s="26"/>
      <c r="H1474" s="26"/>
      <c r="I1474" s="26" t="str">
        <f>VLOOKUP(C1474,DATABASE!A:C,3,0)</f>
        <v>M88THS</v>
      </c>
    </row>
    <row r="1475" spans="1:9" x14ac:dyDescent="0.25">
      <c r="A1475" s="26" t="s">
        <v>362</v>
      </c>
      <c r="B1475" s="26" t="s">
        <v>5</v>
      </c>
      <c r="C1475" s="26" t="s">
        <v>3684</v>
      </c>
      <c r="D1475" s="26"/>
      <c r="E1475" s="26"/>
      <c r="F1475" s="26"/>
      <c r="G1475" s="26"/>
      <c r="H1475" s="26"/>
      <c r="I1475" s="26" t="str">
        <f>VLOOKUP(C1475,DATABASE!A:C,3,0)</f>
        <v>M88THS</v>
      </c>
    </row>
    <row r="1476" spans="1:9" x14ac:dyDescent="0.25">
      <c r="A1476" s="26" t="s">
        <v>362</v>
      </c>
      <c r="B1476" s="26" t="s">
        <v>5</v>
      </c>
      <c r="C1476" s="26" t="s">
        <v>3685</v>
      </c>
      <c r="D1476" s="26"/>
      <c r="E1476" s="26"/>
      <c r="F1476" s="26"/>
      <c r="G1476" s="26"/>
      <c r="H1476" s="26"/>
      <c r="I1476" s="26" t="str">
        <f>VLOOKUP(C1476,DATABASE!A:C,3,0)</f>
        <v>M88THS</v>
      </c>
    </row>
    <row r="1477" spans="1:9" x14ac:dyDescent="0.25">
      <c r="A1477" s="26" t="s">
        <v>362</v>
      </c>
      <c r="B1477" s="26" t="s">
        <v>5</v>
      </c>
      <c r="C1477" s="26" t="s">
        <v>3686</v>
      </c>
      <c r="D1477" s="26"/>
      <c r="E1477" s="26"/>
      <c r="F1477" s="26"/>
      <c r="G1477" s="26"/>
      <c r="H1477" s="26"/>
      <c r="I1477" s="26" t="str">
        <f>VLOOKUP(C1477,DATABASE!A:C,3,0)</f>
        <v>M88THS</v>
      </c>
    </row>
    <row r="1478" spans="1:9" x14ac:dyDescent="0.25">
      <c r="A1478" s="26" t="s">
        <v>362</v>
      </c>
      <c r="B1478" s="26" t="s">
        <v>5</v>
      </c>
      <c r="C1478" s="26" t="s">
        <v>3687</v>
      </c>
      <c r="D1478" s="26"/>
      <c r="E1478" s="26"/>
      <c r="F1478" s="26"/>
      <c r="G1478" s="26"/>
      <c r="H1478" s="26"/>
      <c r="I1478" s="26" t="str">
        <f>VLOOKUP(C1478,DATABASE!A:C,3,0)</f>
        <v>M88THS</v>
      </c>
    </row>
    <row r="1479" spans="1:9" x14ac:dyDescent="0.25">
      <c r="A1479" s="26" t="s">
        <v>362</v>
      </c>
      <c r="B1479" s="26" t="s">
        <v>5</v>
      </c>
      <c r="C1479" s="26" t="s">
        <v>3749</v>
      </c>
      <c r="D1479" s="26"/>
      <c r="E1479" s="26"/>
      <c r="F1479" s="26"/>
      <c r="G1479" s="26"/>
      <c r="H1479" s="26"/>
      <c r="I1479" s="26" t="str">
        <f>VLOOKUP(C1479,DATABASE!A:C,3,0)</f>
        <v>T70BLDC</v>
      </c>
    </row>
    <row r="1480" spans="1:9" x14ac:dyDescent="0.25">
      <c r="A1480" s="26" t="s">
        <v>362</v>
      </c>
      <c r="B1480" s="26" t="s">
        <v>5</v>
      </c>
      <c r="C1480" s="26" t="s">
        <v>3750</v>
      </c>
      <c r="D1480" s="26"/>
      <c r="E1480" s="26"/>
      <c r="F1480" s="26"/>
      <c r="G1480" s="26"/>
      <c r="H1480" s="26"/>
      <c r="I1480" s="26" t="str">
        <f>VLOOKUP(C1480,DATABASE!A:C,3,0)</f>
        <v>T68VCC</v>
      </c>
    </row>
    <row r="1481" spans="1:9" x14ac:dyDescent="0.25">
      <c r="A1481" s="26" t="s">
        <v>362</v>
      </c>
      <c r="B1481" s="26" t="s">
        <v>5</v>
      </c>
      <c r="C1481" s="26" t="s">
        <v>3751</v>
      </c>
      <c r="D1481" s="26"/>
      <c r="E1481" s="26"/>
      <c r="F1481" s="26"/>
      <c r="G1481" s="26"/>
      <c r="H1481" s="26"/>
      <c r="I1481" s="26" t="str">
        <f>VLOOKUP(C1481,DATABASE!A:C,3,0)</f>
        <v>T70BLDC</v>
      </c>
    </row>
    <row r="1482" spans="1:9" x14ac:dyDescent="0.25">
      <c r="A1482" s="26" t="s">
        <v>362</v>
      </c>
      <c r="B1482" s="26" t="s">
        <v>5</v>
      </c>
      <c r="C1482" s="26" t="s">
        <v>3752</v>
      </c>
      <c r="D1482" s="26"/>
      <c r="E1482" s="26"/>
      <c r="F1482" s="26"/>
      <c r="G1482" s="26"/>
      <c r="H1482" s="26"/>
      <c r="I1482" s="26" t="str">
        <f>VLOOKUP(C1482,DATABASE!A:C,3,0)</f>
        <v>T70BLDC</v>
      </c>
    </row>
    <row r="1483" spans="1:9" x14ac:dyDescent="0.25">
      <c r="A1483" s="26" t="s">
        <v>362</v>
      </c>
      <c r="B1483" s="26" t="s">
        <v>5</v>
      </c>
      <c r="C1483" s="26" t="s">
        <v>3753</v>
      </c>
      <c r="D1483" s="26"/>
      <c r="E1483" s="26"/>
      <c r="F1483" s="26"/>
      <c r="G1483" s="26"/>
      <c r="H1483" s="26"/>
      <c r="I1483" s="26" t="str">
        <f>VLOOKUP(C1483,DATABASE!A:C,3,0)</f>
        <v>T70BLDC</v>
      </c>
    </row>
    <row r="1484" spans="1:9" x14ac:dyDescent="0.25">
      <c r="A1484" s="26" t="s">
        <v>362</v>
      </c>
      <c r="B1484" s="26" t="s">
        <v>5</v>
      </c>
      <c r="C1484" s="26" t="s">
        <v>3754</v>
      </c>
      <c r="D1484" s="26"/>
      <c r="E1484" s="26"/>
      <c r="F1484" s="26"/>
      <c r="G1484" s="26"/>
      <c r="H1484" s="26"/>
      <c r="I1484" s="26" t="str">
        <f>VLOOKUP(C1484,DATABASE!A:C,3,0)</f>
        <v>M88THS</v>
      </c>
    </row>
    <row r="1485" spans="1:9" x14ac:dyDescent="0.25">
      <c r="A1485" s="26" t="s">
        <v>362</v>
      </c>
      <c r="B1485" s="26" t="s">
        <v>5</v>
      </c>
      <c r="C1485" s="26" t="s">
        <v>3756</v>
      </c>
      <c r="D1485" s="26"/>
      <c r="E1485" s="26"/>
      <c r="F1485" s="26"/>
      <c r="G1485" s="26"/>
      <c r="H1485" s="26"/>
      <c r="I1485" s="26" t="str">
        <f>VLOOKUP(C1485,DATABASE!A:C,3,0)</f>
        <v>M88THS</v>
      </c>
    </row>
    <row r="1486" spans="1:9" x14ac:dyDescent="0.25">
      <c r="A1486" s="26" t="s">
        <v>362</v>
      </c>
      <c r="B1486" s="26" t="s">
        <v>5</v>
      </c>
      <c r="C1486" s="26" t="s">
        <v>3757</v>
      </c>
      <c r="D1486" s="26"/>
      <c r="E1486" s="26"/>
      <c r="F1486" s="26"/>
      <c r="G1486" s="26"/>
      <c r="H1486" s="26"/>
      <c r="I1486" s="26" t="str">
        <f>VLOOKUP(C1486,DATABASE!A:C,3,0)</f>
        <v>M88THS</v>
      </c>
    </row>
    <row r="1487" spans="1:9" x14ac:dyDescent="0.25">
      <c r="A1487" s="26" t="s">
        <v>362</v>
      </c>
      <c r="B1487" s="26" t="s">
        <v>5</v>
      </c>
      <c r="C1487" s="26" t="s">
        <v>3758</v>
      </c>
      <c r="D1487" s="26"/>
      <c r="E1487" s="26"/>
      <c r="F1487" s="26"/>
      <c r="G1487" s="26"/>
      <c r="H1487" s="26"/>
      <c r="I1487" s="26" t="str">
        <f>VLOOKUP(C1487,DATABASE!A:C,3,0)</f>
        <v>T70BLDC</v>
      </c>
    </row>
    <row r="1488" spans="1:9" x14ac:dyDescent="0.25">
      <c r="A1488" s="26" t="s">
        <v>362</v>
      </c>
      <c r="B1488" s="26" t="s">
        <v>5</v>
      </c>
      <c r="C1488" s="26" t="s">
        <v>3759</v>
      </c>
      <c r="D1488" s="26"/>
      <c r="E1488" s="26"/>
      <c r="F1488" s="26"/>
      <c r="G1488" s="26"/>
      <c r="H1488" s="26"/>
      <c r="I1488" s="26" t="str">
        <f>VLOOKUP(C1488,DATABASE!A:C,3,0)</f>
        <v>T70BLDC</v>
      </c>
    </row>
    <row r="1489" spans="1:9" x14ac:dyDescent="0.25">
      <c r="A1489" s="26" t="s">
        <v>362</v>
      </c>
      <c r="B1489" s="26" t="s">
        <v>5</v>
      </c>
      <c r="C1489" s="26" t="s">
        <v>3761</v>
      </c>
      <c r="D1489" s="26"/>
      <c r="E1489" s="26"/>
      <c r="F1489" s="26"/>
      <c r="G1489" s="26"/>
      <c r="H1489" s="26"/>
      <c r="I1489" s="26" t="str">
        <f>VLOOKUP(C1489,DATABASE!A:C,3,0)</f>
        <v>T70BLDC</v>
      </c>
    </row>
    <row r="1490" spans="1:9" x14ac:dyDescent="0.25">
      <c r="A1490" s="26" t="s">
        <v>362</v>
      </c>
      <c r="B1490" s="26" t="s">
        <v>5</v>
      </c>
      <c r="C1490" s="26" t="s">
        <v>3762</v>
      </c>
      <c r="D1490" s="26"/>
      <c r="E1490" s="26"/>
      <c r="F1490" s="26"/>
      <c r="G1490" s="26"/>
      <c r="H1490" s="26"/>
      <c r="I1490" s="26" t="str">
        <f>VLOOKUP(C1490,DATABASE!A:C,3,0)</f>
        <v>T70BLDC</v>
      </c>
    </row>
    <row r="1491" spans="1:9" x14ac:dyDescent="0.25">
      <c r="A1491" s="26" t="s">
        <v>362</v>
      </c>
      <c r="B1491" s="26" t="s">
        <v>5</v>
      </c>
      <c r="C1491" s="26" t="s">
        <v>3763</v>
      </c>
      <c r="D1491" s="26"/>
      <c r="E1491" s="26"/>
      <c r="F1491" s="26"/>
      <c r="G1491" s="26"/>
      <c r="H1491" s="26"/>
      <c r="I1491" s="26" t="str">
        <f>VLOOKUP(C1491,DATABASE!A:C,3,0)</f>
        <v>T70BLDC</v>
      </c>
    </row>
    <row r="1492" spans="1:9" x14ac:dyDescent="0.25">
      <c r="A1492" s="26" t="s">
        <v>362</v>
      </c>
      <c r="B1492" s="26" t="s">
        <v>5</v>
      </c>
      <c r="C1492" s="26" t="s">
        <v>3764</v>
      </c>
      <c r="D1492" s="26"/>
      <c r="E1492" s="26"/>
      <c r="F1492" s="26"/>
      <c r="G1492" s="26"/>
      <c r="H1492" s="26"/>
      <c r="I1492" s="26" t="str">
        <f>VLOOKUP(C1492,DATABASE!A:C,3,0)</f>
        <v>T68VCC</v>
      </c>
    </row>
    <row r="1493" spans="1:9" x14ac:dyDescent="0.25">
      <c r="A1493" s="26" t="s">
        <v>362</v>
      </c>
      <c r="B1493" s="26" t="s">
        <v>5</v>
      </c>
      <c r="C1493" s="26" t="s">
        <v>3765</v>
      </c>
      <c r="D1493" s="26"/>
      <c r="E1493" s="26"/>
      <c r="F1493" s="26"/>
      <c r="G1493" s="26"/>
      <c r="H1493" s="26"/>
      <c r="I1493" s="26" t="str">
        <f>VLOOKUP(C1493,DATABASE!A:C,3,0)</f>
        <v>T68VCC</v>
      </c>
    </row>
    <row r="1494" spans="1:9" x14ac:dyDescent="0.25">
      <c r="A1494" s="26" t="s">
        <v>362</v>
      </c>
      <c r="B1494" s="26" t="s">
        <v>5</v>
      </c>
      <c r="C1494" s="26" t="s">
        <v>3766</v>
      </c>
      <c r="D1494" s="26"/>
      <c r="E1494" s="26"/>
      <c r="F1494" s="26"/>
      <c r="G1494" s="26"/>
      <c r="H1494" s="26"/>
      <c r="I1494" s="26" t="str">
        <f>VLOOKUP(C1494,DATABASE!A:C,3,0)</f>
        <v>T68VCC</v>
      </c>
    </row>
    <row r="1495" spans="1:9" x14ac:dyDescent="0.25">
      <c r="A1495" s="26" t="s">
        <v>362</v>
      </c>
      <c r="B1495" s="26" t="s">
        <v>5</v>
      </c>
      <c r="C1495" s="26" t="s">
        <v>3767</v>
      </c>
      <c r="D1495" s="26"/>
      <c r="E1495" s="26"/>
      <c r="F1495" s="26"/>
      <c r="G1495" s="26"/>
      <c r="H1495" s="26"/>
      <c r="I1495" s="26" t="str">
        <f>VLOOKUP(C1495,DATABASE!A:C,3,0)</f>
        <v>T70BLDC</v>
      </c>
    </row>
    <row r="1496" spans="1:9" x14ac:dyDescent="0.25">
      <c r="A1496" s="26" t="s">
        <v>362</v>
      </c>
      <c r="B1496" s="26" t="s">
        <v>5</v>
      </c>
      <c r="C1496" s="26" t="s">
        <v>3768</v>
      </c>
      <c r="D1496" s="26"/>
      <c r="E1496" s="26"/>
      <c r="F1496" s="26"/>
      <c r="G1496" s="26"/>
      <c r="H1496" s="26"/>
      <c r="I1496" s="26" t="str">
        <f>VLOOKUP(C1496,DATABASE!A:C,3,0)</f>
        <v>T70BLDC</v>
      </c>
    </row>
    <row r="1497" spans="1:9" x14ac:dyDescent="0.25">
      <c r="A1497" s="26" t="s">
        <v>362</v>
      </c>
      <c r="B1497" s="26" t="s">
        <v>5</v>
      </c>
      <c r="C1497" s="26" t="s">
        <v>3769</v>
      </c>
      <c r="D1497" s="26"/>
      <c r="E1497" s="26"/>
      <c r="F1497" s="26"/>
      <c r="G1497" s="26"/>
      <c r="H1497" s="26"/>
      <c r="I1497" s="26" t="str">
        <f>VLOOKUP(C1497,DATABASE!A:C,3,0)</f>
        <v>T70BLDC</v>
      </c>
    </row>
    <row r="1498" spans="1:9" x14ac:dyDescent="0.25">
      <c r="A1498" s="26" t="s">
        <v>362</v>
      </c>
      <c r="B1498" s="26" t="s">
        <v>5</v>
      </c>
      <c r="C1498" s="26" t="s">
        <v>3770</v>
      </c>
      <c r="D1498" s="26"/>
      <c r="E1498" s="26"/>
      <c r="F1498" s="26"/>
      <c r="G1498" s="26"/>
      <c r="H1498" s="26"/>
      <c r="I1498" s="26" t="str">
        <f>VLOOKUP(C1498,DATABASE!A:C,3,0)</f>
        <v>T70BLDC</v>
      </c>
    </row>
    <row r="1499" spans="1:9" x14ac:dyDescent="0.25">
      <c r="A1499" s="26" t="s">
        <v>362</v>
      </c>
      <c r="B1499" s="26" t="s">
        <v>5</v>
      </c>
      <c r="C1499" s="26" t="s">
        <v>3771</v>
      </c>
      <c r="D1499" s="26"/>
      <c r="E1499" s="26"/>
      <c r="F1499" s="26"/>
      <c r="G1499" s="26"/>
      <c r="H1499" s="26"/>
      <c r="I1499" s="26" t="str">
        <f>VLOOKUP(C1499,DATABASE!A:C,3,0)</f>
        <v>T70BLDC</v>
      </c>
    </row>
    <row r="1500" spans="1:9" x14ac:dyDescent="0.25">
      <c r="A1500" s="26" t="s">
        <v>362</v>
      </c>
      <c r="B1500" s="26" t="s">
        <v>5</v>
      </c>
      <c r="C1500" s="26" t="s">
        <v>3772</v>
      </c>
      <c r="D1500" s="26"/>
      <c r="E1500" s="26"/>
      <c r="F1500" s="26"/>
      <c r="G1500" s="26"/>
      <c r="H1500" s="26"/>
      <c r="I1500" s="26" t="str">
        <f>VLOOKUP(C1500,DATABASE!A:C,3,0)</f>
        <v>T70BLDC</v>
      </c>
    </row>
    <row r="1501" spans="1:9" x14ac:dyDescent="0.25">
      <c r="A1501" s="26" t="s">
        <v>362</v>
      </c>
      <c r="B1501" s="26" t="s">
        <v>5</v>
      </c>
      <c r="C1501" s="26" t="s">
        <v>3773</v>
      </c>
      <c r="D1501" s="26"/>
      <c r="E1501" s="26"/>
      <c r="F1501" s="26"/>
      <c r="G1501" s="26"/>
      <c r="H1501" s="26"/>
      <c r="I1501" s="26" t="str">
        <f>VLOOKUP(C1501,DATABASE!A:C,3,0)</f>
        <v>T70BLDC</v>
      </c>
    </row>
    <row r="1502" spans="1:9" x14ac:dyDescent="0.25">
      <c r="A1502" s="26" t="s">
        <v>362</v>
      </c>
      <c r="B1502" s="26" t="s">
        <v>5</v>
      </c>
      <c r="C1502" s="26" t="s">
        <v>3774</v>
      </c>
      <c r="D1502" s="26"/>
      <c r="E1502" s="26"/>
      <c r="F1502" s="26"/>
      <c r="G1502" s="26"/>
      <c r="H1502" s="26"/>
      <c r="I1502" s="26" t="str">
        <f>VLOOKUP(C1502,DATABASE!A:C,3,0)</f>
        <v>T70BLDC</v>
      </c>
    </row>
    <row r="1503" spans="1:9" x14ac:dyDescent="0.25">
      <c r="A1503" s="26" t="s">
        <v>362</v>
      </c>
      <c r="B1503" s="26" t="s">
        <v>5</v>
      </c>
      <c r="C1503" s="26" t="s">
        <v>3775</v>
      </c>
      <c r="D1503" s="26"/>
      <c r="E1503" s="26"/>
      <c r="F1503" s="26"/>
      <c r="G1503" s="26"/>
      <c r="H1503" s="26"/>
      <c r="I1503" s="26" t="str">
        <f>VLOOKUP(C1503,DATABASE!A:C,3,0)</f>
        <v>T70BLDC</v>
      </c>
    </row>
    <row r="1504" spans="1:9" x14ac:dyDescent="0.25">
      <c r="A1504" s="26" t="s">
        <v>362</v>
      </c>
      <c r="B1504" s="26" t="s">
        <v>5</v>
      </c>
      <c r="C1504" s="26" t="s">
        <v>3776</v>
      </c>
      <c r="D1504" s="26"/>
      <c r="E1504" s="26"/>
      <c r="F1504" s="26"/>
      <c r="G1504" s="26"/>
      <c r="H1504" s="26"/>
      <c r="I1504" s="26" t="str">
        <f>VLOOKUP(C1504,DATABASE!A:C,3,0)</f>
        <v>T70BLDC</v>
      </c>
    </row>
    <row r="1505" spans="1:9" x14ac:dyDescent="0.25">
      <c r="A1505" s="26" t="s">
        <v>362</v>
      </c>
      <c r="B1505" s="26" t="s">
        <v>5</v>
      </c>
      <c r="C1505" s="26" t="s">
        <v>3777</v>
      </c>
      <c r="D1505" s="26"/>
      <c r="E1505" s="26"/>
      <c r="F1505" s="26"/>
      <c r="G1505" s="26"/>
      <c r="H1505" s="26"/>
      <c r="I1505" s="26" t="str">
        <f>VLOOKUP(C1505,DATABASE!A:C,3,0)</f>
        <v>T70BLDC</v>
      </c>
    </row>
    <row r="1506" spans="1:9" x14ac:dyDescent="0.25">
      <c r="A1506" s="26" t="s">
        <v>362</v>
      </c>
      <c r="B1506" s="26" t="s">
        <v>5</v>
      </c>
      <c r="C1506" s="26" t="s">
        <v>3778</v>
      </c>
      <c r="D1506" s="26"/>
      <c r="E1506" s="26"/>
      <c r="F1506" s="26"/>
      <c r="G1506" s="26"/>
      <c r="H1506" s="26"/>
      <c r="I1506" s="26" t="str">
        <f>VLOOKUP(C1506,DATABASE!A:C,3,0)</f>
        <v>T70BLDC</v>
      </c>
    </row>
    <row r="1507" spans="1:9" x14ac:dyDescent="0.25">
      <c r="A1507" s="26" t="s">
        <v>362</v>
      </c>
      <c r="B1507" s="26" t="s">
        <v>5</v>
      </c>
      <c r="C1507" s="26" t="s">
        <v>3779</v>
      </c>
      <c r="D1507" s="26"/>
      <c r="E1507" s="26"/>
      <c r="F1507" s="26"/>
      <c r="G1507" s="26"/>
      <c r="H1507" s="26"/>
      <c r="I1507" s="26" t="str">
        <f>VLOOKUP(C1507,DATABASE!A:C,3,0)</f>
        <v>T68VCC</v>
      </c>
    </row>
    <row r="1508" spans="1:9" x14ac:dyDescent="0.25">
      <c r="A1508" s="26" t="s">
        <v>362</v>
      </c>
      <c r="B1508" s="26" t="s">
        <v>5</v>
      </c>
      <c r="C1508" s="26" t="s">
        <v>3780</v>
      </c>
      <c r="D1508" s="26"/>
      <c r="E1508" s="26"/>
      <c r="F1508" s="26"/>
      <c r="G1508" s="26"/>
      <c r="H1508" s="26"/>
      <c r="I1508" s="26" t="str">
        <f>VLOOKUP(C1508,DATABASE!A:C,3,0)</f>
        <v>T68VCC</v>
      </c>
    </row>
    <row r="1509" spans="1:9" x14ac:dyDescent="0.25">
      <c r="A1509" s="26" t="s">
        <v>362</v>
      </c>
      <c r="B1509" s="26" t="s">
        <v>5</v>
      </c>
      <c r="C1509" s="26" t="s">
        <v>3781</v>
      </c>
      <c r="D1509" s="26"/>
      <c r="E1509" s="26"/>
      <c r="F1509" s="26"/>
      <c r="G1509" s="26"/>
      <c r="H1509" s="26"/>
      <c r="I1509" s="26" t="str">
        <f>VLOOKUP(C1509,DATABASE!A:C,3,0)</f>
        <v>T68VCC</v>
      </c>
    </row>
    <row r="1510" spans="1:9" x14ac:dyDescent="0.25">
      <c r="A1510" s="26" t="s">
        <v>362</v>
      </c>
      <c r="B1510" s="26" t="s">
        <v>5</v>
      </c>
      <c r="C1510" s="26" t="s">
        <v>3782</v>
      </c>
      <c r="D1510" s="26"/>
      <c r="E1510" s="26"/>
      <c r="F1510" s="26"/>
      <c r="G1510" s="26"/>
      <c r="H1510" s="26"/>
      <c r="I1510" s="26" t="str">
        <f>VLOOKUP(C1510,DATABASE!A:C,3,0)</f>
        <v>T68VCC</v>
      </c>
    </row>
    <row r="1511" spans="1:9" x14ac:dyDescent="0.25">
      <c r="A1511" s="26" t="s">
        <v>362</v>
      </c>
      <c r="B1511" s="26" t="s">
        <v>5</v>
      </c>
      <c r="C1511" s="26" t="s">
        <v>3783</v>
      </c>
      <c r="D1511" s="26"/>
      <c r="E1511" s="26"/>
      <c r="F1511" s="26"/>
      <c r="G1511" s="26"/>
      <c r="H1511" s="26"/>
      <c r="I1511" s="26" t="str">
        <f>VLOOKUP(C1511,DATABASE!A:C,3,0)</f>
        <v>T70BLDC</v>
      </c>
    </row>
    <row r="1512" spans="1:9" x14ac:dyDescent="0.25">
      <c r="A1512" s="26" t="s">
        <v>362</v>
      </c>
      <c r="B1512" s="26" t="s">
        <v>5</v>
      </c>
      <c r="C1512" s="26" t="s">
        <v>3784</v>
      </c>
      <c r="D1512" s="26"/>
      <c r="E1512" s="26"/>
      <c r="F1512" s="26"/>
      <c r="G1512" s="26"/>
      <c r="H1512" s="26"/>
      <c r="I1512" s="26" t="str">
        <f>VLOOKUP(C1512,DATABASE!A:C,3,0)</f>
        <v>T68VCC</v>
      </c>
    </row>
    <row r="1513" spans="1:9" x14ac:dyDescent="0.25">
      <c r="A1513" s="26" t="s">
        <v>362</v>
      </c>
      <c r="B1513" s="26" t="s">
        <v>5</v>
      </c>
      <c r="C1513" s="26" t="s">
        <v>3785</v>
      </c>
      <c r="D1513" s="26"/>
      <c r="E1513" s="26"/>
      <c r="F1513" s="26"/>
      <c r="G1513" s="26"/>
      <c r="H1513" s="26"/>
      <c r="I1513" s="26" t="str">
        <f>VLOOKUP(C1513,DATABASE!A:C,3,0)</f>
        <v>T68VCC</v>
      </c>
    </row>
    <row r="1514" spans="1:9" x14ac:dyDescent="0.25">
      <c r="A1514" s="26" t="s">
        <v>362</v>
      </c>
      <c r="B1514" s="26" t="s">
        <v>5</v>
      </c>
      <c r="C1514" s="26" t="s">
        <v>3786</v>
      </c>
      <c r="D1514" s="26"/>
      <c r="E1514" s="26"/>
      <c r="F1514" s="26"/>
      <c r="G1514" s="26"/>
      <c r="H1514" s="26"/>
      <c r="I1514" s="26" t="str">
        <f>VLOOKUP(C1514,DATABASE!A:C,3,0)</f>
        <v>T68VCC</v>
      </c>
    </row>
    <row r="1515" spans="1:9" x14ac:dyDescent="0.25">
      <c r="A1515" s="26" t="s">
        <v>362</v>
      </c>
      <c r="B1515" s="26" t="s">
        <v>5</v>
      </c>
      <c r="C1515" s="26" t="s">
        <v>3787</v>
      </c>
      <c r="D1515" s="26"/>
      <c r="E1515" s="26"/>
      <c r="F1515" s="26"/>
      <c r="G1515" s="26"/>
      <c r="H1515" s="26"/>
      <c r="I1515" s="26" t="str">
        <f>VLOOKUP(C1515,DATABASE!A:C,3,0)</f>
        <v>T68VCC</v>
      </c>
    </row>
    <row r="1516" spans="1:9" x14ac:dyDescent="0.25">
      <c r="A1516" s="26" t="s">
        <v>362</v>
      </c>
      <c r="B1516" s="26" t="s">
        <v>5</v>
      </c>
      <c r="C1516" s="26" t="s">
        <v>3788</v>
      </c>
      <c r="D1516" s="26"/>
      <c r="E1516" s="26"/>
      <c r="F1516" s="26"/>
      <c r="G1516" s="26"/>
      <c r="H1516" s="26"/>
      <c r="I1516" s="26" t="str">
        <f>VLOOKUP(C1516,DATABASE!A:C,3,0)</f>
        <v>T68VCC</v>
      </c>
    </row>
    <row r="1517" spans="1:9" x14ac:dyDescent="0.25">
      <c r="A1517" s="26" t="s">
        <v>362</v>
      </c>
      <c r="B1517" s="26" t="s">
        <v>5</v>
      </c>
      <c r="C1517" s="26" t="s">
        <v>3904</v>
      </c>
      <c r="D1517" s="26"/>
      <c r="E1517" s="26"/>
      <c r="F1517" s="26"/>
      <c r="G1517" s="26"/>
      <c r="H1517" s="26"/>
      <c r="I1517" s="26" t="str">
        <f>VLOOKUP(C1517,DATABASE!A:C,3,0)</f>
        <v>T70BLDC</v>
      </c>
    </row>
    <row r="1518" spans="1:9" x14ac:dyDescent="0.25">
      <c r="A1518" s="26" t="s">
        <v>362</v>
      </c>
      <c r="B1518" s="26" t="s">
        <v>5</v>
      </c>
      <c r="C1518" s="26" t="s">
        <v>3905</v>
      </c>
      <c r="D1518" s="26"/>
      <c r="E1518" s="26"/>
      <c r="F1518" s="26"/>
      <c r="G1518" s="26"/>
      <c r="H1518" s="26"/>
      <c r="I1518" s="26" t="str">
        <f>VLOOKUP(C1518,DATABASE!A:C,3,0)</f>
        <v>T70BLDC</v>
      </c>
    </row>
    <row r="1519" spans="1:9" x14ac:dyDescent="0.25">
      <c r="A1519" s="26" t="s">
        <v>362</v>
      </c>
      <c r="B1519" s="26" t="s">
        <v>5</v>
      </c>
      <c r="C1519" s="26" t="s">
        <v>3906</v>
      </c>
      <c r="D1519" s="26"/>
      <c r="E1519" s="26"/>
      <c r="F1519" s="26"/>
      <c r="G1519" s="26"/>
      <c r="H1519" s="26"/>
      <c r="I1519" s="26" t="str">
        <f>VLOOKUP(C1519,DATABASE!A:C,3,0)</f>
        <v>T70BLDC</v>
      </c>
    </row>
    <row r="1520" spans="1:9" x14ac:dyDescent="0.25">
      <c r="A1520" s="26" t="s">
        <v>362</v>
      </c>
      <c r="B1520" s="26" t="s">
        <v>5</v>
      </c>
      <c r="C1520" s="26" t="s">
        <v>3945</v>
      </c>
      <c r="D1520" s="26"/>
      <c r="E1520" s="26"/>
      <c r="F1520" s="26"/>
      <c r="G1520" s="26"/>
      <c r="H1520" s="26"/>
      <c r="I1520" s="26" t="str">
        <f>VLOOKUP(C1520,DATABASE!A:C,3,0)</f>
        <v>T70BLDC</v>
      </c>
    </row>
    <row r="1521" spans="1:9" x14ac:dyDescent="0.25">
      <c r="A1521" s="26" t="s">
        <v>362</v>
      </c>
      <c r="B1521" s="26" t="s">
        <v>5</v>
      </c>
      <c r="C1521" s="26" t="s">
        <v>3919</v>
      </c>
      <c r="D1521" s="26"/>
      <c r="E1521" s="26"/>
      <c r="F1521" s="26"/>
      <c r="G1521" s="26"/>
      <c r="H1521" s="26"/>
      <c r="I1521" s="26" t="str">
        <f>VLOOKUP(C1521,DATABASE!A:C,3,0)</f>
        <v>T70BLDC</v>
      </c>
    </row>
    <row r="1522" spans="1:9" x14ac:dyDescent="0.25">
      <c r="A1522" s="26" t="s">
        <v>362</v>
      </c>
      <c r="B1522" s="26" t="s">
        <v>5</v>
      </c>
      <c r="C1522" s="26" t="s">
        <v>3920</v>
      </c>
      <c r="D1522" s="26"/>
      <c r="E1522" s="26"/>
      <c r="F1522" s="26"/>
      <c r="G1522" s="26"/>
      <c r="H1522" s="26"/>
      <c r="I1522" s="26" t="str">
        <f>VLOOKUP(C1522,DATABASE!A:C,3,0)</f>
        <v>T68VCC</v>
      </c>
    </row>
    <row r="1523" spans="1:9" x14ac:dyDescent="0.25">
      <c r="A1523" s="26" t="s">
        <v>362</v>
      </c>
      <c r="B1523" s="26" t="s">
        <v>5</v>
      </c>
      <c r="C1523" s="26" t="s">
        <v>3921</v>
      </c>
      <c r="D1523" s="26"/>
      <c r="E1523" s="26"/>
      <c r="F1523" s="26"/>
      <c r="G1523" s="26"/>
      <c r="H1523" s="26"/>
      <c r="I1523" s="26" t="str">
        <f>VLOOKUP(C1523,DATABASE!A:C,3,0)</f>
        <v>T68VCC</v>
      </c>
    </row>
    <row r="1524" spans="1:9" x14ac:dyDescent="0.25">
      <c r="A1524" s="26" t="s">
        <v>362</v>
      </c>
      <c r="B1524" s="26" t="s">
        <v>5</v>
      </c>
      <c r="C1524" s="26" t="s">
        <v>3922</v>
      </c>
      <c r="D1524" s="26"/>
      <c r="E1524" s="26"/>
      <c r="F1524" s="26"/>
      <c r="G1524" s="26"/>
      <c r="H1524" s="26"/>
      <c r="I1524" s="26" t="str">
        <f>VLOOKUP(C1524,DATABASE!A:C,3,0)</f>
        <v>T68VCC</v>
      </c>
    </row>
    <row r="1525" spans="1:9" x14ac:dyDescent="0.25">
      <c r="A1525" s="26" t="s">
        <v>362</v>
      </c>
      <c r="B1525" s="26" t="s">
        <v>5</v>
      </c>
      <c r="C1525" s="26" t="s">
        <v>3923</v>
      </c>
      <c r="D1525" s="26"/>
      <c r="E1525" s="26"/>
      <c r="F1525" s="26"/>
      <c r="G1525" s="26"/>
      <c r="H1525" s="26"/>
      <c r="I1525" s="26" t="str">
        <f>VLOOKUP(C1525,DATABASE!A:C,3,0)</f>
        <v>T68VCC</v>
      </c>
    </row>
    <row r="1526" spans="1:9" x14ac:dyDescent="0.25">
      <c r="A1526" s="26" t="s">
        <v>362</v>
      </c>
      <c r="B1526" s="26" t="s">
        <v>5</v>
      </c>
      <c r="C1526" s="26" t="s">
        <v>3924</v>
      </c>
      <c r="D1526" s="26"/>
      <c r="E1526" s="26"/>
      <c r="F1526" s="26"/>
      <c r="G1526" s="26"/>
      <c r="H1526" s="26"/>
      <c r="I1526" s="26" t="str">
        <f>VLOOKUP(C1526,DATABASE!A:C,3,0)</f>
        <v>T68VCC</v>
      </c>
    </row>
    <row r="1527" spans="1:9" x14ac:dyDescent="0.25">
      <c r="A1527" s="26" t="s">
        <v>362</v>
      </c>
      <c r="B1527" s="26" t="s">
        <v>5</v>
      </c>
      <c r="C1527" s="26" t="s">
        <v>3925</v>
      </c>
      <c r="D1527" s="26"/>
      <c r="E1527" s="26"/>
      <c r="F1527" s="26"/>
      <c r="G1527" s="26"/>
      <c r="H1527" s="26"/>
      <c r="I1527" s="26" t="str">
        <f>VLOOKUP(C1527,DATABASE!A:C,3,0)</f>
        <v>M88THS</v>
      </c>
    </row>
    <row r="1528" spans="1:9" x14ac:dyDescent="0.25">
      <c r="A1528" s="26" t="s">
        <v>362</v>
      </c>
      <c r="B1528" s="26" t="s">
        <v>5</v>
      </c>
      <c r="C1528" s="26" t="s">
        <v>3926</v>
      </c>
      <c r="D1528" s="26"/>
      <c r="E1528" s="26"/>
      <c r="F1528" s="26"/>
      <c r="G1528" s="26"/>
      <c r="H1528" s="26"/>
      <c r="I1528" s="26" t="str">
        <f>VLOOKUP(C1528,DATABASE!A:C,3,0)</f>
        <v>M88THS</v>
      </c>
    </row>
    <row r="1529" spans="1:9" x14ac:dyDescent="0.25">
      <c r="A1529" s="26" t="s">
        <v>362</v>
      </c>
      <c r="B1529" s="26" t="s">
        <v>5</v>
      </c>
      <c r="C1529" s="26" t="s">
        <v>3943</v>
      </c>
      <c r="D1529" s="26"/>
      <c r="E1529" s="26"/>
      <c r="F1529" s="26"/>
      <c r="G1529" s="26"/>
      <c r="H1529" s="26"/>
      <c r="I1529" s="26" t="str">
        <f>VLOOKUP(C1529,DATABASE!A:C,3,0)</f>
        <v>M88THS</v>
      </c>
    </row>
    <row r="1530" spans="1:9" x14ac:dyDescent="0.25">
      <c r="A1530" s="26" t="s">
        <v>362</v>
      </c>
      <c r="B1530" s="26" t="s">
        <v>5</v>
      </c>
      <c r="C1530" s="26" t="s">
        <v>3957</v>
      </c>
      <c r="D1530" s="26"/>
      <c r="E1530" s="26"/>
      <c r="F1530" s="26"/>
      <c r="G1530" s="26"/>
      <c r="H1530" s="26"/>
      <c r="I1530" s="26" t="str">
        <f>VLOOKUP(C1530,DATABASE!A:C,3,0)</f>
        <v>M88THS</v>
      </c>
    </row>
    <row r="1531" spans="1:9" x14ac:dyDescent="0.25">
      <c r="A1531" s="26"/>
      <c r="B1531" s="26"/>
      <c r="C1531" s="26"/>
      <c r="D1531" s="26"/>
      <c r="E1531" s="26"/>
      <c r="F1531" s="26"/>
      <c r="G1531" s="26"/>
      <c r="H1531" s="26"/>
      <c r="I1531" s="26"/>
    </row>
    <row r="1532" spans="1:9" x14ac:dyDescent="0.25">
      <c r="A1532" s="26"/>
      <c r="B1532" s="26"/>
      <c r="C1532" s="26"/>
      <c r="D1532" s="26"/>
      <c r="E1532" s="26"/>
      <c r="F1532" s="26"/>
      <c r="G1532" s="26"/>
      <c r="H1532" s="26"/>
      <c r="I1532" s="26"/>
    </row>
    <row r="1533" spans="1:9" x14ac:dyDescent="0.25">
      <c r="A1533" s="26"/>
      <c r="B1533" s="26"/>
      <c r="C1533" s="26"/>
      <c r="D1533" s="26"/>
      <c r="E1533" s="26"/>
      <c r="F1533" s="26"/>
      <c r="G1533" s="26"/>
      <c r="H1533" s="26"/>
      <c r="I1533" s="26"/>
    </row>
    <row r="1534" spans="1:9" x14ac:dyDescent="0.25">
      <c r="A1534" s="26"/>
      <c r="B1534" s="26"/>
      <c r="C1534" s="26"/>
      <c r="D1534" s="26"/>
      <c r="E1534" s="26"/>
      <c r="F1534" s="26"/>
      <c r="G1534" s="26"/>
      <c r="H1534" s="26"/>
      <c r="I1534" s="26"/>
    </row>
    <row r="1535" spans="1:9" x14ac:dyDescent="0.25">
      <c r="A1535" s="26"/>
      <c r="B1535" s="26"/>
      <c r="C1535" s="26"/>
      <c r="D1535" s="26"/>
      <c r="E1535" s="26"/>
      <c r="F1535" s="26"/>
      <c r="G1535" s="26"/>
      <c r="H1535" s="26"/>
      <c r="I1535" s="26"/>
    </row>
    <row r="1536" spans="1:9" x14ac:dyDescent="0.25">
      <c r="A1536" s="26"/>
      <c r="B1536" s="26"/>
      <c r="C1536" s="26"/>
      <c r="D1536" s="26"/>
      <c r="E1536" s="26"/>
      <c r="F1536" s="26"/>
      <c r="G1536" s="26"/>
      <c r="H1536" s="26"/>
      <c r="I1536" s="26"/>
    </row>
    <row r="1537" spans="1:9" x14ac:dyDescent="0.25">
      <c r="A1537" s="26"/>
      <c r="B1537" s="26"/>
      <c r="C1537" s="26"/>
      <c r="D1537" s="26"/>
      <c r="E1537" s="26"/>
      <c r="F1537" s="26"/>
      <c r="G1537" s="26"/>
      <c r="H1537" s="26"/>
      <c r="I1537" s="26"/>
    </row>
    <row r="1538" spans="1:9" x14ac:dyDescent="0.25">
      <c r="A1538" s="26"/>
      <c r="B1538" s="26"/>
      <c r="C1538" s="26"/>
      <c r="D1538" s="26"/>
      <c r="E1538" s="26"/>
      <c r="F1538" s="26"/>
      <c r="G1538" s="26"/>
      <c r="H1538" s="26"/>
      <c r="I1538" s="26"/>
    </row>
    <row r="1539" spans="1:9" x14ac:dyDescent="0.25">
      <c r="A1539" s="26"/>
      <c r="B1539" s="26"/>
      <c r="C1539" s="26"/>
      <c r="D1539" s="26"/>
      <c r="E1539" s="26"/>
      <c r="F1539" s="26"/>
      <c r="G1539" s="26"/>
      <c r="H1539" s="26"/>
      <c r="I1539" s="26"/>
    </row>
    <row r="1540" spans="1:9" x14ac:dyDescent="0.25">
      <c r="A1540" s="26"/>
      <c r="B1540" s="26"/>
      <c r="C1540" s="26"/>
      <c r="D1540" s="26"/>
      <c r="E1540" s="26"/>
      <c r="F1540" s="26"/>
      <c r="G1540" s="26"/>
      <c r="H1540" s="26"/>
      <c r="I1540" s="26"/>
    </row>
    <row r="1541" spans="1:9" x14ac:dyDescent="0.25">
      <c r="A1541" s="26"/>
      <c r="B1541" s="26"/>
      <c r="C1541" s="26"/>
      <c r="D1541" s="26"/>
      <c r="E1541" s="26"/>
      <c r="F1541" s="26"/>
      <c r="G1541" s="26"/>
      <c r="H1541" s="26"/>
      <c r="I1541" s="26"/>
    </row>
    <row r="1542" spans="1:9" x14ac:dyDescent="0.25">
      <c r="A1542" s="26"/>
      <c r="B1542" s="26"/>
      <c r="C1542" s="26"/>
      <c r="D1542" s="26"/>
      <c r="E1542" s="26"/>
      <c r="F1542" s="26"/>
      <c r="G1542" s="26"/>
      <c r="H1542" s="26"/>
      <c r="I1542" s="26"/>
    </row>
    <row r="1543" spans="1:9" x14ac:dyDescent="0.25">
      <c r="A1543" s="26"/>
      <c r="B1543" s="26"/>
      <c r="C1543" s="26"/>
      <c r="D1543" s="26"/>
      <c r="E1543" s="26"/>
      <c r="F1543" s="26"/>
      <c r="G1543" s="26"/>
      <c r="H1543" s="26"/>
      <c r="I1543" s="26"/>
    </row>
    <row r="1544" spans="1:9" x14ac:dyDescent="0.25">
      <c r="A1544" s="26"/>
      <c r="B1544" s="26"/>
      <c r="C1544" s="26"/>
      <c r="D1544" s="26"/>
      <c r="E1544" s="26"/>
      <c r="F1544" s="26"/>
      <c r="G1544" s="26"/>
      <c r="H1544" s="26"/>
      <c r="I1544" s="26"/>
    </row>
    <row r="1545" spans="1:9" x14ac:dyDescent="0.25">
      <c r="A1545" s="26"/>
      <c r="B1545" s="26"/>
      <c r="C1545" s="26"/>
      <c r="D1545" s="26"/>
      <c r="E1545" s="26"/>
      <c r="F1545" s="26"/>
      <c r="G1545" s="26"/>
      <c r="H1545" s="26"/>
      <c r="I1545" s="26"/>
    </row>
    <row r="1546" spans="1:9" x14ac:dyDescent="0.25">
      <c r="A1546" s="26"/>
      <c r="B1546" s="26"/>
      <c r="C1546" s="26"/>
      <c r="D1546" s="26"/>
      <c r="E1546" s="26"/>
      <c r="F1546" s="26"/>
      <c r="G1546" s="26"/>
      <c r="H1546" s="26"/>
      <c r="I1546" s="26"/>
    </row>
    <row r="1547" spans="1:9" x14ac:dyDescent="0.25">
      <c r="A1547" s="26"/>
      <c r="B1547" s="26"/>
      <c r="C1547" s="26"/>
      <c r="D1547" s="26"/>
      <c r="E1547" s="26"/>
      <c r="F1547" s="26"/>
      <c r="G1547" s="26"/>
      <c r="H1547" s="26"/>
      <c r="I1547" s="26"/>
    </row>
    <row r="1548" spans="1:9" x14ac:dyDescent="0.25">
      <c r="A1548" s="26"/>
      <c r="B1548" s="26"/>
      <c r="C1548" s="26"/>
      <c r="D1548" s="26"/>
      <c r="E1548" s="26"/>
      <c r="F1548" s="26"/>
      <c r="G1548" s="26"/>
      <c r="H1548" s="26"/>
      <c r="I1548" s="26"/>
    </row>
    <row r="1549" spans="1:9" x14ac:dyDescent="0.25">
      <c r="A1549" s="26"/>
      <c r="B1549" s="26"/>
      <c r="C1549" s="26"/>
      <c r="D1549" s="26"/>
      <c r="E1549" s="26"/>
      <c r="F1549" s="26"/>
      <c r="G1549" s="26"/>
      <c r="H1549" s="26"/>
      <c r="I1549" s="26"/>
    </row>
    <row r="1550" spans="1:9" x14ac:dyDescent="0.25">
      <c r="A1550" s="26"/>
      <c r="B1550" s="26"/>
      <c r="C1550" s="26"/>
      <c r="D1550" s="26"/>
      <c r="E1550" s="26"/>
      <c r="F1550" s="26"/>
      <c r="G1550" s="26"/>
      <c r="H1550" s="26"/>
      <c r="I1550" s="26"/>
    </row>
    <row r="1551" spans="1:9" x14ac:dyDescent="0.25">
      <c r="A1551" s="26"/>
      <c r="B1551" s="26"/>
      <c r="C1551" s="26"/>
      <c r="D1551" s="26"/>
      <c r="E1551" s="26"/>
      <c r="F1551" s="26"/>
      <c r="G1551" s="26"/>
      <c r="H1551" s="26"/>
      <c r="I1551" s="26"/>
    </row>
    <row r="1552" spans="1:9" x14ac:dyDescent="0.25">
      <c r="A1552" s="26"/>
      <c r="B1552" s="26"/>
      <c r="C1552" s="26"/>
      <c r="D1552" s="26"/>
      <c r="E1552" s="26"/>
      <c r="F1552" s="26"/>
      <c r="G1552" s="26"/>
      <c r="H1552" s="26"/>
      <c r="I1552" s="26"/>
    </row>
    <row r="1553" spans="1:9" x14ac:dyDescent="0.25">
      <c r="A1553" s="26"/>
      <c r="B1553" s="26"/>
      <c r="C1553" s="26"/>
      <c r="D1553" s="26"/>
      <c r="E1553" s="26"/>
      <c r="F1553" s="26"/>
      <c r="G1553" s="26"/>
      <c r="H1553" s="26"/>
      <c r="I1553" s="26"/>
    </row>
    <row r="1554" spans="1:9" x14ac:dyDescent="0.25">
      <c r="A1554" s="26"/>
      <c r="B1554" s="26"/>
      <c r="C1554" s="26"/>
      <c r="D1554" s="26"/>
      <c r="E1554" s="26"/>
      <c r="F1554" s="26"/>
      <c r="G1554" s="26"/>
      <c r="H1554" s="26"/>
      <c r="I1554" s="26"/>
    </row>
    <row r="1555" spans="1:9" x14ac:dyDescent="0.25">
      <c r="A1555" s="26"/>
      <c r="B1555" s="26"/>
      <c r="C1555" s="26"/>
      <c r="D1555" s="26"/>
      <c r="E1555" s="26"/>
      <c r="F1555" s="26"/>
      <c r="G1555" s="26"/>
      <c r="H1555" s="26"/>
      <c r="I1555" s="26"/>
    </row>
    <row r="1556" spans="1:9" x14ac:dyDescent="0.25">
      <c r="A1556" s="26"/>
      <c r="B1556" s="26"/>
      <c r="C1556" s="26"/>
      <c r="D1556" s="26"/>
      <c r="E1556" s="26"/>
      <c r="F1556" s="26"/>
      <c r="G1556" s="26"/>
      <c r="H1556" s="26"/>
      <c r="I1556" s="26"/>
    </row>
    <row r="1557" spans="1:9" x14ac:dyDescent="0.25">
      <c r="A1557" s="26"/>
      <c r="B1557" s="26"/>
      <c r="C1557" s="26"/>
      <c r="D1557" s="26"/>
      <c r="E1557" s="26"/>
      <c r="F1557" s="26"/>
      <c r="G1557" s="26"/>
      <c r="H1557" s="26"/>
      <c r="I1557" s="26"/>
    </row>
    <row r="1558" spans="1:9" x14ac:dyDescent="0.25">
      <c r="A1558" s="26"/>
      <c r="B1558" s="26"/>
      <c r="C1558" s="26"/>
      <c r="D1558" s="26"/>
      <c r="E1558" s="26"/>
      <c r="F1558" s="26"/>
      <c r="G1558" s="26"/>
      <c r="H1558" s="26"/>
      <c r="I1558" s="26"/>
    </row>
    <row r="1559" spans="1:9" x14ac:dyDescent="0.25">
      <c r="A1559" s="26"/>
      <c r="B1559" s="26"/>
      <c r="C1559" s="26"/>
      <c r="D1559" s="26"/>
      <c r="E1559" s="26"/>
      <c r="F1559" s="26"/>
      <c r="G1559" s="26"/>
      <c r="H1559" s="26"/>
      <c r="I1559" s="26"/>
    </row>
    <row r="1560" spans="1:9" x14ac:dyDescent="0.25">
      <c r="A1560" s="26"/>
      <c r="B1560" s="26"/>
      <c r="C1560" s="26"/>
      <c r="D1560" s="26"/>
      <c r="E1560" s="26"/>
      <c r="F1560" s="26"/>
      <c r="G1560" s="26"/>
      <c r="H1560" s="26"/>
      <c r="I1560" s="26"/>
    </row>
    <row r="1561" spans="1:9" x14ac:dyDescent="0.25">
      <c r="A1561" s="26"/>
      <c r="B1561" s="26"/>
      <c r="C1561" s="26"/>
      <c r="D1561" s="26"/>
      <c r="E1561" s="26"/>
      <c r="F1561" s="26"/>
      <c r="G1561" s="26"/>
      <c r="H1561" s="26"/>
      <c r="I1561" s="26"/>
    </row>
    <row r="1562" spans="1:9" x14ac:dyDescent="0.25">
      <c r="A1562" s="26"/>
      <c r="B1562" s="26"/>
      <c r="C1562" s="26"/>
      <c r="D1562" s="26"/>
      <c r="E1562" s="26"/>
      <c r="F1562" s="26"/>
      <c r="G1562" s="26"/>
      <c r="H1562" s="26"/>
      <c r="I1562" s="26"/>
    </row>
    <row r="1563" spans="1:9" x14ac:dyDescent="0.25">
      <c r="A1563" s="26"/>
      <c r="B1563" s="26"/>
      <c r="C1563" s="26"/>
      <c r="D1563" s="26"/>
      <c r="E1563" s="26"/>
      <c r="F1563" s="26"/>
      <c r="G1563" s="26"/>
      <c r="H1563" s="26"/>
      <c r="I1563" s="26"/>
    </row>
    <row r="1564" spans="1:9" x14ac:dyDescent="0.25">
      <c r="A1564" s="26"/>
      <c r="B1564" s="26"/>
      <c r="C1564" s="26"/>
      <c r="D1564" s="26"/>
      <c r="E1564" s="26"/>
      <c r="F1564" s="26"/>
      <c r="G1564" s="26"/>
      <c r="H1564" s="26"/>
      <c r="I1564" s="26"/>
    </row>
    <row r="1565" spans="1:9" x14ac:dyDescent="0.25">
      <c r="A1565" s="26"/>
      <c r="B1565" s="26"/>
      <c r="C1565" s="26"/>
      <c r="D1565" s="26"/>
      <c r="E1565" s="26"/>
      <c r="F1565" s="26"/>
      <c r="G1565" s="26"/>
      <c r="H1565" s="26"/>
      <c r="I1565" s="26"/>
    </row>
    <row r="1566" spans="1:9" x14ac:dyDescent="0.25">
      <c r="A1566" s="26"/>
      <c r="B1566" s="26"/>
      <c r="C1566" s="26"/>
      <c r="D1566" s="26"/>
      <c r="E1566" s="26"/>
      <c r="F1566" s="26"/>
      <c r="G1566" s="26"/>
      <c r="H1566" s="26"/>
      <c r="I1566" s="26"/>
    </row>
    <row r="1567" spans="1:9" x14ac:dyDescent="0.25">
      <c r="A1567" s="26"/>
      <c r="B1567" s="26"/>
      <c r="C1567" s="26"/>
      <c r="D1567" s="26"/>
      <c r="E1567" s="26"/>
      <c r="F1567" s="26"/>
      <c r="G1567" s="26"/>
      <c r="H1567" s="26"/>
      <c r="I1567" s="26"/>
    </row>
    <row r="1568" spans="1:9" x14ac:dyDescent="0.25">
      <c r="A1568" s="26"/>
      <c r="B1568" s="26"/>
      <c r="C1568" s="26"/>
      <c r="D1568" s="26"/>
      <c r="E1568" s="26"/>
      <c r="F1568" s="26"/>
      <c r="G1568" s="26"/>
      <c r="H1568" s="26"/>
      <c r="I1568" s="26"/>
    </row>
    <row r="1569" spans="1:9" x14ac:dyDescent="0.25">
      <c r="A1569" s="26"/>
      <c r="B1569" s="26"/>
      <c r="C1569" s="26"/>
      <c r="D1569" s="26"/>
      <c r="E1569" s="26"/>
      <c r="F1569" s="26"/>
      <c r="G1569" s="26"/>
      <c r="H1569" s="26"/>
      <c r="I1569" s="26"/>
    </row>
    <row r="1570" spans="1:9" x14ac:dyDescent="0.25">
      <c r="A1570" s="26"/>
      <c r="B1570" s="26"/>
      <c r="C1570" s="26"/>
      <c r="D1570" s="26"/>
      <c r="E1570" s="26"/>
      <c r="F1570" s="26"/>
      <c r="G1570" s="26"/>
      <c r="H1570" s="26"/>
      <c r="I1570" s="26"/>
    </row>
    <row r="1571" spans="1:9" x14ac:dyDescent="0.25">
      <c r="A1571" s="26"/>
      <c r="B1571" s="26"/>
      <c r="C1571" s="26"/>
      <c r="D1571" s="26"/>
      <c r="E1571" s="26"/>
      <c r="F1571" s="26"/>
      <c r="G1571" s="26"/>
      <c r="H1571" s="26"/>
      <c r="I1571" s="26"/>
    </row>
    <row r="1572" spans="1:9" x14ac:dyDescent="0.25">
      <c r="A1572" s="26"/>
      <c r="B1572" s="26"/>
      <c r="C1572" s="26"/>
      <c r="D1572" s="26"/>
      <c r="E1572" s="26"/>
      <c r="F1572" s="26"/>
      <c r="G1572" s="26"/>
      <c r="H1572" s="26"/>
      <c r="I1572" s="26"/>
    </row>
    <row r="1573" spans="1:9" x14ac:dyDescent="0.25">
      <c r="A1573" s="26"/>
      <c r="B1573" s="26"/>
      <c r="C1573" s="26"/>
      <c r="D1573" s="26"/>
      <c r="E1573" s="26"/>
      <c r="F1573" s="26"/>
      <c r="G1573" s="26"/>
      <c r="H1573" s="26"/>
      <c r="I1573" s="26"/>
    </row>
    <row r="1574" spans="1:9" x14ac:dyDescent="0.25">
      <c r="A1574" s="26"/>
      <c r="B1574" s="26"/>
      <c r="C1574" s="26"/>
      <c r="D1574" s="26"/>
      <c r="E1574" s="26"/>
      <c r="F1574" s="26"/>
      <c r="G1574" s="26"/>
      <c r="H1574" s="26"/>
      <c r="I1574" s="26"/>
    </row>
    <row r="1575" spans="1:9" x14ac:dyDescent="0.25">
      <c r="A1575" s="26"/>
      <c r="B1575" s="26"/>
      <c r="C1575" s="26"/>
      <c r="D1575" s="26"/>
      <c r="E1575" s="26"/>
      <c r="F1575" s="26"/>
      <c r="G1575" s="26"/>
      <c r="H1575" s="26"/>
      <c r="I1575" s="26"/>
    </row>
    <row r="1576" spans="1:9" x14ac:dyDescent="0.25">
      <c r="A1576" s="26"/>
      <c r="B1576" s="26"/>
      <c r="C1576" s="26"/>
      <c r="D1576" s="26"/>
      <c r="E1576" s="26"/>
      <c r="F1576" s="26"/>
      <c r="G1576" s="26"/>
      <c r="H1576" s="26"/>
      <c r="I1576" s="26"/>
    </row>
    <row r="1577" spans="1:9" x14ac:dyDescent="0.25">
      <c r="A1577" s="26"/>
      <c r="B1577" s="26"/>
      <c r="C1577" s="26"/>
      <c r="D1577" s="26"/>
      <c r="E1577" s="26"/>
      <c r="F1577" s="26"/>
      <c r="G1577" s="26"/>
      <c r="H1577" s="26"/>
      <c r="I1577" s="26"/>
    </row>
    <row r="1578" spans="1:9" x14ac:dyDescent="0.25">
      <c r="A1578" s="26"/>
      <c r="B1578" s="26"/>
      <c r="C1578" s="26"/>
      <c r="D1578" s="26"/>
      <c r="E1578" s="26"/>
      <c r="F1578" s="26"/>
      <c r="G1578" s="26"/>
      <c r="H1578" s="26"/>
      <c r="I1578" s="26"/>
    </row>
    <row r="1579" spans="1:9" x14ac:dyDescent="0.25">
      <c r="A1579" s="26"/>
      <c r="B1579" s="26"/>
      <c r="C1579" s="26"/>
      <c r="D1579" s="26"/>
      <c r="E1579" s="26"/>
      <c r="F1579" s="26"/>
      <c r="G1579" s="26"/>
      <c r="H1579" s="26"/>
      <c r="I1579" s="26"/>
    </row>
    <row r="1580" spans="1:9" x14ac:dyDescent="0.25">
      <c r="A1580" s="26"/>
      <c r="B1580" s="26"/>
      <c r="C1580" s="26"/>
      <c r="D1580" s="26"/>
      <c r="E1580" s="26"/>
      <c r="F1580" s="26"/>
      <c r="G1580" s="26"/>
      <c r="H1580" s="26"/>
      <c r="I1580" s="26"/>
    </row>
    <row r="1581" spans="1:9" x14ac:dyDescent="0.25">
      <c r="A1581" s="26"/>
      <c r="B1581" s="26"/>
      <c r="C1581" s="26"/>
      <c r="D1581" s="26"/>
      <c r="E1581" s="26"/>
      <c r="F1581" s="26"/>
      <c r="G1581" s="26"/>
      <c r="H1581" s="26"/>
      <c r="I1581" s="26"/>
    </row>
    <row r="1582" spans="1:9" x14ac:dyDescent="0.25">
      <c r="A1582" s="26"/>
      <c r="B1582" s="26"/>
      <c r="C1582" s="26"/>
      <c r="D1582" s="26"/>
      <c r="E1582" s="26"/>
      <c r="F1582" s="26"/>
      <c r="G1582" s="26"/>
      <c r="H1582" s="26"/>
      <c r="I1582" s="26"/>
    </row>
    <row r="1583" spans="1:9" x14ac:dyDescent="0.25">
      <c r="A1583" s="26"/>
      <c r="B1583" s="26"/>
      <c r="C1583" s="26"/>
      <c r="D1583" s="26"/>
      <c r="E1583" s="26"/>
      <c r="F1583" s="26"/>
      <c r="G1583" s="26"/>
      <c r="H1583" s="26"/>
      <c r="I1583" s="26"/>
    </row>
    <row r="1584" spans="1:9" x14ac:dyDescent="0.25">
      <c r="A1584" s="26"/>
      <c r="B1584" s="26"/>
      <c r="C1584" s="26"/>
      <c r="D1584" s="26"/>
      <c r="E1584" s="26"/>
      <c r="F1584" s="26"/>
      <c r="G1584" s="26"/>
      <c r="H1584" s="26"/>
      <c r="I1584" s="26"/>
    </row>
    <row r="1585" spans="1:9" x14ac:dyDescent="0.25">
      <c r="A1585" s="26"/>
      <c r="B1585" s="26"/>
      <c r="C1585" s="26"/>
      <c r="D1585" s="26"/>
      <c r="E1585" s="26"/>
      <c r="F1585" s="26"/>
      <c r="G1585" s="26"/>
      <c r="H1585" s="26"/>
      <c r="I1585" s="26"/>
    </row>
    <row r="1586" spans="1:9" x14ac:dyDescent="0.25">
      <c r="A1586" s="26"/>
      <c r="B1586" s="26"/>
      <c r="C1586" s="26"/>
      <c r="D1586" s="26"/>
      <c r="E1586" s="26"/>
      <c r="F1586" s="26"/>
      <c r="G1586" s="26"/>
      <c r="H1586" s="26"/>
      <c r="I1586" s="26"/>
    </row>
    <row r="1587" spans="1:9" x14ac:dyDescent="0.25">
      <c r="A1587" s="26"/>
      <c r="B1587" s="26"/>
      <c r="C1587" s="26"/>
      <c r="D1587" s="26"/>
      <c r="E1587" s="26"/>
      <c r="F1587" s="26"/>
      <c r="G1587" s="26"/>
      <c r="H1587" s="26"/>
      <c r="I1587" s="26"/>
    </row>
    <row r="1588" spans="1:9" x14ac:dyDescent="0.25">
      <c r="A1588" s="26"/>
      <c r="B1588" s="26"/>
      <c r="C1588" s="26"/>
      <c r="D1588" s="26"/>
      <c r="E1588" s="26"/>
      <c r="F1588" s="26"/>
      <c r="G1588" s="26"/>
      <c r="H1588" s="26"/>
      <c r="I1588" s="26"/>
    </row>
    <row r="1589" spans="1:9" x14ac:dyDescent="0.25">
      <c r="A1589" s="26"/>
      <c r="B1589" s="26"/>
      <c r="C1589" s="26"/>
      <c r="D1589" s="26"/>
      <c r="E1589" s="26"/>
      <c r="F1589" s="26"/>
      <c r="G1589" s="26"/>
      <c r="H1589" s="26"/>
      <c r="I1589" s="26"/>
    </row>
    <row r="1590" spans="1:9" x14ac:dyDescent="0.25">
      <c r="A1590" s="26"/>
      <c r="B1590" s="26"/>
      <c r="C1590" s="26"/>
      <c r="D1590" s="26"/>
      <c r="E1590" s="26"/>
      <c r="F1590" s="26"/>
      <c r="G1590" s="26"/>
      <c r="H1590" s="26"/>
      <c r="I1590" s="26"/>
    </row>
    <row r="1591" spans="1:9" x14ac:dyDescent="0.25">
      <c r="A1591" s="26"/>
      <c r="B1591" s="26"/>
      <c r="C1591" s="26"/>
      <c r="D1591" s="26"/>
      <c r="E1591" s="26"/>
      <c r="F1591" s="26"/>
      <c r="G1591" s="26"/>
      <c r="H1591" s="26"/>
      <c r="I1591" s="26"/>
    </row>
    <row r="1592" spans="1:9" x14ac:dyDescent="0.25">
      <c r="A1592" s="26"/>
      <c r="B1592" s="26"/>
      <c r="C1592" s="26"/>
      <c r="D1592" s="26"/>
      <c r="E1592" s="26"/>
      <c r="F1592" s="26"/>
      <c r="G1592" s="26"/>
      <c r="H1592" s="26"/>
      <c r="I1592" s="26"/>
    </row>
    <row r="1593" spans="1:9" x14ac:dyDescent="0.25">
      <c r="A1593" s="26"/>
      <c r="B1593" s="26"/>
      <c r="C1593" s="26"/>
      <c r="D1593" s="26"/>
      <c r="E1593" s="26"/>
      <c r="F1593" s="26"/>
      <c r="G1593" s="26"/>
      <c r="H1593" s="26"/>
      <c r="I1593" s="26"/>
    </row>
    <row r="1594" spans="1:9" x14ac:dyDescent="0.25">
      <c r="A1594" s="26"/>
      <c r="B1594" s="26"/>
      <c r="C1594" s="26"/>
      <c r="D1594" s="26"/>
      <c r="E1594" s="26"/>
      <c r="F1594" s="26"/>
      <c r="G1594" s="26"/>
      <c r="H1594" s="26"/>
      <c r="I1594" s="26"/>
    </row>
    <row r="1595" spans="1:9" x14ac:dyDescent="0.25">
      <c r="A1595" s="26"/>
      <c r="B1595" s="26"/>
      <c r="C1595" s="26"/>
      <c r="D1595" s="26"/>
      <c r="E1595" s="26"/>
      <c r="F1595" s="26"/>
      <c r="G1595" s="26"/>
      <c r="H1595" s="26"/>
      <c r="I1595" s="26"/>
    </row>
    <row r="1596" spans="1:9" x14ac:dyDescent="0.25">
      <c r="A1596" s="26"/>
      <c r="B1596" s="26"/>
      <c r="C1596" s="26"/>
      <c r="D1596" s="26"/>
      <c r="E1596" s="26"/>
      <c r="F1596" s="26"/>
      <c r="G1596" s="26"/>
      <c r="H1596" s="26"/>
      <c r="I1596" s="26"/>
    </row>
    <row r="1597" spans="1:9" x14ac:dyDescent="0.25">
      <c r="A1597" s="26"/>
      <c r="B1597" s="26"/>
      <c r="C1597" s="26"/>
      <c r="D1597" s="26"/>
      <c r="E1597" s="26"/>
      <c r="F1597" s="26"/>
      <c r="G1597" s="26"/>
      <c r="H1597" s="26"/>
      <c r="I1597" s="26"/>
    </row>
    <row r="1598" spans="1:9" x14ac:dyDescent="0.25">
      <c r="A1598" s="26"/>
      <c r="B1598" s="26"/>
      <c r="C1598" s="26"/>
      <c r="D1598" s="26"/>
      <c r="E1598" s="26"/>
      <c r="F1598" s="26"/>
      <c r="G1598" s="26"/>
      <c r="H1598" s="26"/>
      <c r="I1598" s="26"/>
    </row>
    <row r="1599" spans="1:9" x14ac:dyDescent="0.25">
      <c r="A1599" s="26"/>
      <c r="B1599" s="26"/>
      <c r="C1599" s="26"/>
      <c r="D1599" s="26"/>
      <c r="E1599" s="26"/>
      <c r="F1599" s="26"/>
      <c r="G1599" s="26"/>
      <c r="H1599" s="26"/>
      <c r="I1599" s="26"/>
    </row>
    <row r="1600" spans="1:9" x14ac:dyDescent="0.25">
      <c r="A1600" s="26"/>
      <c r="B1600" s="26"/>
      <c r="C1600" s="26"/>
      <c r="D1600" s="26"/>
      <c r="E1600" s="26"/>
      <c r="F1600" s="26"/>
      <c r="G1600" s="26"/>
      <c r="H1600" s="26"/>
      <c r="I1600" s="26"/>
    </row>
    <row r="1601" spans="1:9" x14ac:dyDescent="0.25">
      <c r="A1601" s="26"/>
      <c r="B1601" s="26"/>
      <c r="C1601" s="26"/>
      <c r="D1601" s="26"/>
      <c r="E1601" s="26"/>
      <c r="F1601" s="26"/>
      <c r="G1601" s="26"/>
      <c r="H1601" s="26"/>
      <c r="I1601" s="26"/>
    </row>
    <row r="1602" spans="1:9" x14ac:dyDescent="0.25">
      <c r="A1602" s="26"/>
      <c r="B1602" s="26"/>
      <c r="C1602" s="26"/>
      <c r="D1602" s="26"/>
      <c r="E1602" s="26"/>
      <c r="F1602" s="26"/>
      <c r="G1602" s="26"/>
      <c r="H1602" s="26"/>
      <c r="I1602" s="26"/>
    </row>
    <row r="1603" spans="1:9" x14ac:dyDescent="0.25">
      <c r="A1603" s="26"/>
      <c r="B1603" s="26"/>
      <c r="C1603" s="26"/>
      <c r="D1603" s="26"/>
      <c r="E1603" s="26"/>
      <c r="F1603" s="26"/>
      <c r="G1603" s="26"/>
      <c r="H1603" s="26"/>
      <c r="I1603" s="26"/>
    </row>
    <row r="1604" spans="1:9" x14ac:dyDescent="0.25">
      <c r="A1604" s="26"/>
      <c r="B1604" s="26"/>
      <c r="C1604" s="26"/>
      <c r="D1604" s="26"/>
      <c r="E1604" s="26"/>
      <c r="F1604" s="26"/>
      <c r="G1604" s="26"/>
      <c r="H1604" s="26"/>
      <c r="I1604" s="26"/>
    </row>
    <row r="1605" spans="1:9" x14ac:dyDescent="0.25">
      <c r="A1605" s="26"/>
      <c r="B1605" s="26"/>
      <c r="C1605" s="26"/>
      <c r="D1605" s="26"/>
      <c r="E1605" s="26"/>
      <c r="F1605" s="26"/>
      <c r="G1605" s="26"/>
      <c r="H1605" s="26"/>
      <c r="I1605" s="26"/>
    </row>
    <row r="1606" spans="1:9" x14ac:dyDescent="0.25">
      <c r="A1606" s="26"/>
      <c r="B1606" s="26"/>
      <c r="C1606" s="26"/>
      <c r="D1606" s="26"/>
      <c r="E1606" s="26"/>
      <c r="F1606" s="26"/>
      <c r="G1606" s="26"/>
      <c r="H1606" s="26"/>
      <c r="I1606" s="26"/>
    </row>
    <row r="1607" spans="1:9" x14ac:dyDescent="0.25">
      <c r="A1607" s="26"/>
      <c r="B1607" s="26"/>
      <c r="C1607" s="26"/>
      <c r="D1607" s="26"/>
      <c r="E1607" s="26"/>
      <c r="F1607" s="26"/>
      <c r="G1607" s="26"/>
      <c r="H1607" s="26"/>
      <c r="I1607" s="26"/>
    </row>
    <row r="1608" spans="1:9" x14ac:dyDescent="0.25">
      <c r="A1608" s="26"/>
      <c r="B1608" s="26"/>
      <c r="C1608" s="26"/>
      <c r="D1608" s="26"/>
      <c r="E1608" s="26"/>
      <c r="F1608" s="26"/>
      <c r="G1608" s="26"/>
      <c r="H1608" s="26"/>
      <c r="I1608" s="26"/>
    </row>
    <row r="1609" spans="1:9" x14ac:dyDescent="0.25">
      <c r="A1609" s="26"/>
      <c r="B1609" s="26"/>
      <c r="C1609" s="26"/>
      <c r="D1609" s="26"/>
      <c r="E1609" s="26"/>
      <c r="F1609" s="26"/>
      <c r="G1609" s="26"/>
      <c r="H1609" s="26"/>
      <c r="I1609" s="26"/>
    </row>
    <row r="1610" spans="1:9" x14ac:dyDescent="0.25">
      <c r="A1610" s="26"/>
      <c r="B1610" s="26"/>
      <c r="C1610" s="26"/>
      <c r="D1610" s="26"/>
      <c r="E1610" s="26"/>
      <c r="F1610" s="26"/>
      <c r="G1610" s="26"/>
      <c r="H1610" s="26"/>
      <c r="I1610" s="26"/>
    </row>
    <row r="1611" spans="1:9" x14ac:dyDescent="0.25">
      <c r="A1611" s="26"/>
      <c r="B1611" s="26"/>
      <c r="C1611" s="26"/>
      <c r="D1611" s="26"/>
      <c r="E1611" s="26"/>
      <c r="F1611" s="26"/>
      <c r="G1611" s="26"/>
      <c r="H1611" s="26"/>
      <c r="I1611" s="26"/>
    </row>
    <row r="1612" spans="1:9" x14ac:dyDescent="0.25">
      <c r="A1612" s="26"/>
      <c r="B1612" s="26"/>
      <c r="C1612" s="26"/>
      <c r="D1612" s="26"/>
      <c r="E1612" s="26"/>
      <c r="F1612" s="26"/>
      <c r="G1612" s="26"/>
      <c r="H1612" s="26"/>
      <c r="I1612" s="26"/>
    </row>
    <row r="1613" spans="1:9" x14ac:dyDescent="0.25">
      <c r="A1613" s="26"/>
      <c r="B1613" s="26"/>
      <c r="C1613" s="26"/>
      <c r="D1613" s="26"/>
      <c r="E1613" s="26"/>
      <c r="F1613" s="26"/>
      <c r="G1613" s="26"/>
      <c r="H1613" s="26"/>
      <c r="I1613" s="26"/>
    </row>
    <row r="1614" spans="1:9" x14ac:dyDescent="0.25">
      <c r="A1614" s="26"/>
      <c r="B1614" s="26"/>
      <c r="C1614" s="26"/>
      <c r="D1614" s="26"/>
      <c r="E1614" s="26"/>
      <c r="F1614" s="26"/>
      <c r="G1614" s="26"/>
      <c r="H1614" s="26"/>
      <c r="I1614" s="26"/>
    </row>
    <row r="1615" spans="1:9" x14ac:dyDescent="0.25">
      <c r="A1615" s="26"/>
      <c r="B1615" s="26"/>
      <c r="C1615" s="26"/>
      <c r="D1615" s="26"/>
      <c r="E1615" s="26"/>
      <c r="F1615" s="26"/>
      <c r="G1615" s="26"/>
      <c r="H1615" s="26"/>
      <c r="I1615" s="26"/>
    </row>
    <row r="1616" spans="1:9" x14ac:dyDescent="0.25">
      <c r="A1616" s="26"/>
      <c r="B1616" s="26"/>
      <c r="C1616" s="26"/>
      <c r="D1616" s="26"/>
      <c r="E1616" s="26"/>
      <c r="F1616" s="26"/>
      <c r="G1616" s="26"/>
      <c r="H1616" s="26"/>
      <c r="I1616" s="26"/>
    </row>
    <row r="1617" spans="1:9" x14ac:dyDescent="0.25">
      <c r="A1617" s="26"/>
      <c r="B1617" s="26"/>
      <c r="C1617" s="26"/>
      <c r="D1617" s="26"/>
      <c r="E1617" s="26"/>
      <c r="F1617" s="26"/>
      <c r="G1617" s="26"/>
      <c r="H1617" s="26"/>
      <c r="I1617" s="26"/>
    </row>
    <row r="1618" spans="1:9" x14ac:dyDescent="0.25">
      <c r="A1618" s="26"/>
      <c r="B1618" s="26"/>
      <c r="C1618" s="26"/>
      <c r="D1618" s="26"/>
      <c r="E1618" s="26"/>
      <c r="F1618" s="26"/>
      <c r="G1618" s="26"/>
      <c r="H1618" s="26"/>
      <c r="I1618" s="26"/>
    </row>
    <row r="1619" spans="1:9" x14ac:dyDescent="0.25">
      <c r="A1619" s="26"/>
      <c r="B1619" s="26"/>
      <c r="C1619" s="26"/>
      <c r="D1619" s="26"/>
      <c r="E1619" s="26"/>
      <c r="F1619" s="26"/>
      <c r="G1619" s="26"/>
      <c r="H1619" s="26"/>
      <c r="I1619" s="26"/>
    </row>
    <row r="1620" spans="1:9" x14ac:dyDescent="0.25">
      <c r="A1620" s="26"/>
      <c r="B1620" s="26"/>
      <c r="C1620" s="26"/>
      <c r="D1620" s="26"/>
      <c r="E1620" s="26"/>
      <c r="F1620" s="26"/>
      <c r="G1620" s="26"/>
      <c r="H1620" s="26"/>
      <c r="I1620" s="26"/>
    </row>
    <row r="1621" spans="1:9" x14ac:dyDescent="0.25">
      <c r="A1621" s="26"/>
      <c r="B1621" s="26"/>
      <c r="C1621" s="26"/>
      <c r="D1621" s="26"/>
      <c r="E1621" s="26"/>
      <c r="F1621" s="26"/>
      <c r="G1621" s="26"/>
      <c r="H1621" s="26"/>
      <c r="I1621" s="26"/>
    </row>
    <row r="1622" spans="1:9" x14ac:dyDescent="0.25">
      <c r="A1622" s="26"/>
      <c r="B1622" s="26"/>
      <c r="C1622" s="26"/>
      <c r="D1622" s="26"/>
      <c r="E1622" s="26"/>
      <c r="F1622" s="26"/>
      <c r="G1622" s="26"/>
      <c r="H1622" s="26"/>
      <c r="I1622" s="26"/>
    </row>
    <row r="1623" spans="1:9" x14ac:dyDescent="0.25">
      <c r="A1623" s="26"/>
      <c r="B1623" s="26"/>
      <c r="C1623" s="26"/>
      <c r="D1623" s="26"/>
      <c r="E1623" s="26"/>
      <c r="F1623" s="26"/>
      <c r="G1623" s="26"/>
      <c r="H1623" s="26"/>
      <c r="I1623" s="26"/>
    </row>
    <row r="1624" spans="1:9" x14ac:dyDescent="0.25">
      <c r="A1624" s="26"/>
      <c r="B1624" s="26"/>
      <c r="C1624" s="26"/>
      <c r="D1624" s="26"/>
      <c r="E1624" s="26"/>
      <c r="F1624" s="26"/>
      <c r="G1624" s="26"/>
      <c r="H1624" s="26"/>
      <c r="I1624" s="26"/>
    </row>
    <row r="1625" spans="1:9" x14ac:dyDescent="0.25">
      <c r="A1625" s="26"/>
      <c r="B1625" s="26"/>
      <c r="C1625" s="26"/>
      <c r="D1625" s="26"/>
      <c r="E1625" s="26"/>
      <c r="F1625" s="26"/>
      <c r="G1625" s="26"/>
      <c r="H1625" s="26"/>
      <c r="I1625" s="26"/>
    </row>
    <row r="1626" spans="1:9" x14ac:dyDescent="0.25">
      <c r="A1626" s="26"/>
      <c r="B1626" s="26"/>
      <c r="C1626" s="26"/>
      <c r="D1626" s="26"/>
      <c r="E1626" s="26"/>
      <c r="F1626" s="26"/>
      <c r="G1626" s="26"/>
      <c r="H1626" s="26"/>
      <c r="I1626" s="26"/>
    </row>
    <row r="1627" spans="1:9" x14ac:dyDescent="0.25">
      <c r="A1627" s="26"/>
      <c r="B1627" s="26"/>
      <c r="C1627" s="26"/>
      <c r="D1627" s="26"/>
      <c r="E1627" s="26"/>
      <c r="F1627" s="26"/>
      <c r="G1627" s="26"/>
      <c r="H1627" s="26"/>
      <c r="I1627" s="26"/>
    </row>
    <row r="1628" spans="1:9" x14ac:dyDescent="0.25">
      <c r="A1628" s="26"/>
      <c r="B1628" s="26"/>
      <c r="C1628" s="26"/>
      <c r="D1628" s="26"/>
      <c r="E1628" s="26"/>
      <c r="F1628" s="26"/>
      <c r="G1628" s="26"/>
      <c r="H1628" s="26"/>
      <c r="I1628" s="26"/>
    </row>
    <row r="1629" spans="1:9" x14ac:dyDescent="0.25">
      <c r="A1629" s="26"/>
      <c r="B1629" s="26"/>
      <c r="C1629" s="26"/>
      <c r="D1629" s="26"/>
      <c r="E1629" s="26"/>
      <c r="F1629" s="26"/>
      <c r="G1629" s="26"/>
      <c r="H1629" s="26"/>
      <c r="I1629" s="26"/>
    </row>
    <row r="1630" spans="1:9" x14ac:dyDescent="0.25">
      <c r="A1630" s="26"/>
      <c r="B1630" s="26"/>
      <c r="C1630" s="26"/>
      <c r="D1630" s="26"/>
      <c r="E1630" s="26"/>
      <c r="F1630" s="26"/>
      <c r="G1630" s="26"/>
      <c r="H1630" s="26"/>
      <c r="I1630" s="26"/>
    </row>
    <row r="1631" spans="1:9" x14ac:dyDescent="0.25">
      <c r="A1631" s="26"/>
      <c r="B1631" s="26"/>
      <c r="C1631" s="26"/>
      <c r="D1631" s="26"/>
      <c r="E1631" s="26"/>
      <c r="F1631" s="26"/>
      <c r="G1631" s="26"/>
      <c r="H1631" s="26"/>
      <c r="I1631" s="26"/>
    </row>
    <row r="1632" spans="1:9" x14ac:dyDescent="0.25">
      <c r="A1632" s="26"/>
      <c r="B1632" s="26"/>
      <c r="C1632" s="26"/>
      <c r="D1632" s="26"/>
      <c r="E1632" s="26"/>
      <c r="F1632" s="26"/>
      <c r="G1632" s="26"/>
      <c r="H1632" s="26"/>
      <c r="I1632" s="26"/>
    </row>
    <row r="1633" spans="1:9" x14ac:dyDescent="0.25">
      <c r="A1633" s="26"/>
      <c r="B1633" s="26"/>
      <c r="C1633" s="26"/>
      <c r="D1633" s="26"/>
      <c r="E1633" s="26"/>
      <c r="F1633" s="26"/>
      <c r="G1633" s="26"/>
      <c r="H1633" s="26"/>
      <c r="I1633" s="26"/>
    </row>
    <row r="1634" spans="1:9" x14ac:dyDescent="0.25">
      <c r="A1634" s="26"/>
      <c r="B1634" s="26"/>
      <c r="C1634" s="26"/>
      <c r="D1634" s="26"/>
      <c r="E1634" s="26"/>
      <c r="F1634" s="26"/>
      <c r="G1634" s="26"/>
      <c r="H1634" s="26"/>
      <c r="I1634" s="26"/>
    </row>
    <row r="1635" spans="1:9" x14ac:dyDescent="0.25">
      <c r="A1635" s="26"/>
      <c r="B1635" s="26"/>
      <c r="C1635" s="26"/>
      <c r="D1635" s="26"/>
      <c r="E1635" s="26"/>
      <c r="F1635" s="26"/>
      <c r="G1635" s="26"/>
      <c r="H1635" s="26"/>
      <c r="I1635" s="26"/>
    </row>
    <row r="1636" spans="1:9" x14ac:dyDescent="0.25">
      <c r="A1636" s="26"/>
      <c r="B1636" s="26"/>
      <c r="C1636" s="26"/>
      <c r="D1636" s="26"/>
      <c r="E1636" s="26"/>
      <c r="F1636" s="26"/>
      <c r="G1636" s="26"/>
      <c r="H1636" s="26"/>
      <c r="I1636" s="26"/>
    </row>
    <row r="1637" spans="1:9" x14ac:dyDescent="0.25">
      <c r="A1637" s="26"/>
      <c r="B1637" s="26"/>
      <c r="C1637" s="26"/>
      <c r="D1637" s="26"/>
      <c r="E1637" s="26"/>
      <c r="F1637" s="26"/>
      <c r="G1637" s="26"/>
      <c r="H1637" s="26"/>
      <c r="I1637" s="26"/>
    </row>
    <row r="1638" spans="1:9" x14ac:dyDescent="0.25">
      <c r="A1638" s="26"/>
      <c r="B1638" s="26"/>
      <c r="C1638" s="26"/>
      <c r="D1638" s="26"/>
      <c r="E1638" s="26"/>
      <c r="F1638" s="26"/>
      <c r="G1638" s="26"/>
      <c r="H1638" s="26"/>
      <c r="I1638" s="26"/>
    </row>
    <row r="1639" spans="1:9" x14ac:dyDescent="0.25">
      <c r="A1639" s="26"/>
      <c r="B1639" s="26"/>
      <c r="C1639" s="26"/>
      <c r="D1639" s="26"/>
      <c r="E1639" s="26"/>
      <c r="F1639" s="26"/>
      <c r="G1639" s="26"/>
      <c r="H1639" s="26"/>
      <c r="I1639" s="26"/>
    </row>
    <row r="1640" spans="1:9" x14ac:dyDescent="0.25">
      <c r="A1640" s="26"/>
      <c r="B1640" s="26"/>
      <c r="C1640" s="26"/>
      <c r="D1640" s="26"/>
      <c r="E1640" s="26"/>
      <c r="F1640" s="26"/>
      <c r="G1640" s="26"/>
      <c r="H1640" s="26"/>
      <c r="I1640" s="26"/>
    </row>
    <row r="1641" spans="1:9" x14ac:dyDescent="0.25">
      <c r="A1641" s="26"/>
      <c r="B1641" s="26"/>
      <c r="C1641" s="26"/>
      <c r="D1641" s="26"/>
      <c r="E1641" s="26"/>
      <c r="F1641" s="26"/>
      <c r="G1641" s="26"/>
      <c r="H1641" s="26"/>
      <c r="I1641" s="26"/>
    </row>
    <row r="1642" spans="1:9" x14ac:dyDescent="0.25">
      <c r="A1642" s="26"/>
      <c r="B1642" s="26"/>
      <c r="C1642" s="26"/>
      <c r="D1642" s="26"/>
      <c r="E1642" s="26"/>
      <c r="F1642" s="26"/>
      <c r="G1642" s="26"/>
      <c r="H1642" s="26"/>
      <c r="I1642" s="26"/>
    </row>
    <row r="1643" spans="1:9" x14ac:dyDescent="0.25">
      <c r="A1643" s="26"/>
      <c r="B1643" s="26"/>
      <c r="C1643" s="26"/>
      <c r="D1643" s="26"/>
      <c r="E1643" s="26"/>
      <c r="F1643" s="26"/>
      <c r="G1643" s="26"/>
      <c r="H1643" s="26"/>
      <c r="I1643" s="26"/>
    </row>
    <row r="1644" spans="1:9" x14ac:dyDescent="0.25">
      <c r="A1644" s="26"/>
      <c r="B1644" s="26"/>
      <c r="C1644" s="26"/>
      <c r="D1644" s="26"/>
      <c r="E1644" s="26"/>
      <c r="F1644" s="26"/>
      <c r="G1644" s="26"/>
      <c r="H1644" s="26"/>
      <c r="I1644" s="26"/>
    </row>
    <row r="1645" spans="1:9" x14ac:dyDescent="0.25">
      <c r="A1645" s="26"/>
      <c r="B1645" s="26"/>
      <c r="C1645" s="26"/>
      <c r="D1645" s="26"/>
      <c r="E1645" s="26"/>
      <c r="F1645" s="26"/>
      <c r="G1645" s="26"/>
      <c r="H1645" s="26"/>
      <c r="I1645" s="26"/>
    </row>
    <row r="1646" spans="1:9" x14ac:dyDescent="0.25">
      <c r="A1646" s="26"/>
      <c r="B1646" s="26"/>
      <c r="C1646" s="26"/>
      <c r="D1646" s="26"/>
      <c r="E1646" s="26"/>
      <c r="F1646" s="26"/>
      <c r="G1646" s="26"/>
      <c r="H1646" s="26"/>
      <c r="I1646" s="26"/>
    </row>
    <row r="1647" spans="1:9" x14ac:dyDescent="0.25">
      <c r="A1647" s="26"/>
      <c r="B1647" s="26"/>
      <c r="C1647" s="26"/>
      <c r="D1647" s="26"/>
      <c r="E1647" s="26"/>
      <c r="F1647" s="26"/>
      <c r="G1647" s="26"/>
      <c r="H1647" s="26"/>
      <c r="I1647" s="26"/>
    </row>
    <row r="1648" spans="1:9" x14ac:dyDescent="0.25">
      <c r="A1648" s="26"/>
      <c r="B1648" s="26"/>
      <c r="C1648" s="26"/>
      <c r="D1648" s="26"/>
      <c r="E1648" s="26"/>
      <c r="F1648" s="26"/>
      <c r="G1648" s="26"/>
      <c r="H1648" s="26"/>
      <c r="I1648" s="26"/>
    </row>
    <row r="1649" spans="1:9" x14ac:dyDescent="0.25">
      <c r="A1649" s="26"/>
      <c r="B1649" s="26"/>
      <c r="C1649" s="26"/>
      <c r="D1649" s="26"/>
      <c r="E1649" s="26"/>
      <c r="F1649" s="26"/>
      <c r="G1649" s="26"/>
      <c r="H1649" s="26"/>
      <c r="I1649" s="26"/>
    </row>
    <row r="1650" spans="1:9" x14ac:dyDescent="0.25">
      <c r="A1650" s="26"/>
      <c r="B1650" s="26"/>
      <c r="C1650" s="26"/>
      <c r="D1650" s="26"/>
      <c r="E1650" s="26"/>
      <c r="F1650" s="26"/>
      <c r="G1650" s="26"/>
      <c r="H1650" s="26"/>
      <c r="I1650" s="26"/>
    </row>
    <row r="1651" spans="1:9" x14ac:dyDescent="0.25">
      <c r="A1651" s="26"/>
      <c r="B1651" s="26"/>
      <c r="C1651" s="26"/>
      <c r="D1651" s="26"/>
      <c r="E1651" s="26"/>
      <c r="F1651" s="26"/>
      <c r="G1651" s="26"/>
      <c r="H1651" s="26"/>
      <c r="I1651" s="26"/>
    </row>
    <row r="1652" spans="1:9" x14ac:dyDescent="0.25">
      <c r="A1652" s="26"/>
      <c r="B1652" s="26"/>
      <c r="C1652" s="26"/>
      <c r="D1652" s="26"/>
      <c r="E1652" s="26"/>
      <c r="F1652" s="26"/>
      <c r="G1652" s="26"/>
      <c r="H1652" s="26"/>
      <c r="I1652" s="26"/>
    </row>
    <row r="1653" spans="1:9" x14ac:dyDescent="0.25">
      <c r="A1653" s="26"/>
      <c r="B1653" s="26"/>
      <c r="C1653" s="26"/>
      <c r="D1653" s="26"/>
      <c r="E1653" s="26"/>
      <c r="F1653" s="26"/>
      <c r="G1653" s="26"/>
      <c r="H1653" s="26"/>
      <c r="I1653" s="26"/>
    </row>
    <row r="1654" spans="1:9" x14ac:dyDescent="0.25">
      <c r="A1654" s="26"/>
      <c r="B1654" s="26"/>
      <c r="C1654" s="26"/>
      <c r="D1654" s="26"/>
      <c r="E1654" s="26"/>
      <c r="F1654" s="26"/>
      <c r="G1654" s="26"/>
      <c r="H1654" s="26"/>
      <c r="I1654" s="26"/>
    </row>
    <row r="1655" spans="1:9" x14ac:dyDescent="0.25">
      <c r="A1655" s="26"/>
      <c r="B1655" s="26"/>
      <c r="C1655" s="26"/>
      <c r="D1655" s="26"/>
      <c r="E1655" s="26"/>
      <c r="F1655" s="26"/>
      <c r="G1655" s="26"/>
      <c r="H1655" s="26"/>
      <c r="I1655" s="26"/>
    </row>
    <row r="1656" spans="1:9" x14ac:dyDescent="0.25">
      <c r="A1656" s="26"/>
      <c r="B1656" s="26"/>
      <c r="C1656" s="26"/>
      <c r="D1656" s="26"/>
      <c r="E1656" s="26"/>
      <c r="F1656" s="26"/>
      <c r="G1656" s="26"/>
      <c r="H1656" s="26"/>
      <c r="I1656" s="26"/>
    </row>
    <row r="1657" spans="1:9" x14ac:dyDescent="0.25">
      <c r="A1657" s="26"/>
      <c r="B1657" s="26"/>
      <c r="C1657" s="26"/>
      <c r="D1657" s="26"/>
      <c r="E1657" s="26"/>
      <c r="F1657" s="26"/>
      <c r="G1657" s="26"/>
      <c r="H1657" s="26"/>
      <c r="I1657" s="26"/>
    </row>
    <row r="1658" spans="1:9" x14ac:dyDescent="0.25">
      <c r="A1658" s="26"/>
      <c r="B1658" s="26"/>
      <c r="C1658" s="26"/>
      <c r="D1658" s="26"/>
      <c r="E1658" s="26"/>
      <c r="F1658" s="26"/>
      <c r="G1658" s="26"/>
      <c r="H1658" s="26"/>
      <c r="I1658" s="26"/>
    </row>
    <row r="1659" spans="1:9" x14ac:dyDescent="0.25">
      <c r="A1659" s="26"/>
      <c r="B1659" s="26"/>
      <c r="C1659" s="26"/>
      <c r="D1659" s="26"/>
      <c r="E1659" s="26"/>
      <c r="F1659" s="26"/>
      <c r="G1659" s="26"/>
      <c r="H1659" s="26"/>
      <c r="I1659" s="26"/>
    </row>
    <row r="1660" spans="1:9" x14ac:dyDescent="0.25">
      <c r="A1660" s="26"/>
      <c r="B1660" s="26"/>
      <c r="C1660" s="26"/>
      <c r="D1660" s="26"/>
      <c r="E1660" s="26"/>
      <c r="F1660" s="26"/>
      <c r="G1660" s="26"/>
      <c r="H1660" s="26"/>
      <c r="I1660" s="26"/>
    </row>
    <row r="1661" spans="1:9" x14ac:dyDescent="0.25">
      <c r="A1661" s="26"/>
      <c r="B1661" s="26"/>
      <c r="C1661" s="26"/>
      <c r="D1661" s="26"/>
      <c r="E1661" s="26"/>
      <c r="F1661" s="26"/>
      <c r="G1661" s="26"/>
      <c r="H1661" s="26"/>
      <c r="I1661" s="26"/>
    </row>
    <row r="1662" spans="1:9" x14ac:dyDescent="0.25">
      <c r="A1662" s="26"/>
      <c r="B1662" s="26"/>
      <c r="C1662" s="26"/>
      <c r="D1662" s="26"/>
      <c r="E1662" s="26"/>
      <c r="F1662" s="26"/>
      <c r="G1662" s="26"/>
      <c r="H1662" s="26"/>
      <c r="I1662" s="26"/>
    </row>
    <row r="1663" spans="1:9" x14ac:dyDescent="0.25">
      <c r="A1663" s="26"/>
      <c r="B1663" s="26"/>
      <c r="C1663" s="26"/>
      <c r="D1663" s="26"/>
      <c r="E1663" s="26"/>
      <c r="F1663" s="26"/>
      <c r="G1663" s="26"/>
      <c r="H1663" s="26"/>
      <c r="I1663" s="26"/>
    </row>
    <row r="1664" spans="1:9" x14ac:dyDescent="0.25">
      <c r="A1664" s="26"/>
      <c r="B1664" s="26"/>
      <c r="C1664" s="26"/>
      <c r="D1664" s="26"/>
      <c r="E1664" s="26"/>
      <c r="F1664" s="26"/>
      <c r="G1664" s="26"/>
      <c r="H1664" s="26"/>
      <c r="I1664" s="26"/>
    </row>
    <row r="1665" spans="1:9" x14ac:dyDescent="0.25">
      <c r="A1665" s="26"/>
      <c r="B1665" s="26"/>
      <c r="C1665" s="26"/>
      <c r="D1665" s="26"/>
      <c r="E1665" s="26"/>
      <c r="F1665" s="26"/>
      <c r="G1665" s="26"/>
      <c r="H1665" s="26"/>
      <c r="I1665" s="26"/>
    </row>
    <row r="1666" spans="1:9" x14ac:dyDescent="0.25">
      <c r="A1666" s="26"/>
      <c r="B1666" s="26"/>
      <c r="C1666" s="26"/>
      <c r="D1666" s="26"/>
      <c r="E1666" s="26"/>
      <c r="F1666" s="26"/>
      <c r="G1666" s="26"/>
      <c r="H1666" s="26"/>
      <c r="I1666" s="26"/>
    </row>
    <row r="1667" spans="1:9" x14ac:dyDescent="0.25">
      <c r="A1667" s="26"/>
      <c r="B1667" s="26"/>
      <c r="C1667" s="26"/>
      <c r="D1667" s="26"/>
      <c r="E1667" s="26"/>
      <c r="F1667" s="26"/>
      <c r="G1667" s="26"/>
      <c r="H1667" s="26"/>
      <c r="I1667" s="26"/>
    </row>
    <row r="1668" spans="1:9" x14ac:dyDescent="0.25">
      <c r="A1668" s="26"/>
      <c r="B1668" s="26"/>
      <c r="C1668" s="26"/>
      <c r="D1668" s="26"/>
      <c r="E1668" s="26"/>
      <c r="F1668" s="26"/>
      <c r="G1668" s="26"/>
      <c r="H1668" s="26"/>
      <c r="I1668" s="26"/>
    </row>
    <row r="1669" spans="1:9" x14ac:dyDescent="0.25">
      <c r="A1669" s="26"/>
      <c r="B1669" s="26"/>
      <c r="C1669" s="26"/>
      <c r="D1669" s="26"/>
      <c r="E1669" s="26"/>
      <c r="F1669" s="26"/>
      <c r="G1669" s="26"/>
      <c r="H1669" s="26"/>
      <c r="I1669" s="26"/>
    </row>
    <row r="1670" spans="1:9" x14ac:dyDescent="0.25">
      <c r="A1670" s="26"/>
      <c r="B1670" s="26"/>
      <c r="C1670" s="26"/>
      <c r="D1670" s="26"/>
      <c r="E1670" s="26"/>
      <c r="F1670" s="26"/>
      <c r="G1670" s="26"/>
      <c r="H1670" s="26"/>
      <c r="I1670" s="26"/>
    </row>
    <row r="1671" spans="1:9" x14ac:dyDescent="0.25">
      <c r="A1671" s="26"/>
      <c r="B1671" s="26"/>
      <c r="C1671" s="26"/>
      <c r="D1671" s="26"/>
      <c r="E1671" s="26"/>
      <c r="F1671" s="26"/>
      <c r="G1671" s="26"/>
      <c r="H1671" s="26"/>
      <c r="I1671" s="26"/>
    </row>
    <row r="1672" spans="1:9" x14ac:dyDescent="0.25">
      <c r="A1672" s="26"/>
      <c r="B1672" s="26"/>
      <c r="C1672" s="26"/>
      <c r="D1672" s="26"/>
      <c r="E1672" s="26"/>
      <c r="F1672" s="26"/>
      <c r="G1672" s="26"/>
      <c r="H1672" s="26"/>
      <c r="I1672" s="26"/>
    </row>
    <row r="1673" spans="1:9" x14ac:dyDescent="0.25">
      <c r="A1673" s="26"/>
      <c r="B1673" s="26"/>
      <c r="C1673" s="26"/>
      <c r="D1673" s="26"/>
      <c r="E1673" s="26"/>
      <c r="F1673" s="26"/>
      <c r="G1673" s="26"/>
      <c r="H1673" s="26"/>
      <c r="I1673" s="26"/>
    </row>
    <row r="1674" spans="1:9" x14ac:dyDescent="0.25">
      <c r="A1674" s="26"/>
      <c r="B1674" s="26"/>
      <c r="C1674" s="26"/>
      <c r="D1674" s="26"/>
      <c r="E1674" s="26"/>
      <c r="F1674" s="26"/>
      <c r="G1674" s="26"/>
      <c r="H1674" s="26"/>
      <c r="I1674" s="26"/>
    </row>
    <row r="1675" spans="1:9" x14ac:dyDescent="0.25">
      <c r="A1675" s="26"/>
      <c r="B1675" s="26"/>
      <c r="C1675" s="26"/>
      <c r="D1675" s="26"/>
      <c r="E1675" s="26"/>
      <c r="F1675" s="26"/>
      <c r="G1675" s="26"/>
      <c r="H1675" s="26"/>
      <c r="I1675" s="26"/>
    </row>
    <row r="1676" spans="1:9" x14ac:dyDescent="0.25">
      <c r="A1676" s="26"/>
      <c r="B1676" s="26"/>
      <c r="C1676" s="26"/>
      <c r="D1676" s="26"/>
      <c r="E1676" s="26"/>
      <c r="F1676" s="26"/>
      <c r="G1676" s="26"/>
      <c r="H1676" s="26"/>
      <c r="I1676" s="26"/>
    </row>
    <row r="1677" spans="1:9" x14ac:dyDescent="0.25">
      <c r="A1677" s="26"/>
      <c r="B1677" s="26"/>
      <c r="C1677" s="26"/>
      <c r="D1677" s="26"/>
      <c r="E1677" s="26"/>
      <c r="F1677" s="26"/>
      <c r="G1677" s="26"/>
      <c r="H1677" s="26"/>
      <c r="I1677" s="26"/>
    </row>
    <row r="1678" spans="1:9" x14ac:dyDescent="0.25">
      <c r="A1678" s="26"/>
      <c r="B1678" s="26"/>
      <c r="C1678" s="26"/>
      <c r="D1678" s="26"/>
      <c r="E1678" s="26"/>
      <c r="F1678" s="26"/>
      <c r="G1678" s="26"/>
      <c r="H1678" s="26"/>
      <c r="I1678" s="26"/>
    </row>
    <row r="1679" spans="1:9" x14ac:dyDescent="0.25">
      <c r="A1679" s="26"/>
      <c r="B1679" s="26"/>
      <c r="C1679" s="26"/>
      <c r="D1679" s="26"/>
      <c r="E1679" s="26"/>
      <c r="F1679" s="26"/>
      <c r="G1679" s="26"/>
      <c r="H1679" s="26"/>
      <c r="I1679" s="26"/>
    </row>
    <row r="1680" spans="1:9" x14ac:dyDescent="0.25">
      <c r="A1680" s="26"/>
      <c r="B1680" s="26"/>
      <c r="C1680" s="26"/>
      <c r="D1680" s="26"/>
      <c r="E1680" s="26"/>
      <c r="F1680" s="26"/>
      <c r="G1680" s="26"/>
      <c r="H1680" s="26"/>
      <c r="I1680" s="26"/>
    </row>
    <row r="1681" spans="1:9" x14ac:dyDescent="0.25">
      <c r="A1681" s="26"/>
      <c r="B1681" s="26"/>
      <c r="C1681" s="26"/>
      <c r="D1681" s="26"/>
      <c r="E1681" s="26"/>
      <c r="F1681" s="26"/>
      <c r="G1681" s="26"/>
      <c r="H1681" s="26"/>
      <c r="I1681" s="26"/>
    </row>
    <row r="1682" spans="1:9" x14ac:dyDescent="0.25">
      <c r="A1682" s="26"/>
      <c r="B1682" s="26"/>
      <c r="C1682" s="26"/>
      <c r="D1682" s="26"/>
      <c r="E1682" s="26"/>
      <c r="F1682" s="26"/>
      <c r="G1682" s="26"/>
      <c r="H1682" s="26"/>
      <c r="I1682" s="26"/>
    </row>
    <row r="1683" spans="1:9" x14ac:dyDescent="0.25">
      <c r="A1683" s="26"/>
      <c r="B1683" s="26"/>
      <c r="C1683" s="26"/>
      <c r="D1683" s="26"/>
      <c r="E1683" s="26"/>
      <c r="F1683" s="26"/>
      <c r="G1683" s="26"/>
      <c r="H1683" s="26"/>
      <c r="I1683" s="26"/>
    </row>
    <row r="1684" spans="1:9" x14ac:dyDescent="0.25">
      <c r="A1684" s="26"/>
      <c r="B1684" s="26"/>
      <c r="C1684" s="26"/>
      <c r="D1684" s="26"/>
      <c r="E1684" s="26"/>
      <c r="F1684" s="26"/>
      <c r="G1684" s="26"/>
      <c r="H1684" s="26"/>
      <c r="I1684" s="26"/>
    </row>
    <row r="1685" spans="1:9" x14ac:dyDescent="0.25">
      <c r="A1685" s="26"/>
      <c r="B1685" s="26"/>
      <c r="C1685" s="26"/>
      <c r="D1685" s="26"/>
      <c r="E1685" s="26"/>
      <c r="F1685" s="26"/>
      <c r="G1685" s="26"/>
      <c r="H1685" s="26"/>
      <c r="I1685" s="26"/>
    </row>
    <row r="1686" spans="1:9" x14ac:dyDescent="0.25">
      <c r="A1686" s="26"/>
      <c r="B1686" s="26"/>
      <c r="C1686" s="26"/>
      <c r="D1686" s="26"/>
      <c r="E1686" s="26"/>
      <c r="F1686" s="26"/>
      <c r="G1686" s="26"/>
      <c r="H1686" s="26"/>
      <c r="I1686" s="26"/>
    </row>
    <row r="1687" spans="1:9" x14ac:dyDescent="0.25">
      <c r="A1687" s="26"/>
      <c r="B1687" s="26"/>
      <c r="C1687" s="26"/>
      <c r="D1687" s="26"/>
      <c r="E1687" s="26"/>
      <c r="F1687" s="26"/>
      <c r="G1687" s="26"/>
      <c r="H1687" s="26"/>
      <c r="I1687" s="26"/>
    </row>
    <row r="1688" spans="1:9" x14ac:dyDescent="0.25">
      <c r="A1688" s="26"/>
      <c r="B1688" s="26"/>
      <c r="C1688" s="26"/>
      <c r="D1688" s="26"/>
      <c r="E1688" s="26"/>
      <c r="F1688" s="26"/>
      <c r="G1688" s="26"/>
      <c r="H1688" s="26"/>
      <c r="I1688" s="26"/>
    </row>
    <row r="1689" spans="1:9" x14ac:dyDescent="0.25">
      <c r="A1689" s="26"/>
      <c r="B1689" s="26"/>
      <c r="C1689" s="26"/>
      <c r="D1689" s="26"/>
      <c r="E1689" s="26"/>
      <c r="F1689" s="26"/>
      <c r="G1689" s="26"/>
      <c r="H1689" s="26"/>
      <c r="I1689" s="26"/>
    </row>
    <row r="1690" spans="1:9" x14ac:dyDescent="0.25">
      <c r="A1690" s="26"/>
      <c r="B1690" s="26"/>
      <c r="C1690" s="26"/>
      <c r="D1690" s="26"/>
      <c r="E1690" s="26"/>
      <c r="F1690" s="26"/>
      <c r="G1690" s="26"/>
      <c r="H1690" s="26"/>
      <c r="I1690" s="26"/>
    </row>
    <row r="1691" spans="1:9" x14ac:dyDescent="0.25">
      <c r="A1691" s="26"/>
      <c r="B1691" s="26"/>
      <c r="C1691" s="26"/>
      <c r="D1691" s="26"/>
      <c r="E1691" s="26"/>
      <c r="F1691" s="26"/>
      <c r="G1691" s="26"/>
      <c r="H1691" s="26"/>
      <c r="I1691" s="26"/>
    </row>
    <row r="1692" spans="1:9" x14ac:dyDescent="0.25">
      <c r="A1692" s="26"/>
      <c r="B1692" s="26"/>
      <c r="C1692" s="26"/>
      <c r="D1692" s="26"/>
      <c r="E1692" s="26"/>
      <c r="F1692" s="26"/>
      <c r="G1692" s="26"/>
      <c r="H1692" s="26"/>
      <c r="I1692" s="26"/>
    </row>
    <row r="1693" spans="1:9" x14ac:dyDescent="0.25">
      <c r="A1693" s="26"/>
      <c r="B1693" s="26"/>
      <c r="C1693" s="26"/>
      <c r="D1693" s="26"/>
      <c r="E1693" s="26"/>
      <c r="F1693" s="26"/>
      <c r="G1693" s="26"/>
      <c r="H1693" s="26"/>
      <c r="I1693" s="26"/>
    </row>
    <row r="1694" spans="1:9" x14ac:dyDescent="0.25">
      <c r="A1694" s="26"/>
      <c r="B1694" s="26"/>
      <c r="C1694" s="26"/>
      <c r="D1694" s="26"/>
      <c r="E1694" s="26"/>
      <c r="F1694" s="26"/>
      <c r="G1694" s="26"/>
      <c r="H1694" s="26"/>
      <c r="I1694" s="26"/>
    </row>
    <row r="1695" spans="1:9" x14ac:dyDescent="0.25">
      <c r="A1695" s="26"/>
      <c r="B1695" s="26"/>
      <c r="C1695" s="26"/>
      <c r="D1695" s="26"/>
      <c r="E1695" s="26"/>
      <c r="F1695" s="26"/>
      <c r="G1695" s="26"/>
      <c r="H1695" s="26"/>
      <c r="I1695" s="26"/>
    </row>
    <row r="1696" spans="1:9" x14ac:dyDescent="0.25">
      <c r="A1696" s="26"/>
      <c r="B1696" s="26"/>
      <c r="C1696" s="26"/>
      <c r="D1696" s="26"/>
      <c r="E1696" s="26"/>
      <c r="F1696" s="26"/>
      <c r="G1696" s="26"/>
      <c r="H1696" s="26"/>
      <c r="I1696" s="26"/>
    </row>
    <row r="1697" spans="1:9" x14ac:dyDescent="0.25">
      <c r="A1697" s="26"/>
      <c r="B1697" s="26"/>
      <c r="C1697" s="26"/>
      <c r="D1697" s="26"/>
      <c r="E1697" s="26"/>
      <c r="F1697" s="26"/>
      <c r="G1697" s="26"/>
      <c r="H1697" s="26"/>
      <c r="I1697" s="26"/>
    </row>
    <row r="1698" spans="1:9" x14ac:dyDescent="0.25">
      <c r="A1698" s="26"/>
      <c r="B1698" s="26"/>
      <c r="C1698" s="26"/>
      <c r="D1698" s="26"/>
      <c r="E1698" s="26"/>
      <c r="F1698" s="26"/>
      <c r="G1698" s="26"/>
      <c r="H1698" s="26"/>
      <c r="I1698" s="26"/>
    </row>
    <row r="1699" spans="1:9" x14ac:dyDescent="0.25">
      <c r="A1699" s="26"/>
      <c r="B1699" s="26"/>
      <c r="C1699" s="26"/>
      <c r="D1699" s="26"/>
      <c r="E1699" s="26"/>
      <c r="F1699" s="26"/>
      <c r="G1699" s="26"/>
      <c r="H1699" s="26"/>
      <c r="I1699" s="26"/>
    </row>
    <row r="1700" spans="1:9" x14ac:dyDescent="0.25">
      <c r="A1700" s="26"/>
      <c r="B1700" s="26"/>
      <c r="C1700" s="26"/>
      <c r="D1700" s="26"/>
      <c r="E1700" s="26"/>
      <c r="F1700" s="26"/>
      <c r="G1700" s="26"/>
      <c r="H1700" s="26"/>
      <c r="I1700" s="26"/>
    </row>
    <row r="1701" spans="1:9" x14ac:dyDescent="0.25">
      <c r="A1701" s="26"/>
      <c r="B1701" s="26"/>
      <c r="C1701" s="26"/>
      <c r="D1701" s="26"/>
      <c r="E1701" s="26"/>
      <c r="F1701" s="26"/>
      <c r="G1701" s="26"/>
      <c r="H1701" s="26"/>
      <c r="I1701" s="26"/>
    </row>
    <row r="1702" spans="1:9" x14ac:dyDescent="0.25">
      <c r="A1702" s="26"/>
      <c r="B1702" s="26"/>
      <c r="C1702" s="26"/>
      <c r="D1702" s="26"/>
      <c r="E1702" s="26"/>
      <c r="F1702" s="26"/>
      <c r="G1702" s="26"/>
      <c r="H1702" s="26"/>
      <c r="I1702" s="26"/>
    </row>
    <row r="1703" spans="1:9" x14ac:dyDescent="0.25">
      <c r="A1703" s="26"/>
      <c r="B1703" s="26"/>
      <c r="C1703" s="26"/>
      <c r="D1703" s="26"/>
      <c r="E1703" s="26"/>
      <c r="F1703" s="26"/>
      <c r="G1703" s="26"/>
      <c r="H1703" s="26"/>
      <c r="I1703" s="26"/>
    </row>
    <row r="1704" spans="1:9" x14ac:dyDescent="0.25">
      <c r="A1704" s="26"/>
      <c r="B1704" s="26"/>
      <c r="C1704" s="26"/>
      <c r="D1704" s="26"/>
      <c r="E1704" s="26"/>
      <c r="F1704" s="26"/>
      <c r="G1704" s="26"/>
      <c r="H1704" s="26"/>
      <c r="I1704" s="26"/>
    </row>
    <row r="1705" spans="1:9" x14ac:dyDescent="0.25">
      <c r="A1705" s="26"/>
      <c r="B1705" s="26"/>
      <c r="C1705" s="26"/>
      <c r="D1705" s="26"/>
      <c r="E1705" s="26"/>
      <c r="F1705" s="26"/>
      <c r="G1705" s="26"/>
      <c r="H1705" s="26"/>
      <c r="I1705" s="26"/>
    </row>
    <row r="1706" spans="1:9" x14ac:dyDescent="0.25">
      <c r="A1706" s="26"/>
      <c r="B1706" s="26"/>
      <c r="C1706" s="26"/>
      <c r="D1706" s="26"/>
      <c r="E1706" s="26"/>
      <c r="F1706" s="26"/>
      <c r="G1706" s="26"/>
      <c r="H1706" s="26"/>
      <c r="I1706" s="26"/>
    </row>
    <row r="1707" spans="1:9" x14ac:dyDescent="0.25">
      <c r="A1707" s="26"/>
      <c r="B1707" s="26"/>
      <c r="C1707" s="26"/>
      <c r="D1707" s="26"/>
      <c r="E1707" s="26"/>
      <c r="F1707" s="26"/>
      <c r="G1707" s="26"/>
      <c r="H1707" s="26"/>
      <c r="I1707" s="26"/>
    </row>
    <row r="1708" spans="1:9" x14ac:dyDescent="0.25">
      <c r="A1708" s="26"/>
      <c r="B1708" s="26"/>
      <c r="C1708" s="26"/>
      <c r="D1708" s="26"/>
      <c r="E1708" s="26"/>
      <c r="F1708" s="26"/>
      <c r="G1708" s="26"/>
      <c r="H1708" s="26"/>
      <c r="I1708" s="26"/>
    </row>
    <row r="1709" spans="1:9" x14ac:dyDescent="0.25">
      <c r="A1709" s="26"/>
      <c r="B1709" s="26"/>
      <c r="C1709" s="26"/>
      <c r="D1709" s="26"/>
      <c r="E1709" s="26"/>
      <c r="F1709" s="26"/>
      <c r="G1709" s="26"/>
      <c r="H1709" s="26"/>
      <c r="I1709" s="26"/>
    </row>
    <row r="1710" spans="1:9" x14ac:dyDescent="0.25">
      <c r="A1710" s="26"/>
      <c r="B1710" s="26"/>
      <c r="C1710" s="26"/>
      <c r="D1710" s="26"/>
      <c r="E1710" s="26"/>
      <c r="F1710" s="26"/>
      <c r="G1710" s="26"/>
      <c r="H1710" s="26"/>
      <c r="I1710" s="26"/>
    </row>
    <row r="1711" spans="1:9" x14ac:dyDescent="0.25">
      <c r="A1711" s="26"/>
      <c r="B1711" s="26"/>
      <c r="C1711" s="26"/>
      <c r="D1711" s="26"/>
      <c r="E1711" s="26"/>
      <c r="F1711" s="26"/>
      <c r="G1711" s="26"/>
      <c r="H1711" s="26"/>
      <c r="I1711" s="26"/>
    </row>
    <row r="1712" spans="1:9" x14ac:dyDescent="0.25">
      <c r="A1712" s="26"/>
      <c r="B1712" s="26"/>
      <c r="C1712" s="26"/>
      <c r="D1712" s="26"/>
      <c r="E1712" s="26"/>
      <c r="F1712" s="26"/>
      <c r="G1712" s="26"/>
      <c r="H1712" s="26"/>
      <c r="I1712" s="26"/>
    </row>
    <row r="1713" spans="1:9" x14ac:dyDescent="0.25">
      <c r="A1713" s="26"/>
      <c r="B1713" s="26"/>
      <c r="C1713" s="26"/>
      <c r="D1713" s="26"/>
      <c r="E1713" s="26"/>
      <c r="F1713" s="26"/>
      <c r="G1713" s="26"/>
      <c r="H1713" s="26"/>
      <c r="I1713" s="26"/>
    </row>
    <row r="1714" spans="1:9" x14ac:dyDescent="0.25">
      <c r="A1714" s="26"/>
      <c r="B1714" s="26"/>
      <c r="C1714" s="26"/>
      <c r="D1714" s="26"/>
      <c r="E1714" s="26"/>
      <c r="F1714" s="26"/>
      <c r="G1714" s="26"/>
      <c r="H1714" s="26"/>
      <c r="I1714" s="26"/>
    </row>
    <row r="1715" spans="1:9" x14ac:dyDescent="0.25">
      <c r="A1715" s="26"/>
      <c r="B1715" s="26"/>
      <c r="C1715" s="26"/>
      <c r="D1715" s="26"/>
      <c r="E1715" s="26"/>
      <c r="F1715" s="26"/>
      <c r="G1715" s="26"/>
      <c r="H1715" s="26"/>
      <c r="I1715" s="26"/>
    </row>
    <row r="1716" spans="1:9" x14ac:dyDescent="0.25">
      <c r="A1716" s="26"/>
      <c r="B1716" s="26"/>
      <c r="C1716" s="26"/>
      <c r="D1716" s="26"/>
      <c r="E1716" s="26"/>
      <c r="F1716" s="26"/>
      <c r="G1716" s="26"/>
      <c r="H1716" s="26"/>
      <c r="I1716" s="26"/>
    </row>
    <row r="1717" spans="1:9" x14ac:dyDescent="0.25">
      <c r="A1717" s="26"/>
      <c r="B1717" s="26"/>
      <c r="C1717" s="26"/>
      <c r="D1717" s="26"/>
      <c r="E1717" s="26"/>
      <c r="F1717" s="26"/>
      <c r="G1717" s="26"/>
      <c r="H1717" s="26"/>
      <c r="I1717" s="26"/>
    </row>
    <row r="1718" spans="1:9" x14ac:dyDescent="0.25">
      <c r="A1718" s="26"/>
      <c r="B1718" s="26"/>
      <c r="C1718" s="26"/>
      <c r="D1718" s="26"/>
      <c r="E1718" s="26"/>
      <c r="F1718" s="26"/>
      <c r="G1718" s="26"/>
      <c r="H1718" s="26"/>
      <c r="I1718" s="26"/>
    </row>
    <row r="1719" spans="1:9" x14ac:dyDescent="0.25">
      <c r="A1719" s="26"/>
      <c r="B1719" s="26"/>
      <c r="C1719" s="26"/>
      <c r="D1719" s="26"/>
      <c r="E1719" s="26"/>
      <c r="F1719" s="26"/>
      <c r="G1719" s="26"/>
      <c r="H1719" s="26"/>
      <c r="I1719" s="26"/>
    </row>
    <row r="1720" spans="1:9" x14ac:dyDescent="0.25">
      <c r="A1720" s="26"/>
      <c r="B1720" s="26"/>
      <c r="C1720" s="26"/>
      <c r="D1720" s="26"/>
      <c r="E1720" s="26"/>
      <c r="F1720" s="26"/>
      <c r="G1720" s="26"/>
      <c r="H1720" s="26"/>
      <c r="I1720" s="26"/>
    </row>
    <row r="1721" spans="1:9" x14ac:dyDescent="0.25">
      <c r="A1721" s="26"/>
      <c r="B1721" s="26"/>
      <c r="C1721" s="26"/>
      <c r="D1721" s="26"/>
      <c r="E1721" s="26"/>
      <c r="F1721" s="26"/>
      <c r="G1721" s="26"/>
      <c r="H1721" s="26"/>
      <c r="I1721" s="26"/>
    </row>
    <row r="1722" spans="1:9" x14ac:dyDescent="0.25">
      <c r="A1722" s="26"/>
      <c r="B1722" s="26"/>
      <c r="C1722" s="26"/>
      <c r="D1722" s="26"/>
      <c r="E1722" s="26"/>
      <c r="F1722" s="26"/>
      <c r="G1722" s="26"/>
      <c r="H1722" s="26"/>
      <c r="I1722" s="26"/>
    </row>
    <row r="1723" spans="1:9" x14ac:dyDescent="0.25">
      <c r="A1723" s="26"/>
      <c r="B1723" s="26"/>
      <c r="C1723" s="26"/>
      <c r="D1723" s="26"/>
      <c r="E1723" s="26"/>
      <c r="F1723" s="26"/>
      <c r="G1723" s="26"/>
      <c r="H1723" s="26"/>
      <c r="I1723" s="26"/>
    </row>
    <row r="1724" spans="1:9" x14ac:dyDescent="0.25">
      <c r="A1724" s="26"/>
      <c r="B1724" s="26"/>
      <c r="C1724" s="26"/>
      <c r="D1724" s="26"/>
      <c r="E1724" s="26"/>
      <c r="F1724" s="26"/>
      <c r="G1724" s="26"/>
      <c r="H1724" s="26"/>
      <c r="I1724" s="26"/>
    </row>
    <row r="1725" spans="1:9" x14ac:dyDescent="0.25">
      <c r="A1725" s="26"/>
      <c r="B1725" s="26"/>
      <c r="C1725" s="26"/>
      <c r="D1725" s="26"/>
      <c r="E1725" s="26"/>
      <c r="F1725" s="26"/>
      <c r="G1725" s="26"/>
      <c r="H1725" s="26"/>
      <c r="I1725" s="26"/>
    </row>
    <row r="1726" spans="1:9" x14ac:dyDescent="0.25">
      <c r="A1726" s="26"/>
      <c r="B1726" s="26"/>
      <c r="C1726" s="26"/>
      <c r="D1726" s="26"/>
      <c r="E1726" s="26"/>
      <c r="F1726" s="26"/>
      <c r="G1726" s="26"/>
      <c r="H1726" s="26"/>
      <c r="I1726" s="26"/>
    </row>
    <row r="1727" spans="1:9" x14ac:dyDescent="0.25">
      <c r="A1727" s="26"/>
      <c r="B1727" s="26"/>
      <c r="C1727" s="26"/>
      <c r="D1727" s="26"/>
      <c r="E1727" s="26"/>
      <c r="F1727" s="26"/>
      <c r="G1727" s="26"/>
      <c r="H1727" s="26"/>
      <c r="I1727" s="26"/>
    </row>
    <row r="1728" spans="1:9" x14ac:dyDescent="0.25">
      <c r="A1728" s="26"/>
      <c r="B1728" s="26"/>
      <c r="C1728" s="26"/>
      <c r="D1728" s="26"/>
      <c r="E1728" s="26"/>
      <c r="F1728" s="26"/>
      <c r="G1728" s="26"/>
      <c r="H1728" s="26"/>
      <c r="I1728" s="26"/>
    </row>
    <row r="1729" spans="1:9" x14ac:dyDescent="0.25">
      <c r="A1729" s="26"/>
      <c r="B1729" s="26"/>
      <c r="C1729" s="26"/>
      <c r="D1729" s="26"/>
      <c r="E1729" s="26"/>
      <c r="F1729" s="26"/>
      <c r="G1729" s="26"/>
      <c r="H1729" s="26"/>
      <c r="I1729" s="26"/>
    </row>
    <row r="1730" spans="1:9" x14ac:dyDescent="0.25">
      <c r="A1730" s="26"/>
      <c r="B1730" s="26"/>
      <c r="C1730" s="26"/>
      <c r="D1730" s="26"/>
      <c r="E1730" s="26"/>
      <c r="F1730" s="26"/>
      <c r="G1730" s="26"/>
      <c r="H1730" s="26"/>
      <c r="I1730" s="26"/>
    </row>
    <row r="1731" spans="1:9" x14ac:dyDescent="0.25">
      <c r="A1731" s="26"/>
      <c r="B1731" s="26"/>
      <c r="C1731" s="26"/>
      <c r="D1731" s="26"/>
      <c r="E1731" s="26"/>
      <c r="F1731" s="26"/>
      <c r="G1731" s="26"/>
      <c r="H1731" s="26"/>
      <c r="I1731" s="26"/>
    </row>
    <row r="1732" spans="1:9" x14ac:dyDescent="0.25">
      <c r="A1732" s="26"/>
      <c r="B1732" s="26"/>
      <c r="C1732" s="26"/>
      <c r="D1732" s="26"/>
      <c r="E1732" s="26"/>
      <c r="F1732" s="26"/>
      <c r="G1732" s="26"/>
      <c r="H1732" s="26"/>
      <c r="I1732" s="26"/>
    </row>
    <row r="1733" spans="1:9" x14ac:dyDescent="0.25">
      <c r="A1733" s="26"/>
      <c r="B1733" s="26"/>
      <c r="C1733" s="26"/>
      <c r="D1733" s="26"/>
      <c r="E1733" s="26"/>
      <c r="F1733" s="26"/>
      <c r="G1733" s="26"/>
      <c r="H1733" s="26"/>
      <c r="I1733" s="26"/>
    </row>
    <row r="1734" spans="1:9" x14ac:dyDescent="0.25">
      <c r="A1734" s="26"/>
      <c r="B1734" s="26"/>
      <c r="C1734" s="26"/>
      <c r="D1734" s="26"/>
      <c r="E1734" s="26"/>
      <c r="F1734" s="26"/>
      <c r="G1734" s="26"/>
      <c r="H1734" s="26"/>
      <c r="I1734" s="26"/>
    </row>
    <row r="1735" spans="1:9" x14ac:dyDescent="0.25">
      <c r="A1735" s="26"/>
      <c r="B1735" s="26"/>
      <c r="C1735" s="26"/>
      <c r="D1735" s="26"/>
      <c r="E1735" s="26"/>
      <c r="F1735" s="26"/>
      <c r="G1735" s="26"/>
      <c r="H1735" s="26"/>
      <c r="I1735" s="26"/>
    </row>
    <row r="1736" spans="1:9" x14ac:dyDescent="0.25">
      <c r="A1736" s="26"/>
      <c r="B1736" s="26"/>
      <c r="C1736" s="26"/>
      <c r="D1736" s="26"/>
      <c r="E1736" s="26"/>
      <c r="F1736" s="26"/>
      <c r="G1736" s="26"/>
      <c r="H1736" s="26"/>
      <c r="I1736" s="26"/>
    </row>
    <row r="1737" spans="1:9" x14ac:dyDescent="0.25">
      <c r="A1737" s="26"/>
      <c r="B1737" s="26"/>
      <c r="C1737" s="26"/>
      <c r="D1737" s="26"/>
      <c r="E1737" s="26"/>
      <c r="F1737" s="26"/>
      <c r="G1737" s="26"/>
      <c r="H1737" s="26"/>
      <c r="I1737" s="26"/>
    </row>
    <row r="1738" spans="1:9" x14ac:dyDescent="0.25">
      <c r="A1738" s="26"/>
      <c r="B1738" s="26"/>
      <c r="C1738" s="26"/>
      <c r="D1738" s="26"/>
      <c r="E1738" s="26"/>
      <c r="F1738" s="26"/>
      <c r="G1738" s="26"/>
      <c r="H1738" s="26"/>
      <c r="I1738" s="26"/>
    </row>
    <row r="1739" spans="1:9" x14ac:dyDescent="0.25">
      <c r="A1739" s="26"/>
      <c r="B1739" s="26"/>
      <c r="C1739" s="26"/>
      <c r="D1739" s="26"/>
      <c r="E1739" s="26"/>
      <c r="F1739" s="26"/>
      <c r="G1739" s="26"/>
      <c r="H1739" s="26"/>
      <c r="I1739" s="26"/>
    </row>
    <row r="1740" spans="1:9" x14ac:dyDescent="0.25">
      <c r="A1740" s="26"/>
      <c r="B1740" s="26"/>
      <c r="C1740" s="26"/>
      <c r="D1740" s="26"/>
      <c r="E1740" s="26"/>
      <c r="F1740" s="26"/>
      <c r="G1740" s="26"/>
      <c r="H1740" s="26"/>
      <c r="I1740" s="26"/>
    </row>
    <row r="1741" spans="1:9" x14ac:dyDescent="0.25">
      <c r="A1741" s="26"/>
      <c r="B1741" s="26"/>
      <c r="C1741" s="26"/>
      <c r="D1741" s="26"/>
      <c r="E1741" s="26"/>
      <c r="F1741" s="26"/>
      <c r="G1741" s="26"/>
      <c r="H1741" s="26"/>
      <c r="I1741" s="26"/>
    </row>
    <row r="1742" spans="1:9" x14ac:dyDescent="0.25">
      <c r="A1742" s="26"/>
      <c r="B1742" s="26"/>
      <c r="C1742" s="26"/>
      <c r="D1742" s="26"/>
      <c r="E1742" s="26"/>
      <c r="F1742" s="26"/>
      <c r="G1742" s="26"/>
      <c r="H1742" s="26"/>
      <c r="I1742" s="26"/>
    </row>
    <row r="1743" spans="1:9" x14ac:dyDescent="0.25">
      <c r="A1743" s="26"/>
      <c r="B1743" s="26"/>
      <c r="C1743" s="26"/>
      <c r="D1743" s="26"/>
      <c r="E1743" s="26"/>
      <c r="F1743" s="26"/>
      <c r="G1743" s="26"/>
      <c r="H1743" s="26"/>
      <c r="I1743" s="26"/>
    </row>
    <row r="1744" spans="1:9" x14ac:dyDescent="0.25">
      <c r="A1744" s="26"/>
      <c r="B1744" s="26"/>
      <c r="C1744" s="26"/>
      <c r="D1744" s="26"/>
      <c r="E1744" s="26"/>
      <c r="F1744" s="26"/>
      <c r="G1744" s="26"/>
      <c r="H1744" s="26"/>
      <c r="I1744" s="26"/>
    </row>
    <row r="1745" spans="1:9" x14ac:dyDescent="0.25">
      <c r="A1745" s="26"/>
      <c r="B1745" s="26"/>
      <c r="C1745" s="26"/>
      <c r="D1745" s="26"/>
      <c r="E1745" s="26"/>
      <c r="F1745" s="26"/>
      <c r="G1745" s="26"/>
      <c r="H1745" s="26"/>
      <c r="I1745" s="26"/>
    </row>
    <row r="1746" spans="1:9" x14ac:dyDescent="0.25">
      <c r="A1746" s="26"/>
      <c r="B1746" s="26"/>
      <c r="C1746" s="26"/>
      <c r="D1746" s="26"/>
      <c r="E1746" s="26"/>
      <c r="F1746" s="26"/>
      <c r="G1746" s="26"/>
      <c r="H1746" s="26"/>
      <c r="I1746" s="26"/>
    </row>
    <row r="1747" spans="1:9" x14ac:dyDescent="0.25">
      <c r="A1747" s="26"/>
      <c r="B1747" s="26"/>
      <c r="C1747" s="26"/>
      <c r="D1747" s="26"/>
      <c r="E1747" s="26"/>
      <c r="F1747" s="26"/>
      <c r="G1747" s="26"/>
      <c r="H1747" s="26"/>
      <c r="I1747" s="26"/>
    </row>
    <row r="1748" spans="1:9" x14ac:dyDescent="0.25">
      <c r="A1748" s="26"/>
      <c r="B1748" s="26"/>
      <c r="C1748" s="26"/>
      <c r="D1748" s="26"/>
      <c r="E1748" s="26"/>
      <c r="F1748" s="26"/>
      <c r="G1748" s="26"/>
      <c r="H1748" s="26"/>
      <c r="I1748" s="26"/>
    </row>
    <row r="1749" spans="1:9" x14ac:dyDescent="0.25">
      <c r="A1749" s="26"/>
      <c r="B1749" s="26"/>
      <c r="C1749" s="26"/>
      <c r="D1749" s="26"/>
      <c r="E1749" s="26"/>
      <c r="F1749" s="26"/>
      <c r="G1749" s="26"/>
      <c r="H1749" s="26"/>
      <c r="I1749" s="26"/>
    </row>
    <row r="1750" spans="1:9" x14ac:dyDescent="0.25">
      <c r="A1750" s="26"/>
      <c r="B1750" s="26"/>
      <c r="C1750" s="26"/>
      <c r="D1750" s="26"/>
      <c r="E1750" s="26"/>
      <c r="F1750" s="26"/>
      <c r="G1750" s="26"/>
      <c r="H1750" s="26"/>
      <c r="I1750" s="26"/>
    </row>
    <row r="1751" spans="1:9" x14ac:dyDescent="0.25">
      <c r="A1751" s="26"/>
      <c r="B1751" s="26"/>
      <c r="C1751" s="26"/>
      <c r="D1751" s="26"/>
      <c r="E1751" s="26"/>
      <c r="F1751" s="26"/>
      <c r="G1751" s="26"/>
      <c r="H1751" s="26"/>
      <c r="I1751" s="26"/>
    </row>
    <row r="1752" spans="1:9" x14ac:dyDescent="0.25">
      <c r="A1752" s="26"/>
      <c r="B1752" s="26"/>
      <c r="C1752" s="26"/>
      <c r="D1752" s="26"/>
      <c r="E1752" s="26"/>
      <c r="F1752" s="26"/>
      <c r="G1752" s="26"/>
      <c r="H1752" s="26"/>
      <c r="I1752" s="26"/>
    </row>
    <row r="1753" spans="1:9" x14ac:dyDescent="0.25">
      <c r="A1753" s="26"/>
      <c r="B1753" s="26"/>
      <c r="C1753" s="26"/>
      <c r="D1753" s="26"/>
      <c r="E1753" s="26"/>
      <c r="F1753" s="26"/>
      <c r="G1753" s="26"/>
      <c r="H1753" s="26"/>
      <c r="I1753" s="26"/>
    </row>
    <row r="1754" spans="1:9" x14ac:dyDescent="0.25">
      <c r="A1754" s="26"/>
      <c r="B1754" s="26"/>
      <c r="C1754" s="26"/>
      <c r="D1754" s="26"/>
      <c r="E1754" s="26"/>
      <c r="F1754" s="26"/>
      <c r="G1754" s="26"/>
      <c r="H1754" s="26"/>
      <c r="I1754" s="26"/>
    </row>
    <row r="1755" spans="1:9" x14ac:dyDescent="0.25">
      <c r="A1755" s="26"/>
      <c r="B1755" s="26"/>
      <c r="C1755" s="26"/>
      <c r="D1755" s="26"/>
      <c r="E1755" s="26"/>
      <c r="F1755" s="26"/>
      <c r="G1755" s="26"/>
      <c r="H1755" s="26"/>
      <c r="I1755" s="26"/>
    </row>
    <row r="1756" spans="1:9" x14ac:dyDescent="0.25">
      <c r="A1756" s="26"/>
      <c r="B1756" s="26"/>
      <c r="C1756" s="26"/>
      <c r="D1756" s="26"/>
      <c r="E1756" s="26"/>
      <c r="F1756" s="26"/>
      <c r="G1756" s="26"/>
      <c r="H1756" s="26"/>
      <c r="I1756" s="26"/>
    </row>
    <row r="1757" spans="1:9" x14ac:dyDescent="0.25">
      <c r="A1757" s="26"/>
      <c r="B1757" s="26"/>
      <c r="C1757" s="26"/>
      <c r="D1757" s="26"/>
      <c r="E1757" s="26"/>
      <c r="F1757" s="26"/>
      <c r="G1757" s="26"/>
      <c r="H1757" s="26"/>
      <c r="I1757" s="26"/>
    </row>
    <row r="1758" spans="1:9" x14ac:dyDescent="0.25">
      <c r="A1758" s="26"/>
      <c r="B1758" s="26"/>
      <c r="C1758" s="26"/>
      <c r="D1758" s="26"/>
      <c r="E1758" s="26"/>
      <c r="F1758" s="26"/>
      <c r="G1758" s="26"/>
      <c r="H1758" s="26"/>
      <c r="I1758" s="26"/>
    </row>
    <row r="1759" spans="1:9" x14ac:dyDescent="0.25">
      <c r="A1759" s="26"/>
      <c r="B1759" s="26"/>
      <c r="C1759" s="26"/>
      <c r="D1759" s="26"/>
      <c r="E1759" s="26"/>
      <c r="F1759" s="26"/>
      <c r="G1759" s="26"/>
      <c r="H1759" s="26"/>
      <c r="I1759" s="26"/>
    </row>
    <row r="1760" spans="1:9" x14ac:dyDescent="0.25">
      <c r="A1760" s="26"/>
      <c r="B1760" s="26"/>
      <c r="C1760" s="26"/>
      <c r="D1760" s="26"/>
      <c r="E1760" s="26"/>
      <c r="F1760" s="26"/>
      <c r="G1760" s="26"/>
      <c r="H1760" s="26"/>
      <c r="I1760" s="26"/>
    </row>
    <row r="1761" spans="1:9" x14ac:dyDescent="0.25">
      <c r="A1761" s="26"/>
      <c r="B1761" s="26"/>
      <c r="C1761" s="26"/>
      <c r="D1761" s="26"/>
      <c r="E1761" s="26"/>
      <c r="F1761" s="26"/>
      <c r="G1761" s="26"/>
      <c r="H1761" s="26"/>
      <c r="I1761" s="26"/>
    </row>
    <row r="1762" spans="1:9" x14ac:dyDescent="0.25">
      <c r="A1762" s="26"/>
      <c r="B1762" s="26"/>
      <c r="C1762" s="26"/>
      <c r="D1762" s="26"/>
      <c r="E1762" s="26"/>
      <c r="F1762" s="26"/>
      <c r="G1762" s="26"/>
      <c r="H1762" s="26"/>
      <c r="I1762" s="26"/>
    </row>
    <row r="1763" spans="1:9" x14ac:dyDescent="0.25">
      <c r="A1763" s="26"/>
      <c r="B1763" s="26"/>
      <c r="C1763" s="26"/>
      <c r="D1763" s="26"/>
      <c r="E1763" s="26"/>
      <c r="F1763" s="26"/>
      <c r="G1763" s="26"/>
      <c r="H1763" s="26"/>
      <c r="I1763" s="26"/>
    </row>
    <row r="1764" spans="1:9" x14ac:dyDescent="0.25">
      <c r="A1764" s="26"/>
      <c r="B1764" s="26"/>
      <c r="C1764" s="26"/>
      <c r="D1764" s="26"/>
      <c r="E1764" s="26"/>
      <c r="F1764" s="26"/>
      <c r="G1764" s="26"/>
      <c r="H1764" s="26"/>
      <c r="I1764" s="26"/>
    </row>
    <row r="1765" spans="1:9" x14ac:dyDescent="0.25">
      <c r="A1765" s="26"/>
      <c r="B1765" s="26"/>
      <c r="C1765" s="26"/>
      <c r="D1765" s="26"/>
      <c r="E1765" s="26"/>
      <c r="F1765" s="26"/>
      <c r="G1765" s="26"/>
      <c r="H1765" s="26"/>
      <c r="I1765" s="26"/>
    </row>
    <row r="1766" spans="1:9" x14ac:dyDescent="0.25">
      <c r="A1766" s="26"/>
      <c r="B1766" s="26"/>
      <c r="C1766" s="26"/>
      <c r="D1766" s="26"/>
      <c r="E1766" s="26"/>
      <c r="F1766" s="26"/>
      <c r="G1766" s="26"/>
      <c r="H1766" s="26"/>
      <c r="I1766" s="26"/>
    </row>
    <row r="1767" spans="1:9" x14ac:dyDescent="0.25">
      <c r="A1767" s="26"/>
      <c r="B1767" s="26"/>
      <c r="C1767" s="26"/>
      <c r="D1767" s="26"/>
      <c r="E1767" s="26"/>
      <c r="F1767" s="26"/>
      <c r="G1767" s="26"/>
      <c r="H1767" s="26"/>
      <c r="I1767" s="26"/>
    </row>
    <row r="1768" spans="1:9" x14ac:dyDescent="0.25">
      <c r="A1768" s="26"/>
      <c r="B1768" s="26"/>
      <c r="C1768" s="26"/>
      <c r="D1768" s="26"/>
      <c r="E1768" s="26"/>
      <c r="F1768" s="26"/>
      <c r="G1768" s="26"/>
      <c r="H1768" s="26"/>
      <c r="I1768" s="26"/>
    </row>
    <row r="1769" spans="1:9" x14ac:dyDescent="0.25">
      <c r="A1769" s="26"/>
      <c r="B1769" s="26"/>
      <c r="C1769" s="26"/>
      <c r="D1769" s="26"/>
      <c r="E1769" s="26"/>
      <c r="F1769" s="26"/>
      <c r="G1769" s="26"/>
      <c r="H1769" s="26"/>
      <c r="I1769" s="26"/>
    </row>
    <row r="1770" spans="1:9" x14ac:dyDescent="0.25">
      <c r="A1770" s="26"/>
      <c r="B1770" s="26"/>
      <c r="C1770" s="26"/>
      <c r="D1770" s="26"/>
      <c r="E1770" s="26"/>
      <c r="F1770" s="26"/>
      <c r="G1770" s="26"/>
      <c r="H1770" s="26"/>
      <c r="I1770" s="26"/>
    </row>
    <row r="1771" spans="1:9" x14ac:dyDescent="0.25">
      <c r="A1771" s="26"/>
      <c r="B1771" s="26"/>
      <c r="C1771" s="26"/>
      <c r="D1771" s="26"/>
      <c r="E1771" s="26"/>
      <c r="F1771" s="26"/>
      <c r="G1771" s="26"/>
      <c r="H1771" s="26"/>
      <c r="I1771" s="26"/>
    </row>
    <row r="1772" spans="1:9" x14ac:dyDescent="0.25">
      <c r="A1772" s="26"/>
      <c r="B1772" s="26"/>
      <c r="C1772" s="26"/>
      <c r="D1772" s="26"/>
      <c r="E1772" s="26"/>
      <c r="F1772" s="26"/>
      <c r="G1772" s="26"/>
      <c r="H1772" s="26"/>
      <c r="I1772" s="26"/>
    </row>
    <row r="1773" spans="1:9" x14ac:dyDescent="0.25">
      <c r="A1773" s="26"/>
      <c r="B1773" s="26"/>
      <c r="C1773" s="26"/>
      <c r="D1773" s="26"/>
      <c r="E1773" s="26"/>
      <c r="F1773" s="26"/>
      <c r="G1773" s="26"/>
      <c r="H1773" s="26"/>
      <c r="I1773" s="26"/>
    </row>
    <row r="1774" spans="1:9" x14ac:dyDescent="0.25">
      <c r="A1774" s="26"/>
      <c r="B1774" s="26"/>
      <c r="C1774" s="26"/>
      <c r="D1774" s="26"/>
      <c r="E1774" s="26"/>
      <c r="F1774" s="26"/>
      <c r="G1774" s="26"/>
      <c r="H1774" s="26"/>
      <c r="I1774" s="26"/>
    </row>
    <row r="1775" spans="1:9" x14ac:dyDescent="0.25">
      <c r="A1775" s="26"/>
      <c r="B1775" s="26"/>
      <c r="C1775" s="26"/>
      <c r="D1775" s="26"/>
      <c r="E1775" s="26"/>
      <c r="F1775" s="26"/>
      <c r="G1775" s="26"/>
      <c r="H1775" s="26"/>
      <c r="I1775" s="26"/>
    </row>
    <row r="1776" spans="1:9" x14ac:dyDescent="0.25">
      <c r="A1776" s="26"/>
      <c r="B1776" s="26"/>
      <c r="C1776" s="26"/>
      <c r="D1776" s="26"/>
      <c r="E1776" s="26"/>
      <c r="F1776" s="26"/>
      <c r="G1776" s="26"/>
      <c r="H1776" s="26"/>
      <c r="I1776" s="26"/>
    </row>
    <row r="1777" spans="1:9" x14ac:dyDescent="0.25">
      <c r="A1777" s="26"/>
      <c r="B1777" s="26"/>
      <c r="C1777" s="26"/>
      <c r="D1777" s="26"/>
      <c r="E1777" s="26"/>
      <c r="F1777" s="26"/>
      <c r="G1777" s="26"/>
      <c r="H1777" s="26"/>
      <c r="I1777" s="26"/>
    </row>
    <row r="1778" spans="1:9" x14ac:dyDescent="0.25">
      <c r="A1778" s="26"/>
      <c r="B1778" s="26"/>
      <c r="C1778" s="26"/>
      <c r="D1778" s="26"/>
      <c r="E1778" s="26"/>
      <c r="F1778" s="26"/>
      <c r="G1778" s="26"/>
      <c r="H1778" s="26"/>
      <c r="I1778" s="26"/>
    </row>
    <row r="1779" spans="1:9" x14ac:dyDescent="0.25">
      <c r="A1779" s="26"/>
      <c r="B1779" s="26"/>
      <c r="C1779" s="26"/>
      <c r="D1779" s="26"/>
      <c r="E1779" s="26"/>
      <c r="F1779" s="26"/>
      <c r="G1779" s="26"/>
      <c r="H1779" s="26"/>
      <c r="I1779" s="26"/>
    </row>
    <row r="1780" spans="1:9" x14ac:dyDescent="0.25">
      <c r="A1780" s="26"/>
      <c r="B1780" s="26"/>
      <c r="C1780" s="26"/>
      <c r="D1780" s="26"/>
      <c r="E1780" s="26"/>
      <c r="F1780" s="26"/>
      <c r="G1780" s="26"/>
      <c r="H1780" s="26"/>
      <c r="I1780" s="26"/>
    </row>
    <row r="1781" spans="1:9" x14ac:dyDescent="0.25">
      <c r="A1781" s="26"/>
      <c r="B1781" s="26"/>
      <c r="C1781" s="26"/>
      <c r="D1781" s="26"/>
      <c r="E1781" s="26"/>
      <c r="F1781" s="26"/>
      <c r="G1781" s="26"/>
      <c r="H1781" s="26"/>
      <c r="I1781" s="26"/>
    </row>
    <row r="1782" spans="1:9" x14ac:dyDescent="0.25">
      <c r="A1782" s="26"/>
      <c r="B1782" s="26"/>
      <c r="C1782" s="26"/>
      <c r="D1782" s="26"/>
      <c r="E1782" s="26"/>
      <c r="F1782" s="26"/>
      <c r="G1782" s="26"/>
      <c r="H1782" s="26"/>
      <c r="I1782" s="26"/>
    </row>
    <row r="1783" spans="1:9" x14ac:dyDescent="0.25">
      <c r="A1783" s="26"/>
      <c r="B1783" s="26"/>
      <c r="C1783" s="26"/>
      <c r="D1783" s="26"/>
      <c r="E1783" s="26"/>
      <c r="F1783" s="26"/>
      <c r="G1783" s="26"/>
      <c r="H1783" s="26"/>
      <c r="I1783" s="26"/>
    </row>
    <row r="1784" spans="1:9" x14ac:dyDescent="0.25">
      <c r="A1784" s="26"/>
      <c r="B1784" s="26"/>
      <c r="C1784" s="26"/>
      <c r="D1784" s="26"/>
      <c r="E1784" s="26"/>
      <c r="F1784" s="26"/>
      <c r="G1784" s="26"/>
      <c r="H1784" s="26"/>
      <c r="I1784" s="26"/>
    </row>
    <row r="1785" spans="1:9" x14ac:dyDescent="0.25">
      <c r="A1785" s="26"/>
      <c r="B1785" s="26"/>
      <c r="C1785" s="26"/>
      <c r="D1785" s="26"/>
      <c r="E1785" s="26"/>
      <c r="F1785" s="26"/>
      <c r="G1785" s="26"/>
      <c r="H1785" s="26"/>
      <c r="I1785" s="26"/>
    </row>
    <row r="1786" spans="1:9" x14ac:dyDescent="0.25">
      <c r="A1786" s="26"/>
      <c r="B1786" s="26"/>
      <c r="C1786" s="26"/>
      <c r="D1786" s="26"/>
      <c r="E1786" s="26"/>
      <c r="F1786" s="26"/>
      <c r="G1786" s="26"/>
      <c r="H1786" s="26"/>
      <c r="I1786" s="26"/>
    </row>
    <row r="1787" spans="1:9" x14ac:dyDescent="0.25">
      <c r="A1787" s="26"/>
      <c r="B1787" s="26"/>
      <c r="C1787" s="26"/>
      <c r="D1787" s="26"/>
      <c r="E1787" s="26"/>
      <c r="F1787" s="26"/>
      <c r="G1787" s="26"/>
      <c r="H1787" s="26"/>
      <c r="I1787" s="26"/>
    </row>
    <row r="1788" spans="1:9" x14ac:dyDescent="0.25">
      <c r="A1788" s="26"/>
      <c r="B1788" s="26"/>
      <c r="C1788" s="26"/>
      <c r="D1788" s="26"/>
      <c r="E1788" s="26"/>
      <c r="F1788" s="26"/>
      <c r="G1788" s="26"/>
      <c r="H1788" s="26"/>
      <c r="I1788" s="26"/>
    </row>
    <row r="1789" spans="1:9" x14ac:dyDescent="0.25">
      <c r="A1789" s="26"/>
      <c r="B1789" s="26"/>
      <c r="C1789" s="26"/>
      <c r="D1789" s="26"/>
      <c r="E1789" s="26"/>
      <c r="F1789" s="26"/>
      <c r="G1789" s="26"/>
      <c r="H1789" s="26"/>
      <c r="I1789" s="26"/>
    </row>
    <row r="1790" spans="1:9" x14ac:dyDescent="0.25">
      <c r="A1790" s="26"/>
      <c r="B1790" s="26"/>
      <c r="C1790" s="26"/>
      <c r="D1790" s="26"/>
      <c r="E1790" s="26"/>
      <c r="F1790" s="26"/>
      <c r="G1790" s="26"/>
      <c r="H1790" s="26"/>
      <c r="I1790" s="26"/>
    </row>
    <row r="1791" spans="1:9" x14ac:dyDescent="0.25">
      <c r="A1791" s="26"/>
      <c r="B1791" s="26"/>
      <c r="C1791" s="26"/>
      <c r="D1791" s="26"/>
      <c r="E1791" s="26"/>
      <c r="F1791" s="26"/>
      <c r="G1791" s="26"/>
      <c r="H1791" s="26"/>
      <c r="I1791" s="26"/>
    </row>
    <row r="1792" spans="1:9" x14ac:dyDescent="0.25">
      <c r="A1792" s="26"/>
      <c r="B1792" s="26"/>
      <c r="C1792" s="26"/>
      <c r="D1792" s="26"/>
      <c r="E1792" s="26"/>
      <c r="F1792" s="26"/>
      <c r="G1792" s="26"/>
      <c r="H1792" s="26"/>
      <c r="I1792" s="26"/>
    </row>
    <row r="1793" spans="1:9" x14ac:dyDescent="0.25">
      <c r="A1793" s="26"/>
      <c r="B1793" s="26"/>
      <c r="C1793" s="26"/>
      <c r="D1793" s="26"/>
      <c r="E1793" s="26"/>
      <c r="F1793" s="26"/>
      <c r="G1793" s="26"/>
      <c r="H1793" s="26"/>
      <c r="I1793" s="26"/>
    </row>
    <row r="1794" spans="1:9" x14ac:dyDescent="0.25">
      <c r="A1794" s="26"/>
      <c r="B1794" s="26"/>
      <c r="C1794" s="26"/>
      <c r="D1794" s="26"/>
      <c r="E1794" s="26"/>
      <c r="F1794" s="26"/>
      <c r="G1794" s="26"/>
      <c r="H1794" s="26"/>
      <c r="I1794" s="26"/>
    </row>
    <row r="1795" spans="1:9" x14ac:dyDescent="0.25">
      <c r="A1795" s="26"/>
      <c r="B1795" s="26"/>
      <c r="C1795" s="26"/>
      <c r="D1795" s="26"/>
      <c r="E1795" s="26"/>
      <c r="F1795" s="26"/>
      <c r="G1795" s="26"/>
      <c r="H1795" s="26"/>
      <c r="I1795" s="26"/>
    </row>
    <row r="1796" spans="1:9" x14ac:dyDescent="0.25">
      <c r="A1796" s="26"/>
      <c r="B1796" s="26"/>
      <c r="C1796" s="26"/>
      <c r="D1796" s="26"/>
      <c r="E1796" s="26"/>
      <c r="F1796" s="26"/>
      <c r="G1796" s="26"/>
      <c r="H1796" s="26"/>
      <c r="I1796" s="26"/>
    </row>
    <row r="1797" spans="1:9" x14ac:dyDescent="0.25">
      <c r="A1797" s="26"/>
      <c r="B1797" s="26"/>
      <c r="C1797" s="26"/>
      <c r="D1797" s="26"/>
      <c r="E1797" s="26"/>
      <c r="F1797" s="26"/>
      <c r="G1797" s="26"/>
      <c r="H1797" s="26"/>
      <c r="I1797" s="26"/>
    </row>
    <row r="1798" spans="1:9" x14ac:dyDescent="0.25">
      <c r="A1798" s="26"/>
      <c r="B1798" s="26"/>
      <c r="C1798" s="26"/>
      <c r="D1798" s="26"/>
      <c r="E1798" s="26"/>
      <c r="F1798" s="26"/>
      <c r="G1798" s="26"/>
      <c r="H1798" s="26"/>
      <c r="I1798" s="26"/>
    </row>
    <row r="1799" spans="1:9" x14ac:dyDescent="0.25">
      <c r="A1799" s="26"/>
      <c r="B1799" s="26"/>
      <c r="C1799" s="26"/>
      <c r="D1799" s="26"/>
      <c r="E1799" s="26"/>
      <c r="F1799" s="26"/>
      <c r="G1799" s="26"/>
      <c r="H1799" s="26"/>
      <c r="I1799" s="26"/>
    </row>
    <row r="1800" spans="1:9" x14ac:dyDescent="0.25">
      <c r="A1800" s="26"/>
      <c r="B1800" s="26"/>
      <c r="C1800" s="26"/>
      <c r="D1800" s="26"/>
      <c r="E1800" s="26"/>
      <c r="F1800" s="26"/>
      <c r="G1800" s="26"/>
      <c r="H1800" s="26"/>
      <c r="I1800" s="26"/>
    </row>
    <row r="1801" spans="1:9" x14ac:dyDescent="0.25">
      <c r="A1801" s="26"/>
      <c r="B1801" s="26"/>
      <c r="C1801" s="26"/>
      <c r="D1801" s="26"/>
      <c r="E1801" s="26"/>
      <c r="F1801" s="26"/>
      <c r="G1801" s="26"/>
      <c r="H1801" s="26"/>
      <c r="I1801" s="26"/>
    </row>
    <row r="1802" spans="1:9" x14ac:dyDescent="0.25">
      <c r="A1802" s="26"/>
      <c r="B1802" s="26"/>
      <c r="C1802" s="26"/>
      <c r="D1802" s="26"/>
      <c r="E1802" s="26"/>
      <c r="F1802" s="26"/>
      <c r="G1802" s="26"/>
      <c r="H1802" s="26"/>
      <c r="I1802" s="26"/>
    </row>
    <row r="1803" spans="1:9" x14ac:dyDescent="0.25">
      <c r="A1803" s="26"/>
      <c r="B1803" s="26"/>
      <c r="C1803" s="26"/>
      <c r="D1803" s="26"/>
      <c r="E1803" s="26"/>
      <c r="F1803" s="26"/>
      <c r="G1803" s="26"/>
      <c r="H1803" s="26"/>
      <c r="I1803" s="26"/>
    </row>
    <row r="1804" spans="1:9" x14ac:dyDescent="0.25">
      <c r="A1804" s="26"/>
      <c r="B1804" s="26"/>
      <c r="C1804" s="26"/>
      <c r="D1804" s="26"/>
      <c r="E1804" s="26"/>
      <c r="F1804" s="26"/>
      <c r="G1804" s="26"/>
      <c r="H1804" s="26"/>
      <c r="I1804" s="26"/>
    </row>
    <row r="1805" spans="1:9" x14ac:dyDescent="0.25">
      <c r="A1805" s="26"/>
      <c r="B1805" s="26"/>
      <c r="C1805" s="26"/>
      <c r="D1805" s="26"/>
      <c r="E1805" s="26"/>
      <c r="F1805" s="26"/>
      <c r="G1805" s="26"/>
      <c r="H1805" s="26"/>
      <c r="I1805" s="26"/>
    </row>
    <row r="1806" spans="1:9" x14ac:dyDescent="0.25">
      <c r="A1806" s="26"/>
      <c r="B1806" s="26"/>
      <c r="C1806" s="26"/>
      <c r="D1806" s="26"/>
      <c r="E1806" s="26"/>
      <c r="F1806" s="26"/>
      <c r="G1806" s="26"/>
      <c r="H1806" s="26"/>
      <c r="I1806" s="26"/>
    </row>
    <row r="1807" spans="1:9" x14ac:dyDescent="0.25">
      <c r="A1807" s="26"/>
      <c r="B1807" s="26"/>
      <c r="C1807" s="26"/>
      <c r="D1807" s="26"/>
      <c r="E1807" s="26"/>
      <c r="F1807" s="26"/>
      <c r="G1807" s="26"/>
      <c r="H1807" s="26"/>
      <c r="I1807" s="26"/>
    </row>
    <row r="1808" spans="1:9" x14ac:dyDescent="0.25">
      <c r="A1808" s="26"/>
      <c r="B1808" s="26"/>
      <c r="C1808" s="26"/>
      <c r="D1808" s="26"/>
      <c r="E1808" s="26"/>
      <c r="F1808" s="26"/>
      <c r="G1808" s="26"/>
      <c r="H1808" s="26"/>
      <c r="I1808" s="26"/>
    </row>
    <row r="1809" spans="1:9" x14ac:dyDescent="0.25">
      <c r="A1809" s="26"/>
      <c r="B1809" s="26"/>
      <c r="C1809" s="26"/>
      <c r="D1809" s="26"/>
      <c r="E1809" s="26"/>
      <c r="F1809" s="26"/>
      <c r="G1809" s="26"/>
      <c r="H1809" s="26"/>
      <c r="I1809" s="26"/>
    </row>
    <row r="1810" spans="1:9" x14ac:dyDescent="0.25">
      <c r="A1810" s="26"/>
      <c r="B1810" s="26"/>
      <c r="C1810" s="26"/>
      <c r="D1810" s="26"/>
      <c r="E1810" s="26"/>
      <c r="F1810" s="26"/>
      <c r="G1810" s="26"/>
      <c r="H1810" s="26"/>
      <c r="I1810" s="26"/>
    </row>
    <row r="1811" spans="1:9" x14ac:dyDescent="0.25">
      <c r="A1811" s="26"/>
      <c r="B1811" s="26"/>
      <c r="C1811" s="26"/>
      <c r="D1811" s="26"/>
      <c r="E1811" s="26"/>
      <c r="F1811" s="26"/>
      <c r="G1811" s="26"/>
      <c r="H1811" s="26"/>
      <c r="I1811" s="26"/>
    </row>
    <row r="1812" spans="1:9" x14ac:dyDescent="0.25">
      <c r="A1812" s="26"/>
      <c r="B1812" s="26"/>
      <c r="C1812" s="26"/>
      <c r="D1812" s="26"/>
      <c r="E1812" s="26"/>
      <c r="F1812" s="26"/>
      <c r="G1812" s="26"/>
      <c r="H1812" s="26"/>
      <c r="I1812" s="26"/>
    </row>
    <row r="1813" spans="1:9" x14ac:dyDescent="0.25">
      <c r="A1813" s="26"/>
      <c r="B1813" s="26"/>
      <c r="C1813" s="26"/>
      <c r="D1813" s="26"/>
      <c r="E1813" s="26"/>
      <c r="F1813" s="26"/>
      <c r="G1813" s="26"/>
      <c r="H1813" s="26"/>
      <c r="I1813" s="26"/>
    </row>
    <row r="1814" spans="1:9" x14ac:dyDescent="0.25">
      <c r="A1814" s="26"/>
      <c r="B1814" s="26"/>
      <c r="C1814" s="26"/>
      <c r="D1814" s="26"/>
      <c r="E1814" s="26"/>
      <c r="F1814" s="26"/>
      <c r="G1814" s="26"/>
      <c r="H1814" s="26"/>
      <c r="I1814" s="26"/>
    </row>
    <row r="1815" spans="1:9" x14ac:dyDescent="0.25">
      <c r="A1815" s="26"/>
      <c r="B1815" s="26"/>
      <c r="C1815" s="26"/>
      <c r="D1815" s="26"/>
      <c r="E1815" s="26"/>
      <c r="F1815" s="26"/>
      <c r="G1815" s="26"/>
      <c r="H1815" s="26"/>
      <c r="I1815" s="26"/>
    </row>
    <row r="1816" spans="1:9" x14ac:dyDescent="0.25">
      <c r="A1816" s="26"/>
      <c r="B1816" s="26"/>
      <c r="C1816" s="26"/>
      <c r="D1816" s="26"/>
      <c r="E1816" s="26"/>
      <c r="F1816" s="26"/>
      <c r="G1816" s="26"/>
      <c r="H1816" s="26"/>
      <c r="I1816" s="26"/>
    </row>
    <row r="1817" spans="1:9" x14ac:dyDescent="0.25">
      <c r="A1817" s="26"/>
      <c r="B1817" s="26"/>
      <c r="C1817" s="26"/>
      <c r="D1817" s="26"/>
      <c r="E1817" s="26"/>
      <c r="F1817" s="26"/>
      <c r="G1817" s="26"/>
      <c r="H1817" s="26"/>
      <c r="I1817" s="26"/>
    </row>
    <row r="1818" spans="1:9" x14ac:dyDescent="0.25">
      <c r="A1818" s="26"/>
      <c r="B1818" s="26"/>
      <c r="C1818" s="26"/>
      <c r="D1818" s="26"/>
      <c r="E1818" s="26"/>
      <c r="F1818" s="26"/>
      <c r="G1818" s="26"/>
      <c r="H1818" s="26"/>
      <c r="I1818" s="26"/>
    </row>
    <row r="1819" spans="1:9" x14ac:dyDescent="0.25">
      <c r="A1819" s="26"/>
      <c r="B1819" s="26"/>
      <c r="C1819" s="26"/>
      <c r="D1819" s="26"/>
      <c r="E1819" s="26"/>
      <c r="F1819" s="26"/>
      <c r="G1819" s="26"/>
      <c r="H1819" s="26"/>
      <c r="I1819" s="26"/>
    </row>
    <row r="1820" spans="1:9" x14ac:dyDescent="0.25">
      <c r="A1820" s="26"/>
      <c r="B1820" s="26"/>
      <c r="C1820" s="26"/>
      <c r="D1820" s="26"/>
      <c r="E1820" s="26"/>
      <c r="F1820" s="26"/>
      <c r="G1820" s="26"/>
      <c r="H1820" s="26"/>
      <c r="I1820" s="26"/>
    </row>
    <row r="1821" spans="1:9" x14ac:dyDescent="0.25">
      <c r="A1821" s="26"/>
      <c r="B1821" s="26"/>
      <c r="C1821" s="26"/>
      <c r="D1821" s="26"/>
      <c r="E1821" s="26"/>
      <c r="F1821" s="26"/>
      <c r="G1821" s="26"/>
      <c r="H1821" s="26"/>
      <c r="I1821" s="26"/>
    </row>
    <row r="1822" spans="1:9" x14ac:dyDescent="0.25">
      <c r="A1822" s="26"/>
      <c r="B1822" s="26"/>
      <c r="C1822" s="26"/>
      <c r="D1822" s="26"/>
      <c r="E1822" s="26"/>
      <c r="F1822" s="26"/>
      <c r="G1822" s="26"/>
      <c r="H1822" s="26"/>
      <c r="I1822" s="26"/>
    </row>
    <row r="1823" spans="1:9" x14ac:dyDescent="0.25">
      <c r="A1823" s="26"/>
      <c r="B1823" s="26"/>
      <c r="C1823" s="26"/>
      <c r="D1823" s="26"/>
      <c r="E1823" s="26"/>
      <c r="F1823" s="26"/>
      <c r="G1823" s="26"/>
      <c r="H1823" s="26"/>
      <c r="I1823" s="26"/>
    </row>
    <row r="1824" spans="1:9" x14ac:dyDescent="0.25">
      <c r="A1824" s="26"/>
      <c r="B1824" s="26"/>
      <c r="C1824" s="26"/>
      <c r="D1824" s="26"/>
      <c r="E1824" s="26"/>
      <c r="F1824" s="26"/>
      <c r="G1824" s="26"/>
      <c r="H1824" s="26"/>
      <c r="I1824" s="26"/>
    </row>
    <row r="1825" spans="1:9" x14ac:dyDescent="0.25">
      <c r="A1825" s="26"/>
      <c r="B1825" s="26"/>
      <c r="C1825" s="26"/>
      <c r="D1825" s="26"/>
      <c r="E1825" s="26"/>
      <c r="F1825" s="26"/>
      <c r="G1825" s="26"/>
      <c r="H1825" s="26"/>
      <c r="I1825" s="26"/>
    </row>
    <row r="1826" spans="1:9" x14ac:dyDescent="0.25">
      <c r="A1826" s="26"/>
      <c r="B1826" s="26"/>
      <c r="C1826" s="26"/>
      <c r="D1826" s="26"/>
      <c r="E1826" s="26"/>
      <c r="F1826" s="26"/>
      <c r="G1826" s="26"/>
      <c r="H1826" s="26"/>
      <c r="I1826" s="26"/>
    </row>
    <row r="1827" spans="1:9" x14ac:dyDescent="0.25">
      <c r="A1827" s="26"/>
      <c r="B1827" s="26"/>
      <c r="C1827" s="26"/>
      <c r="D1827" s="26"/>
      <c r="E1827" s="26"/>
      <c r="F1827" s="26"/>
      <c r="G1827" s="26"/>
      <c r="H1827" s="26"/>
      <c r="I1827" s="26"/>
    </row>
    <row r="1828" spans="1:9" x14ac:dyDescent="0.25">
      <c r="A1828" s="26"/>
      <c r="B1828" s="26"/>
      <c r="C1828" s="26"/>
      <c r="D1828" s="26"/>
      <c r="E1828" s="26"/>
      <c r="F1828" s="26"/>
      <c r="G1828" s="26"/>
      <c r="H1828" s="26"/>
      <c r="I1828" s="26"/>
    </row>
    <row r="1829" spans="1:9" x14ac:dyDescent="0.25">
      <c r="A1829" s="26"/>
      <c r="B1829" s="26"/>
      <c r="C1829" s="26"/>
      <c r="D1829" s="26"/>
      <c r="E1829" s="26"/>
      <c r="F1829" s="26"/>
      <c r="G1829" s="26"/>
      <c r="H1829" s="26"/>
      <c r="I1829" s="26"/>
    </row>
    <row r="1830" spans="1:9" x14ac:dyDescent="0.25">
      <c r="A1830" s="26"/>
      <c r="B1830" s="26"/>
      <c r="C1830" s="26"/>
      <c r="D1830" s="26"/>
      <c r="E1830" s="26"/>
      <c r="F1830" s="26"/>
      <c r="G1830" s="26"/>
      <c r="H1830" s="26"/>
      <c r="I1830" s="26"/>
    </row>
    <row r="1831" spans="1:9" x14ac:dyDescent="0.25">
      <c r="A1831" s="26"/>
      <c r="B1831" s="26"/>
      <c r="C1831" s="26"/>
      <c r="D1831" s="26"/>
      <c r="E1831" s="26"/>
      <c r="F1831" s="26"/>
      <c r="G1831" s="26"/>
      <c r="H1831" s="26"/>
      <c r="I1831" s="26"/>
    </row>
    <row r="1832" spans="1:9" x14ac:dyDescent="0.25">
      <c r="A1832" s="26"/>
      <c r="B1832" s="26"/>
      <c r="C1832" s="26"/>
      <c r="D1832" s="26"/>
      <c r="E1832" s="26"/>
      <c r="F1832" s="26"/>
      <c r="G1832" s="26"/>
      <c r="H1832" s="26"/>
      <c r="I1832" s="26"/>
    </row>
    <row r="1833" spans="1:9" x14ac:dyDescent="0.25">
      <c r="A1833" s="26"/>
      <c r="B1833" s="26"/>
      <c r="C1833" s="26"/>
      <c r="D1833" s="26"/>
      <c r="E1833" s="26"/>
      <c r="F1833" s="26"/>
      <c r="G1833" s="26"/>
      <c r="H1833" s="26"/>
      <c r="I1833" s="26"/>
    </row>
    <row r="1834" spans="1:9" x14ac:dyDescent="0.25">
      <c r="A1834" s="26"/>
      <c r="B1834" s="26"/>
      <c r="C1834" s="26"/>
      <c r="D1834" s="26"/>
      <c r="E1834" s="26"/>
      <c r="F1834" s="26"/>
      <c r="G1834" s="26"/>
      <c r="H1834" s="26"/>
      <c r="I1834" s="26"/>
    </row>
    <row r="1835" spans="1:9" x14ac:dyDescent="0.25">
      <c r="A1835" s="26"/>
      <c r="B1835" s="26"/>
      <c r="C1835" s="26"/>
      <c r="D1835" s="26"/>
      <c r="E1835" s="26"/>
      <c r="F1835" s="26"/>
      <c r="G1835" s="26"/>
      <c r="H1835" s="26"/>
      <c r="I1835" s="26"/>
    </row>
    <row r="1836" spans="1:9" x14ac:dyDescent="0.25">
      <c r="A1836" s="26"/>
      <c r="B1836" s="26"/>
      <c r="C1836" s="26"/>
      <c r="D1836" s="26"/>
      <c r="E1836" s="26"/>
      <c r="F1836" s="26"/>
      <c r="G1836" s="26"/>
      <c r="H1836" s="26"/>
      <c r="I1836" s="26"/>
    </row>
    <row r="1837" spans="1:9" x14ac:dyDescent="0.25">
      <c r="A1837" s="26"/>
      <c r="B1837" s="26"/>
      <c r="C1837" s="26"/>
      <c r="D1837" s="26"/>
      <c r="E1837" s="26"/>
      <c r="F1837" s="26"/>
      <c r="G1837" s="26"/>
      <c r="H1837" s="26"/>
      <c r="I1837" s="26"/>
    </row>
    <row r="1838" spans="1:9" x14ac:dyDescent="0.25">
      <c r="A1838" s="26"/>
      <c r="B1838" s="26"/>
      <c r="C1838" s="26"/>
      <c r="D1838" s="26"/>
      <c r="E1838" s="26"/>
      <c r="F1838" s="26"/>
      <c r="G1838" s="26"/>
      <c r="H1838" s="26"/>
      <c r="I1838" s="26"/>
    </row>
    <row r="1839" spans="1:9" x14ac:dyDescent="0.25">
      <c r="A1839" s="26"/>
      <c r="B1839" s="26"/>
      <c r="C1839" s="26"/>
      <c r="D1839" s="26"/>
      <c r="E1839" s="26"/>
      <c r="F1839" s="26"/>
      <c r="G1839" s="26"/>
      <c r="H1839" s="26"/>
      <c r="I1839" s="26"/>
    </row>
    <row r="1840" spans="1:9" x14ac:dyDescent="0.25">
      <c r="A1840" s="26"/>
      <c r="B1840" s="26"/>
      <c r="C1840" s="26"/>
      <c r="D1840" s="26"/>
      <c r="E1840" s="26"/>
      <c r="F1840" s="26"/>
      <c r="G1840" s="26"/>
      <c r="H1840" s="26"/>
      <c r="I1840" s="26"/>
    </row>
    <row r="1841" spans="1:9" x14ac:dyDescent="0.25">
      <c r="A1841" s="26"/>
      <c r="B1841" s="26"/>
      <c r="C1841" s="26"/>
      <c r="D1841" s="26"/>
      <c r="E1841" s="26"/>
      <c r="F1841" s="26"/>
      <c r="G1841" s="26"/>
      <c r="H1841" s="26"/>
      <c r="I1841" s="26"/>
    </row>
    <row r="1842" spans="1:9" x14ac:dyDescent="0.25">
      <c r="A1842" s="26"/>
      <c r="B1842" s="26"/>
      <c r="C1842" s="26"/>
      <c r="D1842" s="26"/>
      <c r="E1842" s="26"/>
      <c r="F1842" s="26"/>
      <c r="G1842" s="26"/>
      <c r="H1842" s="26"/>
      <c r="I1842" s="26"/>
    </row>
    <row r="1843" spans="1:9" x14ac:dyDescent="0.25">
      <c r="A1843" s="26"/>
      <c r="B1843" s="26"/>
      <c r="C1843" s="26"/>
      <c r="D1843" s="26"/>
      <c r="E1843" s="26"/>
      <c r="F1843" s="26"/>
      <c r="G1843" s="26"/>
      <c r="H1843" s="26"/>
      <c r="I1843" s="26"/>
    </row>
    <row r="1844" spans="1:9" x14ac:dyDescent="0.25">
      <c r="A1844" s="26"/>
      <c r="B1844" s="26"/>
      <c r="C1844" s="26"/>
      <c r="D1844" s="26"/>
      <c r="E1844" s="26"/>
      <c r="F1844" s="26"/>
      <c r="G1844" s="26"/>
      <c r="H1844" s="26"/>
      <c r="I1844" s="26"/>
    </row>
    <row r="1845" spans="1:9" x14ac:dyDescent="0.25">
      <c r="A1845" s="26"/>
      <c r="B1845" s="26"/>
      <c r="C1845" s="26"/>
      <c r="D1845" s="26"/>
      <c r="E1845" s="26"/>
      <c r="F1845" s="26"/>
      <c r="G1845" s="26"/>
      <c r="H1845" s="26"/>
      <c r="I1845" s="26"/>
    </row>
    <row r="1846" spans="1:9" x14ac:dyDescent="0.25">
      <c r="A1846" s="26"/>
      <c r="B1846" s="26"/>
      <c r="C1846" s="26"/>
      <c r="D1846" s="26"/>
      <c r="E1846" s="26"/>
      <c r="F1846" s="26"/>
      <c r="G1846" s="26"/>
      <c r="H1846" s="26"/>
      <c r="I1846" s="26"/>
    </row>
    <row r="1847" spans="1:9" x14ac:dyDescent="0.25">
      <c r="A1847" s="26"/>
      <c r="B1847" s="26"/>
      <c r="C1847" s="26"/>
      <c r="D1847" s="26"/>
      <c r="E1847" s="26"/>
      <c r="F1847" s="26"/>
      <c r="G1847" s="26"/>
      <c r="H1847" s="26"/>
      <c r="I1847" s="26"/>
    </row>
    <row r="1848" spans="1:9" x14ac:dyDescent="0.25">
      <c r="A1848" s="26"/>
      <c r="B1848" s="26"/>
      <c r="C1848" s="26"/>
      <c r="D1848" s="26"/>
      <c r="E1848" s="26"/>
      <c r="F1848" s="26"/>
      <c r="G1848" s="26"/>
      <c r="H1848" s="26"/>
      <c r="I1848" s="26"/>
    </row>
    <row r="1849" spans="1:9" x14ac:dyDescent="0.25">
      <c r="A1849" s="26"/>
      <c r="B1849" s="26"/>
      <c r="C1849" s="26"/>
      <c r="D1849" s="26"/>
      <c r="E1849" s="26"/>
      <c r="F1849" s="26"/>
      <c r="G1849" s="26"/>
      <c r="H1849" s="26"/>
      <c r="I1849" s="26"/>
    </row>
    <row r="1850" spans="1:9" x14ac:dyDescent="0.25">
      <c r="A1850" s="26"/>
      <c r="B1850" s="26"/>
      <c r="C1850" s="26"/>
      <c r="D1850" s="26"/>
      <c r="E1850" s="26"/>
      <c r="F1850" s="26"/>
      <c r="G1850" s="26"/>
      <c r="H1850" s="26"/>
      <c r="I1850" s="26"/>
    </row>
    <row r="1851" spans="1:9" x14ac:dyDescent="0.25">
      <c r="A1851" s="26"/>
      <c r="B1851" s="26"/>
      <c r="C1851" s="26"/>
      <c r="D1851" s="26"/>
      <c r="E1851" s="26"/>
      <c r="F1851" s="26"/>
      <c r="G1851" s="26"/>
      <c r="H1851" s="26"/>
      <c r="I1851" s="26"/>
    </row>
    <row r="1852" spans="1:9" x14ac:dyDescent="0.25">
      <c r="A1852" s="26"/>
      <c r="B1852" s="26"/>
      <c r="C1852" s="26"/>
      <c r="D1852" s="26"/>
      <c r="E1852" s="26"/>
      <c r="F1852" s="26"/>
      <c r="G1852" s="26"/>
      <c r="H1852" s="26"/>
      <c r="I1852" s="26"/>
    </row>
    <row r="1853" spans="1:9" x14ac:dyDescent="0.25">
      <c r="A1853" s="26"/>
      <c r="B1853" s="26"/>
      <c r="C1853" s="26"/>
      <c r="D1853" s="26"/>
      <c r="E1853" s="26"/>
      <c r="F1853" s="26"/>
      <c r="G1853" s="26"/>
      <c r="H1853" s="26"/>
      <c r="I1853" s="26"/>
    </row>
    <row r="1854" spans="1:9" x14ac:dyDescent="0.25">
      <c r="A1854" s="26"/>
      <c r="B1854" s="26"/>
      <c r="C1854" s="26"/>
      <c r="D1854" s="26"/>
      <c r="E1854" s="26"/>
      <c r="F1854" s="26"/>
      <c r="G1854" s="26"/>
      <c r="H1854" s="26"/>
      <c r="I1854" s="26"/>
    </row>
    <row r="1855" spans="1:9" x14ac:dyDescent="0.25">
      <c r="A1855" s="26"/>
      <c r="B1855" s="26"/>
      <c r="C1855" s="26"/>
      <c r="D1855" s="26"/>
      <c r="E1855" s="26"/>
      <c r="F1855" s="26"/>
      <c r="G1855" s="26"/>
      <c r="H1855" s="26"/>
      <c r="I1855" s="26"/>
    </row>
    <row r="1856" spans="1:9" x14ac:dyDescent="0.25">
      <c r="A1856" s="26"/>
      <c r="B1856" s="26"/>
      <c r="C1856" s="26"/>
      <c r="D1856" s="26"/>
      <c r="E1856" s="26"/>
      <c r="F1856" s="26"/>
      <c r="G1856" s="26"/>
      <c r="H1856" s="26"/>
      <c r="I1856" s="26"/>
    </row>
    <row r="1857" spans="1:9" x14ac:dyDescent="0.25">
      <c r="A1857" s="26"/>
      <c r="B1857" s="26"/>
      <c r="C1857" s="26"/>
      <c r="D1857" s="26"/>
      <c r="E1857" s="26"/>
      <c r="F1857" s="26"/>
      <c r="G1857" s="26"/>
      <c r="H1857" s="26"/>
      <c r="I1857" s="26"/>
    </row>
    <row r="1858" spans="1:9" x14ac:dyDescent="0.25">
      <c r="A1858" s="26"/>
      <c r="B1858" s="26"/>
      <c r="C1858" s="26"/>
      <c r="D1858" s="26"/>
      <c r="E1858" s="26"/>
      <c r="F1858" s="26"/>
      <c r="G1858" s="26"/>
      <c r="H1858" s="26"/>
      <c r="I1858" s="26"/>
    </row>
    <row r="1859" spans="1:9" x14ac:dyDescent="0.25">
      <c r="A1859" s="26"/>
      <c r="B1859" s="26"/>
      <c r="C1859" s="26"/>
      <c r="D1859" s="26"/>
      <c r="E1859" s="26"/>
      <c r="F1859" s="26"/>
      <c r="G1859" s="26"/>
      <c r="H1859" s="26"/>
      <c r="I1859" s="26"/>
    </row>
    <row r="1860" spans="1:9" x14ac:dyDescent="0.25">
      <c r="A1860" s="26"/>
      <c r="B1860" s="26"/>
      <c r="C1860" s="26"/>
      <c r="D1860" s="26"/>
      <c r="E1860" s="26"/>
      <c r="F1860" s="26"/>
      <c r="G1860" s="26"/>
      <c r="H1860" s="26"/>
      <c r="I1860" s="26"/>
    </row>
    <row r="1861" spans="1:9" x14ac:dyDescent="0.25">
      <c r="A1861" s="26"/>
      <c r="B1861" s="26"/>
      <c r="C1861" s="26"/>
      <c r="D1861" s="26"/>
      <c r="E1861" s="26"/>
      <c r="F1861" s="26"/>
      <c r="G1861" s="26"/>
      <c r="H1861" s="26"/>
      <c r="I1861" s="26"/>
    </row>
    <row r="1862" spans="1:9" x14ac:dyDescent="0.25">
      <c r="A1862" s="26"/>
      <c r="B1862" s="26"/>
      <c r="C1862" s="26"/>
      <c r="D1862" s="26"/>
      <c r="E1862" s="26"/>
      <c r="F1862" s="26"/>
      <c r="G1862" s="26"/>
      <c r="H1862" s="26"/>
      <c r="I1862" s="26"/>
    </row>
    <row r="1863" spans="1:9" x14ac:dyDescent="0.25">
      <c r="A1863" s="26"/>
      <c r="B1863" s="26"/>
      <c r="C1863" s="26"/>
      <c r="D1863" s="26"/>
      <c r="E1863" s="26"/>
      <c r="F1863" s="26"/>
      <c r="G1863" s="26"/>
      <c r="H1863" s="26"/>
      <c r="I1863" s="26"/>
    </row>
    <row r="1864" spans="1:9" x14ac:dyDescent="0.25">
      <c r="A1864" s="26"/>
      <c r="B1864" s="26"/>
      <c r="C1864" s="26"/>
      <c r="D1864" s="26"/>
      <c r="E1864" s="26"/>
      <c r="F1864" s="26"/>
      <c r="G1864" s="26"/>
      <c r="H1864" s="26"/>
      <c r="I1864" s="26"/>
    </row>
    <row r="1865" spans="1:9" x14ac:dyDescent="0.25">
      <c r="A1865" s="26"/>
      <c r="B1865" s="26"/>
      <c r="C1865" s="26"/>
      <c r="D1865" s="26"/>
      <c r="E1865" s="26"/>
      <c r="F1865" s="26"/>
      <c r="G1865" s="26"/>
      <c r="H1865" s="26"/>
      <c r="I1865" s="26"/>
    </row>
    <row r="1866" spans="1:9" x14ac:dyDescent="0.25">
      <c r="A1866" s="26"/>
      <c r="B1866" s="26"/>
      <c r="C1866" s="26"/>
      <c r="D1866" s="26"/>
      <c r="E1866" s="26"/>
      <c r="F1866" s="26"/>
      <c r="G1866" s="26"/>
      <c r="H1866" s="26"/>
      <c r="I1866" s="26"/>
    </row>
    <row r="1867" spans="1:9" x14ac:dyDescent="0.25">
      <c r="A1867" s="26"/>
      <c r="B1867" s="26"/>
      <c r="C1867" s="26"/>
      <c r="D1867" s="26"/>
      <c r="E1867" s="26"/>
      <c r="F1867" s="26"/>
      <c r="G1867" s="26"/>
      <c r="H1867" s="26"/>
      <c r="I1867" s="26"/>
    </row>
    <row r="1868" spans="1:9" x14ac:dyDescent="0.25">
      <c r="A1868" s="26"/>
      <c r="B1868" s="26"/>
      <c r="C1868" s="26"/>
      <c r="D1868" s="26"/>
      <c r="E1868" s="26"/>
      <c r="F1868" s="26"/>
      <c r="G1868" s="26"/>
      <c r="H1868" s="26"/>
      <c r="I1868" s="26"/>
    </row>
    <row r="1869" spans="1:9" x14ac:dyDescent="0.25">
      <c r="A1869" s="26"/>
      <c r="B1869" s="26"/>
      <c r="C1869" s="26"/>
      <c r="D1869" s="26"/>
      <c r="E1869" s="26"/>
      <c r="F1869" s="26"/>
      <c r="G1869" s="26"/>
      <c r="H1869" s="26"/>
      <c r="I1869" s="26"/>
    </row>
    <row r="1870" spans="1:9" x14ac:dyDescent="0.25">
      <c r="A1870" s="26"/>
      <c r="B1870" s="26"/>
      <c r="C1870" s="26"/>
      <c r="D1870" s="26"/>
      <c r="E1870" s="26"/>
      <c r="F1870" s="26"/>
      <c r="G1870" s="26"/>
      <c r="H1870" s="26"/>
      <c r="I1870" s="26"/>
    </row>
    <row r="1871" spans="1:9" x14ac:dyDescent="0.25">
      <c r="A1871" s="26"/>
      <c r="B1871" s="26"/>
      <c r="C1871" s="26"/>
      <c r="D1871" s="26"/>
      <c r="E1871" s="26"/>
      <c r="F1871" s="26"/>
      <c r="G1871" s="26"/>
      <c r="H1871" s="26"/>
      <c r="I1871" s="26"/>
    </row>
    <row r="1872" spans="1:9" x14ac:dyDescent="0.25">
      <c r="A1872" s="26"/>
      <c r="B1872" s="26"/>
      <c r="C1872" s="26"/>
      <c r="D1872" s="26"/>
      <c r="E1872" s="26"/>
      <c r="F1872" s="26"/>
      <c r="G1872" s="26"/>
      <c r="H1872" s="26"/>
      <c r="I1872" s="26"/>
    </row>
    <row r="1873" spans="1:9" x14ac:dyDescent="0.25">
      <c r="A1873" s="26"/>
      <c r="B1873" s="26"/>
      <c r="C1873" s="26"/>
      <c r="D1873" s="26"/>
      <c r="E1873" s="26"/>
      <c r="F1873" s="26"/>
      <c r="G1873" s="26"/>
      <c r="H1873" s="26"/>
      <c r="I1873" s="26"/>
    </row>
    <row r="1874" spans="1:9" x14ac:dyDescent="0.25">
      <c r="A1874" s="26"/>
      <c r="B1874" s="26"/>
      <c r="C1874" s="26"/>
      <c r="D1874" s="26"/>
      <c r="E1874" s="26"/>
      <c r="F1874" s="26"/>
      <c r="G1874" s="26"/>
      <c r="H1874" s="26"/>
      <c r="I1874" s="26"/>
    </row>
    <row r="1875" spans="1:9" x14ac:dyDescent="0.25">
      <c r="A1875" s="26"/>
      <c r="B1875" s="26"/>
      <c r="C1875" s="26"/>
      <c r="D1875" s="26"/>
      <c r="E1875" s="26"/>
      <c r="F1875" s="26"/>
      <c r="G1875" s="26"/>
      <c r="H1875" s="26"/>
      <c r="I1875" s="26"/>
    </row>
    <row r="1876" spans="1:9" x14ac:dyDescent="0.25">
      <c r="A1876" s="26"/>
      <c r="B1876" s="26"/>
      <c r="C1876" s="26"/>
      <c r="D1876" s="26"/>
      <c r="E1876" s="26"/>
      <c r="F1876" s="26"/>
      <c r="G1876" s="26"/>
      <c r="H1876" s="26"/>
      <c r="I1876" s="26"/>
    </row>
    <row r="1877" spans="1:9" x14ac:dyDescent="0.25">
      <c r="A1877" s="26"/>
      <c r="B1877" s="26"/>
      <c r="C1877" s="26"/>
      <c r="D1877" s="26"/>
      <c r="E1877" s="26"/>
      <c r="F1877" s="26"/>
      <c r="G1877" s="26"/>
      <c r="H1877" s="26"/>
      <c r="I1877" s="26"/>
    </row>
    <row r="1878" spans="1:9" x14ac:dyDescent="0.25">
      <c r="A1878" s="26"/>
      <c r="B1878" s="26"/>
      <c r="C1878" s="26"/>
      <c r="D1878" s="26"/>
      <c r="E1878" s="26"/>
      <c r="F1878" s="26"/>
      <c r="G1878" s="26"/>
      <c r="H1878" s="26"/>
      <c r="I1878" s="26"/>
    </row>
    <row r="1879" spans="1:9" x14ac:dyDescent="0.25">
      <c r="A1879" s="26"/>
      <c r="B1879" s="26"/>
      <c r="C1879" s="26"/>
      <c r="D1879" s="26"/>
      <c r="E1879" s="26"/>
      <c r="F1879" s="26"/>
      <c r="G1879" s="26"/>
      <c r="H1879" s="26"/>
      <c r="I1879" s="26"/>
    </row>
    <row r="1880" spans="1:9" x14ac:dyDescent="0.25">
      <c r="A1880" s="26"/>
      <c r="B1880" s="26"/>
      <c r="C1880" s="26"/>
      <c r="D1880" s="26"/>
      <c r="E1880" s="26"/>
      <c r="F1880" s="26"/>
      <c r="G1880" s="26"/>
      <c r="H1880" s="26"/>
      <c r="I1880" s="26"/>
    </row>
    <row r="1881" spans="1:9" x14ac:dyDescent="0.25">
      <c r="A1881" s="26"/>
      <c r="B1881" s="26"/>
      <c r="C1881" s="26"/>
      <c r="D1881" s="26"/>
      <c r="E1881" s="26"/>
      <c r="F1881" s="26"/>
      <c r="G1881" s="26"/>
      <c r="H1881" s="26"/>
      <c r="I1881" s="26"/>
    </row>
    <row r="1882" spans="1:9" x14ac:dyDescent="0.25">
      <c r="A1882" s="26"/>
      <c r="B1882" s="26"/>
      <c r="C1882" s="26"/>
      <c r="D1882" s="26"/>
      <c r="E1882" s="26"/>
      <c r="F1882" s="26"/>
      <c r="G1882" s="26"/>
      <c r="H1882" s="26"/>
      <c r="I1882" s="26"/>
    </row>
    <row r="1883" spans="1:9" x14ac:dyDescent="0.25">
      <c r="A1883" s="26"/>
      <c r="B1883" s="26"/>
      <c r="C1883" s="26"/>
      <c r="D1883" s="26"/>
      <c r="E1883" s="26"/>
      <c r="F1883" s="26"/>
      <c r="G1883" s="26"/>
      <c r="H1883" s="26"/>
      <c r="I1883" s="26"/>
    </row>
    <row r="1884" spans="1:9" x14ac:dyDescent="0.25">
      <c r="A1884" s="26"/>
      <c r="B1884" s="26"/>
      <c r="C1884" s="26"/>
      <c r="D1884" s="26"/>
      <c r="E1884" s="26"/>
      <c r="F1884" s="26"/>
      <c r="G1884" s="26"/>
      <c r="H1884" s="26"/>
      <c r="I1884" s="26"/>
    </row>
    <row r="1885" spans="1:9" x14ac:dyDescent="0.25">
      <c r="A1885" s="26"/>
      <c r="B1885" s="26"/>
      <c r="C1885" s="26"/>
      <c r="D1885" s="26"/>
      <c r="E1885" s="26"/>
      <c r="F1885" s="26"/>
      <c r="G1885" s="26"/>
      <c r="H1885" s="26"/>
      <c r="I1885" s="26"/>
    </row>
    <row r="1886" spans="1:9" x14ac:dyDescent="0.25">
      <c r="A1886" s="26"/>
      <c r="B1886" s="26"/>
      <c r="C1886" s="26"/>
      <c r="D1886" s="26"/>
      <c r="E1886" s="26"/>
      <c r="F1886" s="26"/>
      <c r="G1886" s="26"/>
      <c r="H1886" s="26"/>
      <c r="I1886" s="26"/>
    </row>
    <row r="1887" spans="1:9" x14ac:dyDescent="0.25">
      <c r="A1887" s="26"/>
      <c r="B1887" s="26"/>
      <c r="C1887" s="26"/>
      <c r="D1887" s="26"/>
      <c r="E1887" s="26"/>
      <c r="F1887" s="26"/>
      <c r="G1887" s="26"/>
      <c r="H1887" s="26"/>
      <c r="I1887" s="26"/>
    </row>
    <row r="1888" spans="1:9" x14ac:dyDescent="0.25">
      <c r="A1888" s="26"/>
      <c r="B1888" s="26"/>
      <c r="C1888" s="26"/>
      <c r="D1888" s="26"/>
      <c r="E1888" s="26"/>
      <c r="F1888" s="26"/>
      <c r="G1888" s="26"/>
      <c r="H1888" s="26"/>
      <c r="I1888" s="26"/>
    </row>
    <row r="1889" spans="1:9" x14ac:dyDescent="0.25">
      <c r="A1889" s="26"/>
      <c r="B1889" s="26"/>
      <c r="C1889" s="26"/>
      <c r="D1889" s="26"/>
      <c r="E1889" s="26"/>
      <c r="F1889" s="26"/>
      <c r="G1889" s="26"/>
      <c r="H1889" s="26"/>
      <c r="I1889" s="26"/>
    </row>
    <row r="1890" spans="1:9" x14ac:dyDescent="0.25">
      <c r="A1890" s="26"/>
      <c r="B1890" s="26"/>
      <c r="C1890" s="26"/>
      <c r="D1890" s="26"/>
      <c r="E1890" s="26"/>
      <c r="F1890" s="26"/>
      <c r="G1890" s="26"/>
      <c r="H1890" s="26"/>
      <c r="I1890" s="26"/>
    </row>
    <row r="1891" spans="1:9" x14ac:dyDescent="0.25">
      <c r="A1891" s="26"/>
      <c r="B1891" s="26"/>
      <c r="C1891" s="26"/>
      <c r="D1891" s="26"/>
      <c r="E1891" s="26"/>
      <c r="F1891" s="26"/>
      <c r="G1891" s="26"/>
      <c r="H1891" s="26"/>
      <c r="I1891" s="26"/>
    </row>
    <row r="1892" spans="1:9" x14ac:dyDescent="0.25">
      <c r="A1892" s="26"/>
      <c r="B1892" s="26"/>
      <c r="C1892" s="26"/>
      <c r="D1892" s="26"/>
      <c r="E1892" s="26"/>
      <c r="F1892" s="26"/>
      <c r="G1892" s="26"/>
      <c r="H1892" s="26"/>
      <c r="I1892" s="26"/>
    </row>
    <row r="1893" spans="1:9" x14ac:dyDescent="0.25">
      <c r="A1893" s="26"/>
      <c r="B1893" s="26"/>
      <c r="C1893" s="26"/>
      <c r="D1893" s="26"/>
      <c r="E1893" s="26"/>
      <c r="F1893" s="26"/>
      <c r="G1893" s="26"/>
      <c r="H1893" s="26"/>
      <c r="I1893" s="26"/>
    </row>
    <row r="1894" spans="1:9" x14ac:dyDescent="0.25">
      <c r="A1894" s="26"/>
      <c r="B1894" s="26"/>
      <c r="C1894" s="26"/>
      <c r="D1894" s="26"/>
      <c r="E1894" s="26"/>
      <c r="F1894" s="26"/>
      <c r="G1894" s="26"/>
      <c r="H1894" s="26"/>
      <c r="I1894" s="26"/>
    </row>
    <row r="1895" spans="1:9" x14ac:dyDescent="0.25">
      <c r="A1895" s="26"/>
      <c r="B1895" s="26"/>
      <c r="C1895" s="26"/>
      <c r="D1895" s="26"/>
      <c r="E1895" s="26"/>
      <c r="F1895" s="26"/>
      <c r="G1895" s="26"/>
      <c r="H1895" s="26"/>
      <c r="I1895" s="26"/>
    </row>
    <row r="1896" spans="1:9" x14ac:dyDescent="0.25">
      <c r="A1896" s="26"/>
      <c r="B1896" s="26"/>
      <c r="C1896" s="26"/>
      <c r="D1896" s="26"/>
      <c r="E1896" s="26"/>
      <c r="F1896" s="26"/>
      <c r="G1896" s="26"/>
      <c r="H1896" s="26"/>
      <c r="I1896" s="26"/>
    </row>
    <row r="1897" spans="1:9" x14ac:dyDescent="0.25">
      <c r="A1897" s="26"/>
      <c r="B1897" s="26"/>
      <c r="C1897" s="26"/>
      <c r="D1897" s="26"/>
      <c r="E1897" s="26"/>
      <c r="F1897" s="26"/>
      <c r="G1897" s="26"/>
      <c r="H1897" s="26"/>
      <c r="I1897" s="26"/>
    </row>
    <row r="1898" spans="1:9" x14ac:dyDescent="0.25">
      <c r="A1898" s="26"/>
      <c r="B1898" s="26"/>
      <c r="C1898" s="26"/>
      <c r="D1898" s="26"/>
      <c r="E1898" s="26"/>
      <c r="F1898" s="26"/>
      <c r="G1898" s="26"/>
      <c r="H1898" s="26"/>
      <c r="I1898" s="26"/>
    </row>
    <row r="1899" spans="1:9" x14ac:dyDescent="0.25">
      <c r="A1899" s="26"/>
      <c r="B1899" s="26"/>
      <c r="C1899" s="26"/>
      <c r="D1899" s="26"/>
      <c r="E1899" s="26"/>
      <c r="F1899" s="26"/>
      <c r="G1899" s="26"/>
      <c r="H1899" s="26"/>
      <c r="I1899" s="26"/>
    </row>
    <row r="1900" spans="1:9" x14ac:dyDescent="0.25">
      <c r="A1900" s="26"/>
      <c r="B1900" s="26"/>
      <c r="C1900" s="26"/>
      <c r="D1900" s="26"/>
      <c r="E1900" s="26"/>
      <c r="F1900" s="26"/>
      <c r="G1900" s="26"/>
      <c r="H1900" s="26"/>
      <c r="I1900" s="26"/>
    </row>
    <row r="1901" spans="1:9" x14ac:dyDescent="0.25">
      <c r="A1901" s="26"/>
      <c r="B1901" s="26"/>
      <c r="C1901" s="26"/>
      <c r="D1901" s="26"/>
      <c r="E1901" s="26"/>
      <c r="F1901" s="26"/>
      <c r="G1901" s="26"/>
      <c r="H1901" s="26"/>
      <c r="I1901" s="26"/>
    </row>
    <row r="1902" spans="1:9" x14ac:dyDescent="0.25">
      <c r="A1902" s="26"/>
      <c r="B1902" s="26"/>
      <c r="C1902" s="26"/>
      <c r="D1902" s="26"/>
      <c r="E1902" s="26"/>
      <c r="F1902" s="26"/>
      <c r="G1902" s="26"/>
      <c r="H1902" s="26"/>
      <c r="I1902" s="26"/>
    </row>
    <row r="1903" spans="1:9" x14ac:dyDescent="0.25">
      <c r="A1903" s="26"/>
      <c r="B1903" s="26"/>
      <c r="C1903" s="26"/>
      <c r="D1903" s="26"/>
      <c r="E1903" s="26"/>
      <c r="F1903" s="26"/>
      <c r="G1903" s="26"/>
      <c r="H1903" s="26"/>
      <c r="I1903" s="26"/>
    </row>
    <row r="1904" spans="1:9" x14ac:dyDescent="0.25">
      <c r="A1904" s="26"/>
      <c r="B1904" s="26"/>
      <c r="C1904" s="26"/>
      <c r="D1904" s="26"/>
      <c r="E1904" s="26"/>
      <c r="F1904" s="26"/>
      <c r="G1904" s="26"/>
      <c r="H1904" s="26"/>
      <c r="I1904" s="26"/>
    </row>
    <row r="1905" spans="1:9" x14ac:dyDescent="0.25">
      <c r="A1905" s="26"/>
      <c r="B1905" s="26"/>
      <c r="C1905" s="26"/>
      <c r="D1905" s="26"/>
      <c r="E1905" s="26"/>
      <c r="F1905" s="26"/>
      <c r="G1905" s="26"/>
      <c r="H1905" s="26"/>
      <c r="I1905" s="26"/>
    </row>
    <row r="1906" spans="1:9" x14ac:dyDescent="0.25">
      <c r="A1906" s="26"/>
      <c r="B1906" s="26"/>
      <c r="C1906" s="26"/>
      <c r="D1906" s="26"/>
      <c r="E1906" s="26"/>
      <c r="F1906" s="26"/>
      <c r="G1906" s="26"/>
      <c r="H1906" s="26"/>
      <c r="I1906" s="26"/>
    </row>
    <row r="1907" spans="1:9" x14ac:dyDescent="0.25">
      <c r="A1907" s="26"/>
      <c r="B1907" s="26"/>
      <c r="C1907" s="26"/>
      <c r="D1907" s="26"/>
      <c r="E1907" s="26"/>
      <c r="F1907" s="26"/>
      <c r="G1907" s="26"/>
      <c r="H1907" s="26"/>
      <c r="I1907" s="26"/>
    </row>
    <row r="1908" spans="1:9" x14ac:dyDescent="0.25">
      <c r="A1908" s="26"/>
      <c r="B1908" s="26"/>
      <c r="C1908" s="26"/>
      <c r="D1908" s="26"/>
      <c r="E1908" s="26"/>
      <c r="F1908" s="26"/>
      <c r="G1908" s="26"/>
      <c r="H1908" s="26"/>
      <c r="I1908" s="26"/>
    </row>
    <row r="1909" spans="1:9" x14ac:dyDescent="0.25">
      <c r="A1909" s="26"/>
      <c r="B1909" s="26"/>
      <c r="C1909" s="26"/>
      <c r="D1909" s="26"/>
      <c r="E1909" s="26"/>
      <c r="F1909" s="26"/>
      <c r="G1909" s="26"/>
      <c r="H1909" s="26"/>
      <c r="I1909" s="26"/>
    </row>
    <row r="1910" spans="1:9" x14ac:dyDescent="0.25">
      <c r="A1910" s="26"/>
      <c r="B1910" s="26"/>
      <c r="C1910" s="26"/>
      <c r="D1910" s="26"/>
      <c r="E1910" s="26"/>
      <c r="F1910" s="26"/>
      <c r="G1910" s="26"/>
      <c r="H1910" s="26"/>
      <c r="I1910" s="26"/>
    </row>
    <row r="1911" spans="1:9" x14ac:dyDescent="0.25">
      <c r="A1911" s="26"/>
      <c r="B1911" s="26"/>
      <c r="C1911" s="26"/>
      <c r="D1911" s="26"/>
      <c r="E1911" s="26"/>
      <c r="F1911" s="26"/>
      <c r="G1911" s="26"/>
      <c r="H1911" s="26"/>
      <c r="I1911" s="26"/>
    </row>
    <row r="1912" spans="1:9" x14ac:dyDescent="0.25">
      <c r="A1912" s="26"/>
      <c r="B1912" s="26"/>
      <c r="C1912" s="26"/>
      <c r="D1912" s="26"/>
      <c r="E1912" s="26"/>
      <c r="F1912" s="26"/>
      <c r="G1912" s="26"/>
      <c r="H1912" s="26"/>
      <c r="I1912" s="26"/>
    </row>
    <row r="1913" spans="1:9" x14ac:dyDescent="0.25">
      <c r="A1913" s="26"/>
      <c r="B1913" s="26"/>
      <c r="C1913" s="26"/>
      <c r="D1913" s="26"/>
      <c r="E1913" s="26"/>
      <c r="F1913" s="26"/>
      <c r="G1913" s="26"/>
      <c r="H1913" s="26"/>
      <c r="I1913" s="26"/>
    </row>
    <row r="1914" spans="1:9" x14ac:dyDescent="0.25">
      <c r="A1914" s="26"/>
      <c r="B1914" s="26"/>
      <c r="C1914" s="26"/>
      <c r="D1914" s="26"/>
      <c r="E1914" s="26"/>
      <c r="F1914" s="26"/>
      <c r="G1914" s="26"/>
      <c r="H1914" s="26"/>
      <c r="I1914" s="26"/>
    </row>
    <row r="1915" spans="1:9" x14ac:dyDescent="0.25">
      <c r="A1915" s="26"/>
      <c r="B1915" s="26"/>
      <c r="C1915" s="26"/>
      <c r="D1915" s="26"/>
      <c r="E1915" s="26"/>
      <c r="F1915" s="26"/>
      <c r="G1915" s="26"/>
      <c r="H1915" s="26"/>
      <c r="I1915" s="26"/>
    </row>
    <row r="1916" spans="1:9" x14ac:dyDescent="0.25">
      <c r="A1916" s="26"/>
      <c r="B1916" s="26"/>
      <c r="C1916" s="26"/>
      <c r="D1916" s="26"/>
      <c r="E1916" s="26"/>
      <c r="F1916" s="26"/>
      <c r="G1916" s="26"/>
      <c r="H1916" s="26"/>
      <c r="I1916" s="26"/>
    </row>
    <row r="1917" spans="1:9" x14ac:dyDescent="0.25">
      <c r="A1917" s="26"/>
      <c r="B1917" s="26"/>
      <c r="C1917" s="26"/>
      <c r="D1917" s="26"/>
      <c r="E1917" s="26"/>
      <c r="F1917" s="26"/>
      <c r="G1917" s="26"/>
      <c r="H1917" s="26"/>
      <c r="I1917" s="26"/>
    </row>
    <row r="1918" spans="1:9" x14ac:dyDescent="0.25">
      <c r="A1918" s="26"/>
      <c r="B1918" s="26"/>
      <c r="C1918" s="26"/>
      <c r="D1918" s="26"/>
      <c r="E1918" s="26"/>
      <c r="F1918" s="26"/>
      <c r="G1918" s="26"/>
      <c r="H1918" s="26"/>
      <c r="I1918" s="26"/>
    </row>
    <row r="1919" spans="1:9" x14ac:dyDescent="0.25">
      <c r="A1919" s="26"/>
      <c r="B1919" s="26"/>
      <c r="C1919" s="26"/>
      <c r="D1919" s="26"/>
      <c r="E1919" s="26"/>
      <c r="F1919" s="26"/>
      <c r="G1919" s="26"/>
      <c r="H1919" s="26"/>
      <c r="I1919" s="26"/>
    </row>
    <row r="1920" spans="1:9" x14ac:dyDescent="0.25">
      <c r="A1920" s="26"/>
      <c r="B1920" s="26"/>
      <c r="C1920" s="26"/>
      <c r="D1920" s="26"/>
      <c r="E1920" s="26"/>
      <c r="F1920" s="26"/>
      <c r="G1920" s="26"/>
      <c r="H1920" s="26"/>
      <c r="I1920" s="26"/>
    </row>
    <row r="1921" spans="1:9" x14ac:dyDescent="0.25">
      <c r="A1921" s="26"/>
      <c r="B1921" s="26"/>
      <c r="C1921" s="26"/>
      <c r="D1921" s="26"/>
      <c r="E1921" s="26"/>
      <c r="F1921" s="26"/>
      <c r="G1921" s="26"/>
      <c r="H1921" s="26"/>
      <c r="I1921" s="26"/>
    </row>
    <row r="1922" spans="1:9" x14ac:dyDescent="0.25">
      <c r="A1922" s="26"/>
      <c r="B1922" s="26"/>
      <c r="C1922" s="26"/>
      <c r="D1922" s="26"/>
      <c r="E1922" s="26"/>
      <c r="F1922" s="26"/>
      <c r="G1922" s="26"/>
      <c r="H1922" s="26"/>
      <c r="I1922" s="26"/>
    </row>
    <row r="1923" spans="1:9" x14ac:dyDescent="0.25">
      <c r="A1923" s="26"/>
      <c r="B1923" s="26"/>
      <c r="C1923" s="26"/>
      <c r="D1923" s="26"/>
      <c r="E1923" s="26"/>
      <c r="F1923" s="26"/>
      <c r="G1923" s="26"/>
      <c r="H1923" s="26"/>
      <c r="I1923" s="26"/>
    </row>
    <row r="1924" spans="1:9" x14ac:dyDescent="0.25">
      <c r="A1924" s="26"/>
      <c r="B1924" s="26"/>
      <c r="C1924" s="26"/>
      <c r="D1924" s="26"/>
      <c r="E1924" s="26"/>
      <c r="F1924" s="26"/>
      <c r="G1924" s="26"/>
      <c r="H1924" s="26"/>
      <c r="I1924" s="26"/>
    </row>
    <row r="1925" spans="1:9" x14ac:dyDescent="0.25">
      <c r="A1925" s="26"/>
      <c r="B1925" s="26"/>
      <c r="C1925" s="26"/>
      <c r="D1925" s="26"/>
      <c r="E1925" s="26"/>
      <c r="F1925" s="26"/>
      <c r="G1925" s="26"/>
      <c r="H1925" s="26"/>
      <c r="I1925" s="26"/>
    </row>
    <row r="1926" spans="1:9" x14ac:dyDescent="0.25">
      <c r="A1926" s="26"/>
      <c r="B1926" s="26"/>
      <c r="C1926" s="26"/>
      <c r="D1926" s="26"/>
      <c r="E1926" s="26"/>
      <c r="F1926" s="26"/>
      <c r="G1926" s="26"/>
      <c r="H1926" s="26"/>
      <c r="I1926" s="26"/>
    </row>
    <row r="1927" spans="1:9" x14ac:dyDescent="0.25">
      <c r="A1927" s="26"/>
      <c r="B1927" s="26"/>
      <c r="C1927" s="26"/>
      <c r="D1927" s="26"/>
      <c r="E1927" s="26"/>
      <c r="F1927" s="26"/>
      <c r="G1927" s="26"/>
      <c r="H1927" s="26"/>
      <c r="I1927" s="26"/>
    </row>
    <row r="1928" spans="1:9" x14ac:dyDescent="0.25">
      <c r="A1928" s="26"/>
      <c r="B1928" s="26"/>
      <c r="C1928" s="26"/>
      <c r="D1928" s="26"/>
      <c r="E1928" s="26"/>
      <c r="F1928" s="26"/>
      <c r="G1928" s="26"/>
      <c r="H1928" s="26"/>
      <c r="I1928" s="26"/>
    </row>
    <row r="1929" spans="1:9" x14ac:dyDescent="0.25">
      <c r="A1929" s="26"/>
      <c r="B1929" s="26"/>
      <c r="C1929" s="26"/>
      <c r="D1929" s="26"/>
      <c r="E1929" s="26"/>
      <c r="F1929" s="26"/>
      <c r="G1929" s="26"/>
      <c r="H1929" s="26"/>
      <c r="I1929" s="26"/>
    </row>
    <row r="1930" spans="1:9" x14ac:dyDescent="0.25">
      <c r="A1930" s="26"/>
      <c r="B1930" s="26"/>
      <c r="C1930" s="26"/>
      <c r="D1930" s="26"/>
      <c r="E1930" s="26"/>
      <c r="F1930" s="26"/>
      <c r="G1930" s="26"/>
      <c r="H1930" s="26"/>
      <c r="I1930" s="26"/>
    </row>
    <row r="1931" spans="1:9" x14ac:dyDescent="0.25">
      <c r="A1931" s="26"/>
      <c r="B1931" s="26"/>
      <c r="C1931" s="26"/>
      <c r="D1931" s="26"/>
      <c r="E1931" s="26"/>
      <c r="F1931" s="26"/>
      <c r="G1931" s="26"/>
      <c r="H1931" s="26"/>
      <c r="I1931" s="26"/>
    </row>
    <row r="1932" spans="1:9" x14ac:dyDescent="0.25">
      <c r="A1932" s="26"/>
      <c r="B1932" s="26"/>
      <c r="C1932" s="26"/>
      <c r="D1932" s="26"/>
      <c r="E1932" s="26"/>
      <c r="F1932" s="26"/>
      <c r="G1932" s="26"/>
      <c r="H1932" s="26"/>
      <c r="I1932" s="26"/>
    </row>
    <row r="1933" spans="1:9" x14ac:dyDescent="0.25">
      <c r="A1933" s="26"/>
      <c r="B1933" s="26"/>
      <c r="C1933" s="26"/>
      <c r="D1933" s="26"/>
      <c r="E1933" s="26"/>
      <c r="F1933" s="26"/>
      <c r="G1933" s="26"/>
      <c r="H1933" s="26"/>
      <c r="I1933" s="26"/>
    </row>
    <row r="1934" spans="1:9" x14ac:dyDescent="0.25">
      <c r="A1934" s="26"/>
      <c r="B1934" s="26"/>
      <c r="C1934" s="26"/>
      <c r="D1934" s="26"/>
      <c r="E1934" s="26"/>
      <c r="F1934" s="26"/>
      <c r="G1934" s="26"/>
      <c r="H1934" s="26"/>
      <c r="I1934" s="26"/>
    </row>
    <row r="1935" spans="1:9" x14ac:dyDescent="0.25">
      <c r="A1935" s="26"/>
      <c r="B1935" s="26"/>
      <c r="C1935" s="26"/>
      <c r="D1935" s="26"/>
      <c r="E1935" s="26"/>
      <c r="F1935" s="26"/>
      <c r="G1935" s="26"/>
      <c r="H1935" s="26"/>
      <c r="I1935" s="26"/>
    </row>
    <row r="1936" spans="1:9" x14ac:dyDescent="0.25">
      <c r="A1936" s="26"/>
      <c r="B1936" s="26"/>
      <c r="C1936" s="26"/>
      <c r="D1936" s="26"/>
      <c r="E1936" s="26"/>
      <c r="F1936" s="26"/>
      <c r="G1936" s="26"/>
      <c r="H1936" s="26"/>
      <c r="I1936" s="26"/>
    </row>
    <row r="1937" spans="1:9" x14ac:dyDescent="0.25">
      <c r="A1937" s="26"/>
      <c r="B1937" s="26"/>
      <c r="C1937" s="26"/>
      <c r="D1937" s="26"/>
      <c r="E1937" s="26"/>
      <c r="F1937" s="26"/>
      <c r="G1937" s="26"/>
      <c r="H1937" s="26"/>
      <c r="I1937" s="26"/>
    </row>
    <row r="1938" spans="1:9" x14ac:dyDescent="0.25">
      <c r="A1938" s="26"/>
      <c r="B1938" s="26"/>
      <c r="C1938" s="26"/>
      <c r="D1938" s="26"/>
      <c r="E1938" s="26"/>
      <c r="F1938" s="26"/>
      <c r="G1938" s="26"/>
      <c r="H1938" s="26"/>
      <c r="I1938" s="26"/>
    </row>
    <row r="1939" spans="1:9" x14ac:dyDescent="0.25">
      <c r="A1939" s="26"/>
      <c r="B1939" s="26"/>
      <c r="C1939" s="26"/>
      <c r="D1939" s="26"/>
      <c r="E1939" s="26"/>
      <c r="F1939" s="26"/>
      <c r="G1939" s="26"/>
      <c r="H1939" s="26"/>
      <c r="I1939" s="26"/>
    </row>
    <row r="1940" spans="1:9" x14ac:dyDescent="0.25">
      <c r="A1940" s="26"/>
      <c r="B1940" s="26"/>
      <c r="C1940" s="26"/>
      <c r="D1940" s="26"/>
      <c r="E1940" s="26"/>
      <c r="F1940" s="26"/>
      <c r="G1940" s="26"/>
      <c r="H1940" s="26"/>
      <c r="I1940" s="26"/>
    </row>
    <row r="1941" spans="1:9" x14ac:dyDescent="0.25">
      <c r="A1941" s="26"/>
      <c r="B1941" s="26"/>
      <c r="C1941" s="26"/>
      <c r="D1941" s="26"/>
      <c r="E1941" s="26"/>
      <c r="F1941" s="26"/>
      <c r="G1941" s="26"/>
      <c r="H1941" s="26"/>
      <c r="I1941" s="26"/>
    </row>
    <row r="1942" spans="1:9" x14ac:dyDescent="0.25">
      <c r="A1942" s="26"/>
      <c r="B1942" s="26"/>
      <c r="C1942" s="26"/>
      <c r="D1942" s="26"/>
      <c r="E1942" s="26"/>
      <c r="F1942" s="26"/>
      <c r="G1942" s="26"/>
      <c r="H1942" s="26"/>
      <c r="I1942" s="26"/>
    </row>
    <row r="1943" spans="1:9" x14ac:dyDescent="0.25">
      <c r="A1943" s="26"/>
      <c r="B1943" s="26"/>
      <c r="C1943" s="26"/>
      <c r="D1943" s="26"/>
      <c r="E1943" s="26"/>
      <c r="F1943" s="26"/>
      <c r="G1943" s="26"/>
      <c r="H1943" s="26"/>
      <c r="I1943" s="26"/>
    </row>
    <row r="1944" spans="1:9" x14ac:dyDescent="0.25">
      <c r="A1944" s="26"/>
      <c r="B1944" s="26"/>
      <c r="C1944" s="26"/>
      <c r="D1944" s="26"/>
      <c r="E1944" s="26"/>
      <c r="F1944" s="26"/>
      <c r="G1944" s="26"/>
      <c r="H1944" s="26"/>
      <c r="I1944" s="26"/>
    </row>
    <row r="1945" spans="1:9" x14ac:dyDescent="0.25">
      <c r="A1945" s="26"/>
      <c r="B1945" s="26"/>
      <c r="C1945" s="26"/>
      <c r="D1945" s="26"/>
      <c r="E1945" s="26"/>
      <c r="F1945" s="26"/>
      <c r="G1945" s="26"/>
      <c r="H1945" s="26"/>
      <c r="I1945" s="26"/>
    </row>
    <row r="1946" spans="1:9" x14ac:dyDescent="0.25">
      <c r="A1946" s="26"/>
      <c r="B1946" s="26"/>
      <c r="C1946" s="26"/>
      <c r="D1946" s="26"/>
      <c r="E1946" s="26"/>
      <c r="F1946" s="26"/>
      <c r="G1946" s="26"/>
      <c r="H1946" s="26"/>
      <c r="I1946" s="26"/>
    </row>
    <row r="1947" spans="1:9" x14ac:dyDescent="0.25">
      <c r="A1947" s="26"/>
      <c r="B1947" s="26"/>
      <c r="C1947" s="26"/>
      <c r="D1947" s="26"/>
      <c r="E1947" s="26"/>
      <c r="F1947" s="26"/>
      <c r="G1947" s="26"/>
      <c r="H1947" s="26"/>
      <c r="I1947" s="26"/>
    </row>
    <row r="1948" spans="1:9" x14ac:dyDescent="0.25">
      <c r="A1948" s="26"/>
      <c r="B1948" s="26"/>
      <c r="C1948" s="26"/>
      <c r="D1948" s="26"/>
      <c r="E1948" s="26"/>
      <c r="F1948" s="26"/>
      <c r="G1948" s="26"/>
      <c r="H1948" s="26"/>
      <c r="I1948" s="26"/>
    </row>
    <row r="1949" spans="1:9" x14ac:dyDescent="0.25">
      <c r="A1949" s="26"/>
      <c r="B1949" s="26"/>
      <c r="C1949" s="26"/>
      <c r="D1949" s="26"/>
      <c r="E1949" s="26"/>
      <c r="F1949" s="26"/>
      <c r="G1949" s="26"/>
      <c r="H1949" s="26"/>
      <c r="I1949" s="26"/>
    </row>
    <row r="1950" spans="1:9" x14ac:dyDescent="0.25">
      <c r="A1950" s="26"/>
      <c r="B1950" s="26"/>
      <c r="C1950" s="26"/>
      <c r="D1950" s="26"/>
      <c r="E1950" s="26"/>
      <c r="F1950" s="26"/>
      <c r="G1950" s="26"/>
      <c r="H1950" s="26"/>
      <c r="I1950" s="26"/>
    </row>
    <row r="1951" spans="1:9" x14ac:dyDescent="0.25">
      <c r="A1951" s="26"/>
      <c r="B1951" s="26"/>
      <c r="C1951" s="26"/>
      <c r="D1951" s="26"/>
      <c r="E1951" s="26"/>
      <c r="F1951" s="26"/>
      <c r="G1951" s="26"/>
      <c r="H1951" s="26"/>
      <c r="I1951" s="26"/>
    </row>
    <row r="1952" spans="1:9" x14ac:dyDescent="0.25">
      <c r="A1952" s="26"/>
      <c r="B1952" s="26"/>
      <c r="C1952" s="26"/>
      <c r="D1952" s="26"/>
      <c r="E1952" s="26"/>
      <c r="F1952" s="26"/>
      <c r="G1952" s="26"/>
      <c r="H1952" s="26"/>
      <c r="I1952" s="26"/>
    </row>
    <row r="1953" spans="1:9" x14ac:dyDescent="0.25">
      <c r="A1953" s="26"/>
      <c r="B1953" s="26"/>
      <c r="C1953" s="26"/>
      <c r="D1953" s="26"/>
      <c r="E1953" s="26"/>
      <c r="F1953" s="26"/>
      <c r="G1953" s="26"/>
      <c r="H1953" s="26"/>
      <c r="I1953" s="26"/>
    </row>
    <row r="1954" spans="1:9" x14ac:dyDescent="0.25">
      <c r="A1954" s="26"/>
      <c r="B1954" s="26"/>
      <c r="C1954" s="26"/>
      <c r="D1954" s="26"/>
      <c r="E1954" s="26"/>
      <c r="F1954" s="26"/>
      <c r="G1954" s="26"/>
      <c r="H1954" s="26"/>
      <c r="I1954" s="26"/>
    </row>
    <row r="1955" spans="1:9" x14ac:dyDescent="0.25">
      <c r="A1955" s="26"/>
      <c r="B1955" s="26"/>
      <c r="C1955" s="26"/>
      <c r="D1955" s="26"/>
      <c r="E1955" s="26"/>
      <c r="F1955" s="26"/>
      <c r="G1955" s="26"/>
      <c r="H1955" s="26"/>
      <c r="I1955" s="26"/>
    </row>
    <row r="1956" spans="1:9" x14ac:dyDescent="0.25">
      <c r="A1956" s="26"/>
      <c r="B1956" s="26"/>
      <c r="C1956" s="26"/>
      <c r="D1956" s="26"/>
      <c r="E1956" s="26"/>
      <c r="F1956" s="26"/>
      <c r="G1956" s="26"/>
      <c r="H1956" s="26"/>
      <c r="I1956" s="26"/>
    </row>
    <row r="1957" spans="1:9" x14ac:dyDescent="0.25">
      <c r="A1957" s="26"/>
      <c r="B1957" s="26"/>
      <c r="C1957" s="26"/>
      <c r="D1957" s="26"/>
      <c r="E1957" s="26"/>
      <c r="F1957" s="26"/>
      <c r="G1957" s="26"/>
      <c r="H1957" s="26"/>
      <c r="I1957" s="26"/>
    </row>
    <row r="1958" spans="1:9" x14ac:dyDescent="0.25">
      <c r="A1958" s="26"/>
      <c r="B1958" s="26"/>
      <c r="C1958" s="26"/>
      <c r="D1958" s="26"/>
      <c r="E1958" s="26"/>
      <c r="F1958" s="26"/>
      <c r="G1958" s="26"/>
      <c r="H1958" s="26"/>
      <c r="I1958" s="26"/>
    </row>
    <row r="1959" spans="1:9" x14ac:dyDescent="0.25">
      <c r="A1959" s="26"/>
      <c r="B1959" s="26"/>
      <c r="C1959" s="26"/>
      <c r="D1959" s="26"/>
      <c r="E1959" s="26"/>
      <c r="F1959" s="26"/>
      <c r="G1959" s="26"/>
      <c r="H1959" s="26"/>
      <c r="I1959" s="26"/>
    </row>
    <row r="1960" spans="1:9" x14ac:dyDescent="0.25">
      <c r="A1960" s="26"/>
      <c r="B1960" s="26"/>
      <c r="C1960" s="26"/>
      <c r="D1960" s="26"/>
      <c r="E1960" s="26"/>
      <c r="F1960" s="26"/>
      <c r="G1960" s="26"/>
      <c r="H1960" s="26"/>
      <c r="I1960" s="26"/>
    </row>
    <row r="1961" spans="1:9" x14ac:dyDescent="0.25">
      <c r="A1961" s="26"/>
      <c r="B1961" s="26"/>
      <c r="C1961" s="26"/>
      <c r="D1961" s="26"/>
      <c r="E1961" s="26"/>
      <c r="F1961" s="26"/>
      <c r="G1961" s="26"/>
      <c r="H1961" s="26"/>
      <c r="I1961" s="26"/>
    </row>
    <row r="1962" spans="1:9" x14ac:dyDescent="0.25">
      <c r="A1962" s="26"/>
      <c r="B1962" s="26"/>
      <c r="C1962" s="26"/>
      <c r="D1962" s="26"/>
      <c r="E1962" s="26"/>
      <c r="F1962" s="26"/>
      <c r="G1962" s="26"/>
      <c r="H1962" s="26"/>
      <c r="I1962" s="26"/>
    </row>
    <row r="1963" spans="1:9" x14ac:dyDescent="0.25">
      <c r="A1963" s="26"/>
      <c r="B1963" s="26"/>
      <c r="C1963" s="26"/>
      <c r="D1963" s="26"/>
      <c r="E1963" s="26"/>
      <c r="F1963" s="26"/>
      <c r="G1963" s="26"/>
      <c r="H1963" s="26"/>
      <c r="I1963" s="26"/>
    </row>
    <row r="1964" spans="1:9" x14ac:dyDescent="0.25">
      <c r="A1964" s="26"/>
      <c r="B1964" s="26"/>
      <c r="C1964" s="26"/>
      <c r="D1964" s="26"/>
      <c r="E1964" s="26"/>
      <c r="F1964" s="26"/>
      <c r="G1964" s="26"/>
      <c r="H1964" s="26"/>
      <c r="I1964" s="26"/>
    </row>
    <row r="1965" spans="1:9" x14ac:dyDescent="0.25">
      <c r="A1965" s="26"/>
      <c r="B1965" s="26"/>
      <c r="C1965" s="26"/>
      <c r="D1965" s="26"/>
      <c r="E1965" s="26"/>
      <c r="F1965" s="26"/>
      <c r="G1965" s="26"/>
      <c r="H1965" s="26"/>
      <c r="I1965" s="26"/>
    </row>
    <row r="1966" spans="1:9" x14ac:dyDescent="0.25">
      <c r="A1966" s="26"/>
      <c r="B1966" s="26"/>
      <c r="C1966" s="26"/>
      <c r="D1966" s="26"/>
      <c r="E1966" s="26"/>
      <c r="F1966" s="26"/>
      <c r="G1966" s="26"/>
      <c r="H1966" s="26"/>
      <c r="I1966" s="26"/>
    </row>
    <row r="1967" spans="1:9" x14ac:dyDescent="0.25">
      <c r="A1967" s="26"/>
      <c r="B1967" s="26"/>
      <c r="C1967" s="26"/>
      <c r="D1967" s="26"/>
      <c r="E1967" s="26"/>
      <c r="F1967" s="26"/>
      <c r="G1967" s="26"/>
      <c r="H1967" s="26"/>
      <c r="I1967" s="26"/>
    </row>
    <row r="1968" spans="1:9" x14ac:dyDescent="0.25">
      <c r="A1968" s="26"/>
      <c r="B1968" s="26"/>
      <c r="C1968" s="26"/>
      <c r="D1968" s="26"/>
      <c r="E1968" s="26"/>
      <c r="F1968" s="26"/>
      <c r="G1968" s="26"/>
      <c r="H1968" s="26"/>
      <c r="I1968" s="26"/>
    </row>
    <row r="1969" spans="1:9" x14ac:dyDescent="0.25">
      <c r="A1969" s="26"/>
      <c r="B1969" s="26"/>
      <c r="C1969" s="26"/>
      <c r="D1969" s="26"/>
      <c r="E1969" s="26"/>
      <c r="F1969" s="26"/>
      <c r="G1969" s="26"/>
      <c r="H1969" s="26"/>
      <c r="I1969" s="26"/>
    </row>
    <row r="1970" spans="1:9" x14ac:dyDescent="0.25">
      <c r="A1970" s="26"/>
      <c r="B1970" s="26"/>
      <c r="C1970" s="26"/>
      <c r="D1970" s="26"/>
      <c r="E1970" s="26"/>
      <c r="F1970" s="26"/>
      <c r="G1970" s="26"/>
      <c r="H1970" s="26"/>
      <c r="I1970" s="26"/>
    </row>
    <row r="1971" spans="1:9" x14ac:dyDescent="0.25">
      <c r="A1971" s="26"/>
      <c r="B1971" s="26"/>
      <c r="C1971" s="26"/>
      <c r="D1971" s="26"/>
      <c r="E1971" s="26"/>
      <c r="F1971" s="26"/>
      <c r="G1971" s="26"/>
      <c r="H1971" s="26"/>
      <c r="I1971" s="26"/>
    </row>
    <row r="1972" spans="1:9" x14ac:dyDescent="0.25">
      <c r="A1972" s="26"/>
      <c r="B1972" s="26"/>
      <c r="C1972" s="26"/>
      <c r="D1972" s="26"/>
      <c r="E1972" s="26"/>
      <c r="F1972" s="26"/>
      <c r="G1972" s="26"/>
      <c r="H1972" s="26"/>
      <c r="I1972" s="26"/>
    </row>
    <row r="1973" spans="1:9" x14ac:dyDescent="0.25">
      <c r="A1973" s="26"/>
      <c r="B1973" s="26"/>
      <c r="C1973" s="26"/>
      <c r="D1973" s="26"/>
      <c r="E1973" s="26"/>
      <c r="F1973" s="26"/>
      <c r="G1973" s="26"/>
      <c r="H1973" s="26"/>
      <c r="I1973" s="26"/>
    </row>
    <row r="1974" spans="1:9" x14ac:dyDescent="0.25">
      <c r="A1974" s="26"/>
      <c r="B1974" s="26"/>
      <c r="C1974" s="26"/>
      <c r="D1974" s="26"/>
      <c r="E1974" s="26"/>
      <c r="F1974" s="26"/>
      <c r="G1974" s="26"/>
      <c r="H1974" s="26"/>
      <c r="I1974" s="26"/>
    </row>
    <row r="1975" spans="1:9" x14ac:dyDescent="0.25">
      <c r="A1975" s="26"/>
      <c r="B1975" s="26"/>
      <c r="C1975" s="26"/>
      <c r="D1975" s="26"/>
      <c r="E1975" s="26"/>
      <c r="F1975" s="26"/>
      <c r="G1975" s="26"/>
      <c r="H1975" s="26"/>
      <c r="I1975" s="26"/>
    </row>
    <row r="1976" spans="1:9" x14ac:dyDescent="0.25">
      <c r="A1976" s="26"/>
      <c r="B1976" s="26"/>
      <c r="C1976" s="26"/>
      <c r="D1976" s="26"/>
      <c r="E1976" s="26"/>
      <c r="F1976" s="26"/>
      <c r="G1976" s="26"/>
      <c r="H1976" s="26"/>
      <c r="I1976" s="26"/>
    </row>
    <row r="1977" spans="1:9" x14ac:dyDescent="0.25">
      <c r="A1977" s="26"/>
      <c r="B1977" s="26"/>
      <c r="C1977" s="26"/>
      <c r="D1977" s="26"/>
      <c r="E1977" s="26"/>
      <c r="F1977" s="26"/>
      <c r="G1977" s="26"/>
      <c r="H1977" s="26"/>
      <c r="I1977" s="26"/>
    </row>
    <row r="1978" spans="1:9" x14ac:dyDescent="0.25">
      <c r="A1978" s="26"/>
      <c r="B1978" s="26"/>
      <c r="C1978" s="26"/>
      <c r="D1978" s="26"/>
      <c r="E1978" s="26"/>
      <c r="F1978" s="26"/>
      <c r="G1978" s="26"/>
      <c r="H1978" s="26"/>
      <c r="I1978" s="26"/>
    </row>
    <row r="1979" spans="1:9" x14ac:dyDescent="0.25">
      <c r="A1979" s="26"/>
      <c r="B1979" s="26"/>
      <c r="C1979" s="26"/>
      <c r="D1979" s="26"/>
      <c r="E1979" s="26"/>
      <c r="F1979" s="26"/>
      <c r="G1979" s="26"/>
      <c r="H1979" s="26"/>
      <c r="I1979" s="26"/>
    </row>
    <row r="1980" spans="1:9" x14ac:dyDescent="0.25">
      <c r="A1980" s="26"/>
      <c r="B1980" s="26"/>
      <c r="C1980" s="26"/>
      <c r="D1980" s="26"/>
      <c r="E1980" s="26"/>
      <c r="F1980" s="26"/>
      <c r="G1980" s="26"/>
      <c r="H1980" s="26"/>
      <c r="I1980" s="26"/>
    </row>
    <row r="1981" spans="1:9" x14ac:dyDescent="0.25">
      <c r="A1981" s="26"/>
      <c r="B1981" s="26"/>
      <c r="C1981" s="26"/>
      <c r="D1981" s="26"/>
      <c r="E1981" s="26"/>
      <c r="F1981" s="26"/>
      <c r="G1981" s="26"/>
      <c r="H1981" s="26"/>
      <c r="I1981" s="26"/>
    </row>
    <row r="1982" spans="1:9" x14ac:dyDescent="0.25">
      <c r="A1982" s="26"/>
      <c r="B1982" s="26"/>
      <c r="C1982" s="26"/>
      <c r="D1982" s="26"/>
      <c r="E1982" s="26"/>
      <c r="F1982" s="26"/>
      <c r="G1982" s="26"/>
      <c r="H1982" s="26"/>
      <c r="I1982" s="26"/>
    </row>
    <row r="1983" spans="1:9" x14ac:dyDescent="0.25">
      <c r="A1983" s="26"/>
      <c r="B1983" s="26"/>
      <c r="C1983" s="26"/>
      <c r="D1983" s="26"/>
      <c r="E1983" s="26"/>
      <c r="F1983" s="26"/>
      <c r="G1983" s="26"/>
      <c r="H1983" s="26"/>
      <c r="I1983" s="26"/>
    </row>
    <row r="1984" spans="1:9" x14ac:dyDescent="0.25">
      <c r="A1984" s="26"/>
      <c r="B1984" s="26"/>
      <c r="C1984" s="26"/>
      <c r="D1984" s="26"/>
      <c r="E1984" s="26"/>
      <c r="F1984" s="26"/>
      <c r="G1984" s="26"/>
      <c r="H1984" s="26"/>
      <c r="I1984" s="26"/>
    </row>
    <row r="1985" spans="1:9" x14ac:dyDescent="0.25">
      <c r="A1985" s="26"/>
      <c r="B1985" s="26"/>
      <c r="C1985" s="26"/>
      <c r="D1985" s="26"/>
      <c r="E1985" s="26"/>
      <c r="F1985" s="26"/>
      <c r="G1985" s="26"/>
      <c r="H1985" s="26"/>
      <c r="I1985" s="26"/>
    </row>
    <row r="1986" spans="1:9" x14ac:dyDescent="0.25">
      <c r="A1986" s="26"/>
      <c r="B1986" s="26"/>
      <c r="C1986" s="26"/>
      <c r="D1986" s="26"/>
      <c r="E1986" s="26"/>
      <c r="F1986" s="26"/>
      <c r="G1986" s="26"/>
      <c r="H1986" s="26"/>
      <c r="I1986" s="26"/>
    </row>
    <row r="1987" spans="1:9" x14ac:dyDescent="0.25">
      <c r="A1987" s="26"/>
      <c r="B1987" s="26"/>
      <c r="C1987" s="26"/>
      <c r="D1987" s="26"/>
      <c r="E1987" s="26"/>
      <c r="F1987" s="26"/>
      <c r="G1987" s="26"/>
      <c r="H1987" s="26"/>
      <c r="I1987" s="26"/>
    </row>
    <row r="1988" spans="1:9" x14ac:dyDescent="0.25">
      <c r="A1988" s="26"/>
      <c r="B1988" s="26"/>
      <c r="C1988" s="26"/>
      <c r="D1988" s="26"/>
      <c r="E1988" s="26"/>
      <c r="F1988" s="26"/>
      <c r="G1988" s="26"/>
      <c r="H1988" s="26"/>
      <c r="I1988" s="26"/>
    </row>
    <row r="1989" spans="1:9" x14ac:dyDescent="0.25">
      <c r="A1989" s="26"/>
      <c r="B1989" s="26"/>
      <c r="C1989" s="26"/>
      <c r="D1989" s="26"/>
      <c r="E1989" s="26"/>
      <c r="F1989" s="26"/>
      <c r="G1989" s="26"/>
      <c r="H1989" s="26"/>
      <c r="I1989" s="26"/>
    </row>
    <row r="1990" spans="1:9" x14ac:dyDescent="0.25">
      <c r="A1990" s="26"/>
      <c r="B1990" s="26"/>
      <c r="C1990" s="26"/>
      <c r="D1990" s="26"/>
      <c r="E1990" s="26"/>
      <c r="F1990" s="26"/>
      <c r="G1990" s="26"/>
      <c r="H1990" s="26"/>
      <c r="I1990" s="26"/>
    </row>
    <row r="1991" spans="1:9" x14ac:dyDescent="0.25">
      <c r="A1991" s="26"/>
      <c r="B1991" s="26"/>
      <c r="C1991" s="26"/>
      <c r="D1991" s="26"/>
      <c r="E1991" s="26"/>
      <c r="F1991" s="26"/>
      <c r="G1991" s="26"/>
      <c r="H1991" s="26"/>
      <c r="I1991" s="26"/>
    </row>
    <row r="1992" spans="1:9" x14ac:dyDescent="0.25">
      <c r="A1992" s="26"/>
      <c r="B1992" s="26"/>
      <c r="C1992" s="26"/>
      <c r="D1992" s="26"/>
      <c r="E1992" s="26"/>
      <c r="F1992" s="26"/>
      <c r="G1992" s="26"/>
      <c r="H1992" s="26"/>
      <c r="I1992" s="26"/>
    </row>
    <row r="1993" spans="1:9" x14ac:dyDescent="0.25">
      <c r="A1993" s="26"/>
      <c r="B1993" s="26"/>
      <c r="C1993" s="26"/>
      <c r="D1993" s="26"/>
      <c r="E1993" s="26"/>
      <c r="F1993" s="26"/>
      <c r="G1993" s="26"/>
      <c r="H1993" s="26"/>
      <c r="I1993" s="26"/>
    </row>
    <row r="1994" spans="1:9" x14ac:dyDescent="0.25">
      <c r="A1994" s="26"/>
      <c r="B1994" s="26"/>
      <c r="C1994" s="26"/>
      <c r="D1994" s="26"/>
      <c r="E1994" s="26"/>
      <c r="F1994" s="26"/>
      <c r="G1994" s="26"/>
      <c r="H1994" s="26"/>
      <c r="I1994" s="26"/>
    </row>
    <row r="1995" spans="1:9" x14ac:dyDescent="0.25">
      <c r="A1995" s="26"/>
      <c r="B1995" s="26"/>
      <c r="C1995" s="26"/>
      <c r="D1995" s="26"/>
      <c r="E1995" s="26"/>
      <c r="F1995" s="26"/>
      <c r="G1995" s="26"/>
      <c r="H1995" s="26"/>
      <c r="I1995" s="26"/>
    </row>
    <row r="1996" spans="1:9" x14ac:dyDescent="0.25">
      <c r="A1996" s="26"/>
      <c r="B1996" s="26"/>
      <c r="C1996" s="26"/>
      <c r="D1996" s="26"/>
      <c r="E1996" s="26"/>
      <c r="F1996" s="26"/>
      <c r="G1996" s="26"/>
      <c r="H1996" s="26"/>
      <c r="I1996" s="26"/>
    </row>
    <row r="1997" spans="1:9" x14ac:dyDescent="0.25">
      <c r="A1997" s="26"/>
      <c r="B1997" s="26"/>
      <c r="C1997" s="26"/>
      <c r="D1997" s="26"/>
      <c r="E1997" s="26"/>
      <c r="F1997" s="26"/>
      <c r="G1997" s="26"/>
      <c r="H1997" s="26"/>
      <c r="I1997" s="26"/>
    </row>
    <row r="1998" spans="1:9" x14ac:dyDescent="0.25">
      <c r="A1998" s="26"/>
      <c r="B1998" s="26"/>
      <c r="C1998" s="26"/>
      <c r="D1998" s="26"/>
      <c r="E1998" s="26"/>
      <c r="F1998" s="26"/>
      <c r="G1998" s="26"/>
      <c r="H1998" s="26"/>
      <c r="I1998" s="26"/>
    </row>
    <row r="1999" spans="1:9" x14ac:dyDescent="0.25">
      <c r="A1999" s="26"/>
      <c r="B1999" s="26"/>
      <c r="C1999" s="26"/>
      <c r="D1999" s="26"/>
      <c r="E1999" s="26"/>
      <c r="F1999" s="26"/>
      <c r="G1999" s="26"/>
      <c r="H1999" s="26"/>
      <c r="I1999" s="26"/>
    </row>
    <row r="2000" spans="1:9" x14ac:dyDescent="0.25">
      <c r="A2000" s="26"/>
      <c r="B2000" s="26"/>
      <c r="C2000" s="26"/>
      <c r="D2000" s="26"/>
      <c r="E2000" s="26"/>
      <c r="F2000" s="26"/>
      <c r="G2000" s="26"/>
      <c r="H2000" s="26"/>
      <c r="I2000" s="26"/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01"/>
  <sheetViews>
    <sheetView workbookViewId="0">
      <selection activeCell="A6" sqref="A6"/>
    </sheetView>
  </sheetViews>
  <sheetFormatPr baseColWidth="10" defaultColWidth="9.140625" defaultRowHeight="15" x14ac:dyDescent="0.25"/>
  <cols>
    <col min="3" max="3" width="10.5703125" customWidth="1"/>
    <col min="4" max="4" width="15.7109375" customWidth="1"/>
    <col min="6" max="6" width="16.140625" customWidth="1"/>
    <col min="8" max="8" width="42.85546875" bestFit="1" customWidth="1"/>
    <col min="9" max="9" width="14.28515625" customWidth="1"/>
    <col min="11" max="11" width="21" bestFit="1" customWidth="1"/>
    <col min="12" max="12" width="23.85546875" bestFit="1" customWidth="1"/>
    <col min="13" max="13" width="7.5703125" customWidth="1"/>
    <col min="14" max="14" width="8.42578125" customWidth="1"/>
    <col min="15" max="15" width="12.5703125" bestFit="1" customWidth="1"/>
    <col min="16" max="16" width="15.5703125" customWidth="1"/>
    <col min="17" max="17" width="15.5703125" bestFit="1" customWidth="1"/>
  </cols>
  <sheetData>
    <row r="1" spans="1:15" x14ac:dyDescent="0.25">
      <c r="A1" t="s">
        <v>4044</v>
      </c>
      <c r="B1" t="s">
        <v>0</v>
      </c>
      <c r="C1" t="s">
        <v>1</v>
      </c>
      <c r="D1" t="s">
        <v>4002</v>
      </c>
      <c r="E1" t="s">
        <v>4021</v>
      </c>
      <c r="F1" t="s">
        <v>4003</v>
      </c>
      <c r="G1" t="s">
        <v>4004</v>
      </c>
      <c r="H1" t="s">
        <v>4005</v>
      </c>
      <c r="I1" t="s">
        <v>4045</v>
      </c>
    </row>
    <row r="2" spans="1:15" x14ac:dyDescent="0.25">
      <c r="A2" s="25" t="s">
        <v>4019</v>
      </c>
      <c r="B2" s="25" t="s">
        <v>5</v>
      </c>
      <c r="C2" s="25">
        <v>52533</v>
      </c>
      <c r="D2" s="25"/>
      <c r="E2" s="25"/>
      <c r="F2" s="25"/>
      <c r="G2" s="25"/>
      <c r="H2" s="25"/>
      <c r="I2" s="25" t="str">
        <f>VLOOKUP(C2,DATABASE!A:C,3,0)</f>
        <v>T68VCC</v>
      </c>
      <c r="K2" s="7" t="s">
        <v>4046</v>
      </c>
      <c r="L2" s="7" t="s">
        <v>4050</v>
      </c>
    </row>
    <row r="3" spans="1:15" x14ac:dyDescent="0.25">
      <c r="A3" s="25" t="s">
        <v>4019</v>
      </c>
      <c r="B3" s="25" t="s">
        <v>5</v>
      </c>
      <c r="C3" s="25">
        <v>60329</v>
      </c>
      <c r="D3" s="25"/>
      <c r="E3" s="25"/>
      <c r="F3" s="25"/>
      <c r="G3" s="25"/>
      <c r="H3" s="25"/>
      <c r="I3" s="25" t="str">
        <f>VLOOKUP(C3,DATABASE!A:C,3,0)</f>
        <v>T70BLDC</v>
      </c>
      <c r="K3" s="7" t="s">
        <v>4051</v>
      </c>
      <c r="L3" t="s">
        <v>2078</v>
      </c>
      <c r="M3" t="s">
        <v>2075</v>
      </c>
      <c r="N3" t="s">
        <v>2077</v>
      </c>
      <c r="O3" t="s">
        <v>4052</v>
      </c>
    </row>
    <row r="4" spans="1:15" x14ac:dyDescent="0.25">
      <c r="A4" s="25" t="s">
        <v>4019</v>
      </c>
      <c r="B4" s="25" t="s">
        <v>5</v>
      </c>
      <c r="C4" s="25">
        <v>60330</v>
      </c>
      <c r="D4" s="25"/>
      <c r="E4" s="25"/>
      <c r="F4" s="25"/>
      <c r="G4" s="25"/>
      <c r="H4" s="25"/>
      <c r="I4" s="25" t="str">
        <f>VLOOKUP(C4,DATABASE!A:C,3,0)</f>
        <v>T70BLDC</v>
      </c>
      <c r="K4" s="5" t="s">
        <v>4019</v>
      </c>
      <c r="L4" s="8"/>
      <c r="M4" s="8"/>
      <c r="N4" s="8"/>
      <c r="O4" s="8"/>
    </row>
    <row r="5" spans="1:15" x14ac:dyDescent="0.25">
      <c r="A5" s="25" t="s">
        <v>4019</v>
      </c>
      <c r="B5" s="25" t="s">
        <v>5</v>
      </c>
      <c r="C5" s="25">
        <v>60336</v>
      </c>
      <c r="D5" s="25"/>
      <c r="E5" s="25"/>
      <c r="F5" s="25"/>
      <c r="G5" s="25"/>
      <c r="H5" s="25"/>
      <c r="I5" s="25" t="str">
        <f>VLOOKUP(C5,DATABASE!A:C,3,0)</f>
        <v>T70BLDC</v>
      </c>
      <c r="K5" s="5" t="s">
        <v>4052</v>
      </c>
      <c r="L5" s="8"/>
      <c r="M5" s="8"/>
      <c r="N5" s="8"/>
      <c r="O5" s="8"/>
    </row>
    <row r="6" spans="1:15" x14ac:dyDescent="0.25">
      <c r="A6" s="25" t="s">
        <v>4019</v>
      </c>
      <c r="B6" s="25" t="s">
        <v>5</v>
      </c>
      <c r="C6" s="25">
        <v>61296</v>
      </c>
      <c r="D6" s="25"/>
      <c r="E6" s="25"/>
      <c r="F6" s="25"/>
      <c r="G6" s="25"/>
      <c r="H6" s="25"/>
      <c r="I6" s="25" t="str">
        <f>VLOOKUP(C6,DATABASE!A:C,3,0)</f>
        <v>T70BLDC</v>
      </c>
    </row>
    <row r="7" spans="1:15" x14ac:dyDescent="0.25">
      <c r="A7" s="25" t="s">
        <v>4019</v>
      </c>
      <c r="B7" s="25" t="s">
        <v>5</v>
      </c>
      <c r="C7" s="25">
        <v>61329</v>
      </c>
      <c r="D7" s="25"/>
      <c r="E7" s="25"/>
      <c r="F7" s="25"/>
      <c r="G7" s="25"/>
      <c r="H7" s="25"/>
      <c r="I7" s="25" t="str">
        <f>VLOOKUP(C7,DATABASE!A:C,3,0)</f>
        <v>T70BLDC</v>
      </c>
    </row>
    <row r="8" spans="1:15" x14ac:dyDescent="0.25">
      <c r="A8" s="25" t="s">
        <v>4019</v>
      </c>
      <c r="B8" s="25" t="s">
        <v>5</v>
      </c>
      <c r="C8" s="25">
        <v>66484</v>
      </c>
      <c r="D8" s="25"/>
      <c r="E8" s="25"/>
      <c r="F8" s="25"/>
      <c r="G8" s="25"/>
      <c r="H8" s="25"/>
      <c r="I8" s="25" t="str">
        <f>VLOOKUP(C8,DATABASE!A:C,3,0)</f>
        <v>M88THS</v>
      </c>
    </row>
    <row r="9" spans="1:15" x14ac:dyDescent="0.25">
      <c r="A9" s="25" t="s">
        <v>4019</v>
      </c>
      <c r="B9" s="25" t="s">
        <v>5</v>
      </c>
      <c r="C9" s="25">
        <v>66637</v>
      </c>
      <c r="D9" s="25"/>
      <c r="E9" s="25"/>
      <c r="F9" s="25"/>
      <c r="G9" s="25"/>
      <c r="H9" s="25"/>
      <c r="I9" s="25" t="str">
        <f>VLOOKUP(C9,DATABASE!A:C,3,0)</f>
        <v>M88THS</v>
      </c>
    </row>
    <row r="10" spans="1:15" x14ac:dyDescent="0.25">
      <c r="A10" s="25" t="s">
        <v>4019</v>
      </c>
      <c r="B10" s="25" t="s">
        <v>5</v>
      </c>
      <c r="C10" s="25">
        <v>79169</v>
      </c>
      <c r="D10" s="25"/>
      <c r="E10" s="25"/>
      <c r="F10" s="25"/>
      <c r="G10" s="25"/>
      <c r="H10" s="25"/>
      <c r="I10" s="25" t="str">
        <f>VLOOKUP(C10,DATABASE!A:C,3,0)</f>
        <v>T68VCC</v>
      </c>
    </row>
    <row r="11" spans="1:15" x14ac:dyDescent="0.25">
      <c r="A11" s="25" t="s">
        <v>4019</v>
      </c>
      <c r="B11" s="25" t="s">
        <v>5</v>
      </c>
      <c r="C11" s="25">
        <v>91960</v>
      </c>
      <c r="D11" s="25"/>
      <c r="E11" s="25"/>
      <c r="F11" s="25"/>
      <c r="G11" s="25"/>
      <c r="H11" s="25"/>
      <c r="I11" s="25" t="str">
        <f>VLOOKUP(C11,DATABASE!A:C,3,0)</f>
        <v>T68VCC</v>
      </c>
    </row>
    <row r="12" spans="1:15" x14ac:dyDescent="0.25">
      <c r="A12" s="25" t="s">
        <v>4019</v>
      </c>
      <c r="B12" s="25" t="s">
        <v>5</v>
      </c>
      <c r="C12" s="25">
        <v>111912</v>
      </c>
      <c r="D12" s="25"/>
      <c r="E12" s="25"/>
      <c r="F12" s="25"/>
      <c r="G12" s="25"/>
      <c r="H12" s="25"/>
      <c r="I12" s="25" t="str">
        <f>VLOOKUP(C12,DATABASE!A:C,3,0)</f>
        <v>T68VCC</v>
      </c>
    </row>
    <row r="13" spans="1:15" x14ac:dyDescent="0.25">
      <c r="A13" s="25" t="s">
        <v>4019</v>
      </c>
      <c r="B13" s="25" t="s">
        <v>5</v>
      </c>
      <c r="C13" s="25">
        <v>111923</v>
      </c>
      <c r="D13" s="25"/>
      <c r="E13" s="25"/>
      <c r="F13" s="25"/>
      <c r="G13" s="25"/>
      <c r="H13" s="25"/>
      <c r="I13" s="25" t="str">
        <f>VLOOKUP(C13,DATABASE!A:C,3,0)</f>
        <v>T68VCC</v>
      </c>
    </row>
    <row r="14" spans="1:15" x14ac:dyDescent="0.25">
      <c r="A14" s="25" t="s">
        <v>4019</v>
      </c>
      <c r="B14" s="25" t="s">
        <v>5</v>
      </c>
      <c r="C14" s="25">
        <v>111924</v>
      </c>
      <c r="D14" s="25"/>
      <c r="E14" s="25"/>
      <c r="F14" s="25"/>
      <c r="G14" s="25"/>
      <c r="H14" s="25"/>
      <c r="I14" s="25" t="str">
        <f>VLOOKUP(C14,DATABASE!A:C,3,0)</f>
        <v>T68VCC</v>
      </c>
    </row>
    <row r="15" spans="1:15" x14ac:dyDescent="0.25">
      <c r="A15" s="25" t="s">
        <v>4019</v>
      </c>
      <c r="B15" s="25" t="s">
        <v>5</v>
      </c>
      <c r="C15" s="25">
        <v>111925</v>
      </c>
      <c r="D15" s="25"/>
      <c r="E15" s="25"/>
      <c r="F15" s="25"/>
      <c r="G15" s="25"/>
      <c r="H15" s="25"/>
      <c r="I15" s="25" t="str">
        <f>VLOOKUP(C15,DATABASE!A:C,3,0)</f>
        <v>T68VCC</v>
      </c>
    </row>
    <row r="16" spans="1:15" x14ac:dyDescent="0.25">
      <c r="A16" s="25" t="s">
        <v>4019</v>
      </c>
      <c r="B16" s="25" t="s">
        <v>5</v>
      </c>
      <c r="C16" s="25">
        <v>669639</v>
      </c>
      <c r="D16" s="25"/>
      <c r="E16" s="25"/>
      <c r="F16" s="25"/>
      <c r="G16" s="25"/>
      <c r="H16" s="25"/>
      <c r="I16" s="25" t="str">
        <f>VLOOKUP(C16,DATABASE!A:C,3,0)</f>
        <v>T70BLDC</v>
      </c>
    </row>
    <row r="17" spans="1:9" x14ac:dyDescent="0.25">
      <c r="A17" s="25" t="s">
        <v>4019</v>
      </c>
      <c r="B17" s="25" t="s">
        <v>5</v>
      </c>
      <c r="C17" s="25">
        <v>874607</v>
      </c>
      <c r="D17" s="25"/>
      <c r="E17" s="25"/>
      <c r="F17" s="25"/>
      <c r="G17" s="25"/>
      <c r="H17" s="25"/>
      <c r="I17" s="25" t="str">
        <f>VLOOKUP(C17,DATABASE!A:C,3,0)</f>
        <v>T70BLDC</v>
      </c>
    </row>
    <row r="18" spans="1:9" x14ac:dyDescent="0.25">
      <c r="A18" s="25" t="s">
        <v>4019</v>
      </c>
      <c r="B18" s="25" t="s">
        <v>5</v>
      </c>
      <c r="C18" s="25">
        <v>954281</v>
      </c>
      <c r="D18" s="25"/>
      <c r="E18" s="25"/>
      <c r="F18" s="25"/>
      <c r="G18" s="25"/>
      <c r="H18" s="25"/>
      <c r="I18" s="25" t="str">
        <f>VLOOKUP(C18,DATABASE!A:C,3,0)</f>
        <v>T68VCC</v>
      </c>
    </row>
    <row r="19" spans="1:9" x14ac:dyDescent="0.25">
      <c r="A19" s="25" t="s">
        <v>4019</v>
      </c>
      <c r="B19" s="25" t="s">
        <v>5</v>
      </c>
      <c r="C19" s="25">
        <v>1019842</v>
      </c>
      <c r="D19" s="25"/>
      <c r="E19" s="25"/>
      <c r="F19" s="25"/>
      <c r="G19" s="25"/>
      <c r="H19" s="25"/>
      <c r="I19" s="25" t="str">
        <f>VLOOKUP(C19,DATABASE!A:C,3,0)</f>
        <v>T68VCC</v>
      </c>
    </row>
    <row r="20" spans="1:9" x14ac:dyDescent="0.25">
      <c r="A20" s="25" t="s">
        <v>4019</v>
      </c>
      <c r="B20" s="25" t="s">
        <v>5</v>
      </c>
      <c r="C20" s="25">
        <v>1020721</v>
      </c>
      <c r="D20" s="25"/>
      <c r="E20" s="25"/>
      <c r="F20" s="25"/>
      <c r="G20" s="25"/>
      <c r="H20" s="25"/>
      <c r="I20" s="25" t="str">
        <f>VLOOKUP(C20,DATABASE!A:C,3,0)</f>
        <v>T68VCC</v>
      </c>
    </row>
    <row r="21" spans="1:9" x14ac:dyDescent="0.25">
      <c r="A21" s="25" t="s">
        <v>4019</v>
      </c>
      <c r="B21" s="25" t="s">
        <v>5</v>
      </c>
      <c r="C21" s="25">
        <v>1025197</v>
      </c>
      <c r="D21" s="25"/>
      <c r="E21" s="25"/>
      <c r="F21" s="25"/>
      <c r="G21" s="25"/>
      <c r="H21" s="25"/>
      <c r="I21" s="25" t="str">
        <f>VLOOKUP(C21,DATABASE!A:C,3,0)</f>
        <v>T68VCC</v>
      </c>
    </row>
    <row r="22" spans="1:9" x14ac:dyDescent="0.25">
      <c r="A22" s="25" t="s">
        <v>4019</v>
      </c>
      <c r="B22" s="25" t="s">
        <v>5</v>
      </c>
      <c r="C22" s="25">
        <v>1026592</v>
      </c>
      <c r="D22" s="25"/>
      <c r="E22" s="25"/>
      <c r="F22" s="25"/>
      <c r="G22" s="25"/>
      <c r="H22" s="25"/>
      <c r="I22" s="25" t="str">
        <f>VLOOKUP(C22,DATABASE!A:C,3,0)</f>
        <v>T68VCC</v>
      </c>
    </row>
    <row r="23" spans="1:9" x14ac:dyDescent="0.25">
      <c r="A23" s="25" t="s">
        <v>4019</v>
      </c>
      <c r="B23" s="25" t="s">
        <v>5</v>
      </c>
      <c r="C23" s="25">
        <v>1026593</v>
      </c>
      <c r="D23" s="25"/>
      <c r="E23" s="25"/>
      <c r="F23" s="25"/>
      <c r="G23" s="25"/>
      <c r="H23" s="25"/>
      <c r="I23" s="25" t="str">
        <f>VLOOKUP(C23,DATABASE!A:C,3,0)</f>
        <v>T68VCC</v>
      </c>
    </row>
    <row r="24" spans="1:9" x14ac:dyDescent="0.25">
      <c r="A24" s="25" t="s">
        <v>4019</v>
      </c>
      <c r="B24" s="25" t="s">
        <v>5</v>
      </c>
      <c r="C24" s="25">
        <v>1029527</v>
      </c>
      <c r="D24" s="25"/>
      <c r="E24" s="25"/>
      <c r="F24" s="25"/>
      <c r="G24" s="25"/>
      <c r="H24" s="25"/>
      <c r="I24" s="25" t="str">
        <f>VLOOKUP(C24,DATABASE!A:C,3,0)</f>
        <v>T68VCC</v>
      </c>
    </row>
    <row r="25" spans="1:9" x14ac:dyDescent="0.25">
      <c r="A25" s="25" t="s">
        <v>4019</v>
      </c>
      <c r="B25" s="25" t="s">
        <v>5</v>
      </c>
      <c r="C25" s="25" t="s">
        <v>2038</v>
      </c>
      <c r="D25" s="25"/>
      <c r="E25" s="25"/>
      <c r="F25" s="25"/>
      <c r="G25" s="25"/>
      <c r="H25" s="25"/>
      <c r="I25" s="25" t="str">
        <f>VLOOKUP(C25,DATABASE!A:C,3,0)</f>
        <v>T68VCC</v>
      </c>
    </row>
    <row r="26" spans="1:9" x14ac:dyDescent="0.25">
      <c r="A26" s="25" t="s">
        <v>4019</v>
      </c>
      <c r="B26" s="25" t="s">
        <v>5</v>
      </c>
      <c r="C26" s="25" t="s">
        <v>2058</v>
      </c>
      <c r="D26" s="25"/>
      <c r="E26" s="25"/>
      <c r="F26" s="25"/>
      <c r="G26" s="25"/>
      <c r="H26" s="25"/>
      <c r="I26" s="25" t="str">
        <f>VLOOKUP(C26,DATABASE!A:C,3,0)</f>
        <v>T68VCC</v>
      </c>
    </row>
    <row r="27" spans="1:9" x14ac:dyDescent="0.25">
      <c r="A27" s="25" t="s">
        <v>4019</v>
      </c>
      <c r="B27" s="25" t="s">
        <v>5</v>
      </c>
      <c r="C27" s="25" t="s">
        <v>4040</v>
      </c>
      <c r="D27" s="25"/>
      <c r="E27" s="25"/>
      <c r="F27" s="25"/>
      <c r="G27" s="25"/>
      <c r="H27" s="25"/>
      <c r="I27" s="25" t="str">
        <f>VLOOKUP(C27,DATABASE!A:C,3,0)</f>
        <v>T70BLDC</v>
      </c>
    </row>
    <row r="28" spans="1:9" x14ac:dyDescent="0.25">
      <c r="A28" s="25" t="s">
        <v>4019</v>
      </c>
      <c r="B28" s="25" t="s">
        <v>5</v>
      </c>
      <c r="C28" s="25" t="s">
        <v>4009</v>
      </c>
      <c r="D28" s="25"/>
      <c r="E28" s="25"/>
      <c r="F28" s="25"/>
      <c r="G28" s="25"/>
      <c r="H28" s="25"/>
      <c r="I28" s="25" t="str">
        <f>VLOOKUP(C28,DATABASE!A:C,3,0)</f>
        <v>T70BLDC</v>
      </c>
    </row>
    <row r="29" spans="1:9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 s="25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25"/>
      <c r="B43" s="25"/>
      <c r="C43" s="25"/>
      <c r="D43" s="25"/>
      <c r="E43" s="25"/>
      <c r="F43" s="25"/>
      <c r="G43" s="25"/>
      <c r="H43" s="25"/>
      <c r="I43" s="25"/>
    </row>
    <row r="44" spans="1:9" x14ac:dyDescent="0.25">
      <c r="A44" s="25"/>
      <c r="B44" s="25"/>
      <c r="C44" s="25"/>
      <c r="D44" s="25"/>
      <c r="E44" s="25"/>
      <c r="F44" s="25"/>
      <c r="G44" s="25"/>
      <c r="H44" s="25"/>
      <c r="I44" s="25"/>
    </row>
    <row r="45" spans="1:9" x14ac:dyDescent="0.25">
      <c r="A45" s="25"/>
      <c r="B45" s="25"/>
      <c r="C45" s="25"/>
      <c r="D45" s="25"/>
      <c r="E45" s="25"/>
      <c r="F45" s="25"/>
      <c r="G45" s="25"/>
      <c r="H45" s="25"/>
      <c r="I45" s="25"/>
    </row>
    <row r="46" spans="1:9" x14ac:dyDescent="0.25">
      <c r="A46" s="25"/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 s="25"/>
      <c r="B47" s="25"/>
      <c r="C47" s="25"/>
      <c r="D47" s="25"/>
      <c r="E47" s="25"/>
      <c r="F47" s="25"/>
      <c r="G47" s="25"/>
      <c r="H47" s="25"/>
      <c r="I47" s="25"/>
    </row>
    <row r="48" spans="1:9" x14ac:dyDescent="0.25">
      <c r="A48" s="25"/>
      <c r="B48" s="25"/>
      <c r="C48" s="25"/>
      <c r="D48" s="25"/>
      <c r="E48" s="25"/>
      <c r="F48" s="25"/>
      <c r="G48" s="25"/>
      <c r="H48" s="25"/>
      <c r="I48" s="25"/>
    </row>
    <row r="49" spans="1:9" x14ac:dyDescent="0.25">
      <c r="A49" s="25"/>
      <c r="B49" s="25"/>
      <c r="C49" s="25"/>
      <c r="D49" s="25"/>
      <c r="E49" s="25"/>
      <c r="F49" s="25"/>
      <c r="G49" s="25"/>
      <c r="H49" s="25"/>
      <c r="I49" s="25"/>
    </row>
    <row r="50" spans="1:9" x14ac:dyDescent="0.25">
      <c r="A50" s="25"/>
      <c r="B50" s="25"/>
      <c r="C50" s="25"/>
      <c r="D50" s="25"/>
      <c r="E50" s="25"/>
      <c r="F50" s="25"/>
      <c r="G50" s="25"/>
      <c r="H50" s="25"/>
      <c r="I50" s="25"/>
    </row>
    <row r="51" spans="1:9" x14ac:dyDescent="0.25">
      <c r="A51" s="25"/>
      <c r="B51" s="25"/>
      <c r="C51" s="25"/>
      <c r="D51" s="25"/>
      <c r="E51" s="25"/>
      <c r="F51" s="25"/>
      <c r="G51" s="25"/>
      <c r="H51" s="25"/>
      <c r="I51" s="25"/>
    </row>
    <row r="52" spans="1:9" x14ac:dyDescent="0.25">
      <c r="A52" s="25"/>
      <c r="B52" s="25"/>
      <c r="C52" s="25"/>
      <c r="D52" s="25"/>
      <c r="E52" s="25"/>
      <c r="F52" s="25"/>
      <c r="G52" s="25"/>
      <c r="H52" s="25"/>
      <c r="I52" s="25"/>
    </row>
    <row r="53" spans="1:9" x14ac:dyDescent="0.25">
      <c r="A53" s="25"/>
      <c r="B53" s="25"/>
      <c r="C53" s="25"/>
      <c r="D53" s="25"/>
      <c r="E53" s="25"/>
      <c r="F53" s="25"/>
      <c r="G53" s="25"/>
      <c r="H53" s="25"/>
      <c r="I53" s="25"/>
    </row>
    <row r="54" spans="1:9" x14ac:dyDescent="0.25">
      <c r="A54" s="25"/>
      <c r="B54" s="25"/>
      <c r="C54" s="25"/>
      <c r="D54" s="25"/>
      <c r="E54" s="25"/>
      <c r="F54" s="25"/>
      <c r="G54" s="25"/>
      <c r="H54" s="25"/>
      <c r="I54" s="25"/>
    </row>
    <row r="55" spans="1:9" x14ac:dyDescent="0.25">
      <c r="A55" s="25"/>
      <c r="B55" s="25"/>
      <c r="C55" s="25"/>
      <c r="D55" s="25"/>
      <c r="E55" s="25"/>
      <c r="F55" s="25"/>
      <c r="G55" s="25"/>
      <c r="H55" s="25"/>
      <c r="I55" s="25"/>
    </row>
    <row r="56" spans="1:9" x14ac:dyDescent="0.25">
      <c r="A56" s="25"/>
      <c r="B56" s="25"/>
      <c r="C56" s="25"/>
      <c r="D56" s="25"/>
      <c r="E56" s="25"/>
      <c r="F56" s="25"/>
      <c r="G56" s="25"/>
      <c r="H56" s="25"/>
      <c r="I56" s="25"/>
    </row>
    <row r="57" spans="1:9" x14ac:dyDescent="0.25">
      <c r="A57" s="25"/>
      <c r="B57" s="25"/>
      <c r="C57" s="25"/>
      <c r="D57" s="25"/>
      <c r="E57" s="25"/>
      <c r="F57" s="25"/>
      <c r="G57" s="25"/>
      <c r="H57" s="25"/>
      <c r="I57" s="25"/>
    </row>
    <row r="58" spans="1:9" x14ac:dyDescent="0.25">
      <c r="A58" s="25"/>
      <c r="B58" s="25"/>
      <c r="C58" s="25"/>
      <c r="D58" s="25"/>
      <c r="E58" s="25"/>
      <c r="F58" s="25"/>
      <c r="G58" s="25"/>
      <c r="H58" s="25"/>
      <c r="I58" s="25"/>
    </row>
    <row r="59" spans="1:9" x14ac:dyDescent="0.25">
      <c r="A59" s="25"/>
      <c r="B59" s="25"/>
      <c r="C59" s="25"/>
      <c r="D59" s="25"/>
      <c r="E59" s="25"/>
      <c r="F59" s="25"/>
      <c r="G59" s="25"/>
      <c r="H59" s="25"/>
      <c r="I59" s="25"/>
    </row>
    <row r="60" spans="1:9" x14ac:dyDescent="0.25">
      <c r="A60" s="25"/>
      <c r="B60" s="25"/>
      <c r="C60" s="25"/>
      <c r="D60" s="25"/>
      <c r="E60" s="25"/>
      <c r="F60" s="25"/>
      <c r="G60" s="25"/>
      <c r="H60" s="25"/>
      <c r="I60" s="25"/>
    </row>
    <row r="61" spans="1:9" x14ac:dyDescent="0.25">
      <c r="A61" s="25"/>
      <c r="B61" s="25"/>
      <c r="C61" s="25"/>
      <c r="D61" s="25"/>
      <c r="E61" s="25"/>
      <c r="F61" s="25"/>
      <c r="G61" s="25"/>
      <c r="H61" s="25"/>
      <c r="I61" s="25"/>
    </row>
    <row r="62" spans="1:9" x14ac:dyDescent="0.25">
      <c r="A62" s="25"/>
      <c r="B62" s="25"/>
      <c r="C62" s="25"/>
      <c r="D62" s="25"/>
      <c r="E62" s="25"/>
      <c r="F62" s="25"/>
      <c r="G62" s="25"/>
      <c r="H62" s="25"/>
      <c r="I62" s="25"/>
    </row>
    <row r="63" spans="1:9" x14ac:dyDescent="0.25">
      <c r="A63" s="25"/>
      <c r="B63" s="25"/>
      <c r="C63" s="25"/>
      <c r="D63" s="25"/>
      <c r="E63" s="25"/>
      <c r="F63" s="25"/>
      <c r="G63" s="25"/>
      <c r="H63" s="25"/>
      <c r="I63" s="25"/>
    </row>
    <row r="64" spans="1:9" x14ac:dyDescent="0.25">
      <c r="A64" s="25"/>
      <c r="B64" s="25"/>
      <c r="C64" s="25"/>
      <c r="D64" s="25"/>
      <c r="E64" s="25"/>
      <c r="F64" s="25"/>
      <c r="G64" s="25"/>
      <c r="H64" s="25"/>
      <c r="I64" s="25"/>
    </row>
    <row r="65" spans="1:9" x14ac:dyDescent="0.25">
      <c r="A65" s="25"/>
      <c r="B65" s="25"/>
      <c r="C65" s="25"/>
      <c r="D65" s="25"/>
      <c r="E65" s="25"/>
      <c r="F65" s="25"/>
      <c r="G65" s="25"/>
      <c r="H65" s="25"/>
      <c r="I65" s="25"/>
    </row>
    <row r="66" spans="1:9" x14ac:dyDescent="0.25">
      <c r="A66" s="25"/>
      <c r="B66" s="25"/>
      <c r="C66" s="25"/>
      <c r="D66" s="25"/>
      <c r="E66" s="25"/>
      <c r="F66" s="25"/>
      <c r="G66" s="25"/>
      <c r="H66" s="25"/>
      <c r="I66" s="25"/>
    </row>
    <row r="67" spans="1:9" x14ac:dyDescent="0.25">
      <c r="A67" s="25"/>
      <c r="B67" s="25"/>
      <c r="C67" s="25"/>
      <c r="D67" s="25"/>
      <c r="E67" s="25"/>
      <c r="F67" s="25"/>
      <c r="G67" s="25"/>
      <c r="H67" s="25"/>
      <c r="I67" s="25"/>
    </row>
    <row r="68" spans="1:9" x14ac:dyDescent="0.25">
      <c r="A68" s="25"/>
      <c r="B68" s="25"/>
      <c r="C68" s="25"/>
      <c r="D68" s="25"/>
      <c r="E68" s="25"/>
      <c r="F68" s="25"/>
      <c r="G68" s="25"/>
      <c r="H68" s="25"/>
      <c r="I68" s="25"/>
    </row>
    <row r="69" spans="1:9" x14ac:dyDescent="0.25">
      <c r="A69" s="25"/>
      <c r="B69" s="25"/>
      <c r="C69" s="25"/>
      <c r="D69" s="25"/>
      <c r="E69" s="25"/>
      <c r="F69" s="25"/>
      <c r="G69" s="25"/>
      <c r="H69" s="25"/>
      <c r="I69" s="25"/>
    </row>
    <row r="70" spans="1:9" x14ac:dyDescent="0.25">
      <c r="A70" s="25"/>
      <c r="B70" s="25"/>
      <c r="C70" s="25"/>
      <c r="D70" s="25"/>
      <c r="E70" s="25"/>
      <c r="F70" s="25"/>
      <c r="G70" s="25"/>
      <c r="H70" s="25"/>
      <c r="I70" s="25"/>
    </row>
    <row r="71" spans="1:9" x14ac:dyDescent="0.25">
      <c r="A71" s="25"/>
      <c r="B71" s="25"/>
      <c r="C71" s="25"/>
      <c r="D71" s="25"/>
      <c r="E71" s="25"/>
      <c r="F71" s="25"/>
      <c r="G71" s="25"/>
      <c r="H71" s="25"/>
      <c r="I71" s="25"/>
    </row>
    <row r="72" spans="1:9" x14ac:dyDescent="0.25">
      <c r="A72" s="25"/>
      <c r="B72" s="25"/>
      <c r="C72" s="25"/>
      <c r="D72" s="25"/>
      <c r="E72" s="25"/>
      <c r="F72" s="25"/>
      <c r="G72" s="25"/>
      <c r="H72" s="25"/>
      <c r="I72" s="25"/>
    </row>
    <row r="73" spans="1:9" x14ac:dyDescent="0.25">
      <c r="A73" s="25"/>
      <c r="B73" s="25"/>
      <c r="C73" s="25"/>
      <c r="D73" s="25"/>
      <c r="E73" s="25"/>
      <c r="F73" s="25"/>
      <c r="G73" s="25"/>
      <c r="H73" s="25"/>
      <c r="I73" s="25"/>
    </row>
    <row r="74" spans="1:9" x14ac:dyDescent="0.25">
      <c r="A74" s="25"/>
      <c r="B74" s="25"/>
      <c r="C74" s="25"/>
      <c r="D74" s="25"/>
      <c r="E74" s="25"/>
      <c r="F74" s="25"/>
      <c r="G74" s="25"/>
      <c r="H74" s="25"/>
      <c r="I74" s="25"/>
    </row>
    <row r="75" spans="1:9" x14ac:dyDescent="0.25">
      <c r="A75" s="25"/>
      <c r="B75" s="25"/>
      <c r="C75" s="25"/>
      <c r="D75" s="25"/>
      <c r="E75" s="25"/>
      <c r="F75" s="25"/>
      <c r="G75" s="25"/>
      <c r="H75" s="25"/>
      <c r="I75" s="25"/>
    </row>
    <row r="76" spans="1:9" x14ac:dyDescent="0.25">
      <c r="A76" s="25"/>
      <c r="B76" s="25"/>
      <c r="C76" s="25"/>
      <c r="D76" s="25"/>
      <c r="E76" s="25"/>
      <c r="F76" s="25"/>
      <c r="G76" s="25"/>
      <c r="H76" s="25"/>
      <c r="I76" s="25"/>
    </row>
    <row r="77" spans="1:9" x14ac:dyDescent="0.25">
      <c r="A77" s="25"/>
      <c r="B77" s="25"/>
      <c r="C77" s="25"/>
      <c r="D77" s="25"/>
      <c r="E77" s="25"/>
      <c r="F77" s="25"/>
      <c r="G77" s="25"/>
      <c r="H77" s="25"/>
      <c r="I77" s="25"/>
    </row>
    <row r="78" spans="1:9" x14ac:dyDescent="0.25">
      <c r="A78" s="25"/>
      <c r="B78" s="25"/>
      <c r="C78" s="25"/>
      <c r="D78" s="25"/>
      <c r="E78" s="25"/>
      <c r="F78" s="25"/>
      <c r="G78" s="25"/>
      <c r="H78" s="25"/>
      <c r="I78" s="25"/>
    </row>
    <row r="79" spans="1:9" x14ac:dyDescent="0.25">
      <c r="A79" s="25"/>
      <c r="B79" s="25"/>
      <c r="C79" s="25"/>
      <c r="D79" s="25"/>
      <c r="E79" s="25"/>
      <c r="F79" s="25"/>
      <c r="G79" s="25"/>
      <c r="H79" s="25"/>
      <c r="I79" s="25"/>
    </row>
    <row r="80" spans="1:9" x14ac:dyDescent="0.25">
      <c r="A80" s="25"/>
      <c r="B80" s="25"/>
      <c r="C80" s="25"/>
      <c r="D80" s="25"/>
      <c r="E80" s="25"/>
      <c r="F80" s="25"/>
      <c r="G80" s="25"/>
      <c r="H80" s="25"/>
      <c r="I80" s="25"/>
    </row>
    <row r="81" spans="1:9" x14ac:dyDescent="0.25">
      <c r="A81" s="25"/>
      <c r="B81" s="25"/>
      <c r="C81" s="25"/>
      <c r="D81" s="25"/>
      <c r="E81" s="25"/>
      <c r="F81" s="25"/>
      <c r="G81" s="25"/>
      <c r="H81" s="25"/>
      <c r="I81" s="25"/>
    </row>
    <row r="82" spans="1:9" x14ac:dyDescent="0.25">
      <c r="A82" s="25"/>
      <c r="B82" s="25"/>
      <c r="C82" s="25"/>
      <c r="D82" s="25"/>
      <c r="E82" s="25"/>
      <c r="F82" s="25"/>
      <c r="G82" s="25"/>
      <c r="H82" s="25"/>
      <c r="I82" s="25"/>
    </row>
    <row r="83" spans="1:9" x14ac:dyDescent="0.25">
      <c r="A83" s="25"/>
      <c r="B83" s="25"/>
      <c r="C83" s="25"/>
      <c r="D83" s="25"/>
      <c r="E83" s="25"/>
      <c r="F83" s="25"/>
      <c r="G83" s="25"/>
      <c r="H83" s="25"/>
      <c r="I83" s="25"/>
    </row>
    <row r="84" spans="1:9" x14ac:dyDescent="0.25">
      <c r="A84" s="25"/>
      <c r="B84" s="25"/>
      <c r="C84" s="25"/>
      <c r="D84" s="25"/>
      <c r="E84" s="25"/>
      <c r="F84" s="25"/>
      <c r="G84" s="25"/>
      <c r="H84" s="25"/>
      <c r="I84" s="25"/>
    </row>
    <row r="85" spans="1:9" x14ac:dyDescent="0.25">
      <c r="A85" s="25"/>
      <c r="B85" s="25"/>
      <c r="C85" s="25"/>
      <c r="D85" s="25"/>
      <c r="E85" s="25"/>
      <c r="F85" s="25"/>
      <c r="G85" s="25"/>
      <c r="H85" s="25"/>
      <c r="I85" s="25"/>
    </row>
    <row r="86" spans="1:9" x14ac:dyDescent="0.25">
      <c r="A86" s="25"/>
      <c r="B86" s="25"/>
      <c r="C86" s="25"/>
      <c r="D86" s="25"/>
      <c r="E86" s="25"/>
      <c r="F86" s="25"/>
      <c r="G86" s="25"/>
      <c r="H86" s="25"/>
      <c r="I86" s="25"/>
    </row>
    <row r="87" spans="1:9" x14ac:dyDescent="0.25">
      <c r="A87" s="25"/>
      <c r="B87" s="25"/>
      <c r="C87" s="25"/>
      <c r="D87" s="25"/>
      <c r="E87" s="25"/>
      <c r="F87" s="25"/>
      <c r="G87" s="25"/>
      <c r="H87" s="25"/>
      <c r="I87" s="25"/>
    </row>
    <row r="88" spans="1:9" x14ac:dyDescent="0.25">
      <c r="A88" s="25"/>
      <c r="B88" s="25"/>
      <c r="C88" s="25"/>
      <c r="D88" s="25"/>
      <c r="E88" s="25"/>
      <c r="F88" s="25"/>
      <c r="G88" s="25"/>
      <c r="H88" s="25"/>
      <c r="I88" s="25"/>
    </row>
    <row r="89" spans="1:9" x14ac:dyDescent="0.25">
      <c r="A89" s="25"/>
      <c r="B89" s="25"/>
      <c r="C89" s="25"/>
      <c r="D89" s="25"/>
      <c r="E89" s="25"/>
      <c r="F89" s="25"/>
      <c r="G89" s="25"/>
      <c r="H89" s="25"/>
      <c r="I89" s="25"/>
    </row>
    <row r="90" spans="1:9" x14ac:dyDescent="0.25">
      <c r="A90" s="25"/>
      <c r="B90" s="25"/>
      <c r="C90" s="25"/>
      <c r="D90" s="25"/>
      <c r="E90" s="25"/>
      <c r="F90" s="25"/>
      <c r="G90" s="25"/>
      <c r="H90" s="25"/>
      <c r="I90" s="25"/>
    </row>
    <row r="91" spans="1:9" x14ac:dyDescent="0.25">
      <c r="A91" s="25"/>
      <c r="B91" s="25"/>
      <c r="C91" s="25"/>
      <c r="D91" s="25"/>
      <c r="E91" s="25"/>
      <c r="F91" s="25"/>
      <c r="G91" s="25"/>
      <c r="H91" s="25"/>
      <c r="I91" s="25"/>
    </row>
    <row r="92" spans="1:9" x14ac:dyDescent="0.25">
      <c r="A92" s="25"/>
      <c r="B92" s="25"/>
      <c r="C92" s="25"/>
      <c r="D92" s="25"/>
      <c r="E92" s="25"/>
      <c r="F92" s="25"/>
      <c r="G92" s="25"/>
      <c r="H92" s="25"/>
      <c r="I92" s="25"/>
    </row>
    <row r="93" spans="1:9" x14ac:dyDescent="0.25">
      <c r="A93" s="25"/>
      <c r="B93" s="25"/>
      <c r="C93" s="25"/>
      <c r="D93" s="25"/>
      <c r="E93" s="25"/>
      <c r="F93" s="25"/>
      <c r="G93" s="25"/>
      <c r="H93" s="25"/>
      <c r="I93" s="25"/>
    </row>
    <row r="94" spans="1:9" x14ac:dyDescent="0.25">
      <c r="A94" s="25"/>
      <c r="B94" s="25"/>
      <c r="C94" s="25"/>
      <c r="D94" s="25"/>
      <c r="E94" s="25"/>
      <c r="F94" s="25"/>
      <c r="G94" s="25"/>
      <c r="H94" s="25"/>
      <c r="I94" s="25"/>
    </row>
    <row r="95" spans="1:9" x14ac:dyDescent="0.25">
      <c r="A95" s="25"/>
      <c r="B95" s="25"/>
      <c r="C95" s="25"/>
      <c r="D95" s="25"/>
      <c r="E95" s="25"/>
      <c r="F95" s="25"/>
      <c r="G95" s="25"/>
      <c r="H95" s="25"/>
      <c r="I95" s="25"/>
    </row>
    <row r="96" spans="1:9" x14ac:dyDescent="0.25">
      <c r="A96" s="25"/>
      <c r="B96" s="25"/>
      <c r="C96" s="25"/>
      <c r="D96" s="25"/>
      <c r="E96" s="25"/>
      <c r="F96" s="25"/>
      <c r="G96" s="25"/>
      <c r="H96" s="25"/>
      <c r="I96" s="25"/>
    </row>
    <row r="97" spans="1:9" x14ac:dyDescent="0.25">
      <c r="A97" s="25"/>
      <c r="B97" s="25"/>
      <c r="C97" s="25"/>
      <c r="D97" s="25"/>
      <c r="E97" s="25"/>
      <c r="F97" s="25"/>
      <c r="G97" s="25"/>
      <c r="H97" s="25"/>
      <c r="I97" s="25"/>
    </row>
    <row r="98" spans="1:9" x14ac:dyDescent="0.25">
      <c r="A98" s="25"/>
      <c r="B98" s="25"/>
      <c r="C98" s="25"/>
      <c r="D98" s="25"/>
      <c r="E98" s="25"/>
      <c r="F98" s="25"/>
      <c r="G98" s="25"/>
      <c r="H98" s="25"/>
      <c r="I98" s="25"/>
    </row>
    <row r="99" spans="1:9" x14ac:dyDescent="0.25">
      <c r="A99" s="25"/>
      <c r="B99" s="25"/>
      <c r="C99" s="25"/>
      <c r="D99" s="25"/>
      <c r="E99" s="25"/>
      <c r="F99" s="25"/>
      <c r="G99" s="25"/>
      <c r="H99" s="25"/>
      <c r="I99" s="25"/>
    </row>
    <row r="100" spans="1:9" x14ac:dyDescent="0.25">
      <c r="A100" s="25"/>
      <c r="B100" s="25"/>
      <c r="C100" s="25"/>
      <c r="D100" s="25"/>
      <c r="E100" s="25"/>
      <c r="F100" s="25"/>
      <c r="G100" s="25"/>
      <c r="H100" s="25"/>
      <c r="I100" s="25"/>
    </row>
    <row r="101" spans="1:9" x14ac:dyDescent="0.25">
      <c r="A101" s="25"/>
      <c r="B101" s="25"/>
      <c r="C101" s="25"/>
      <c r="D101" s="25"/>
      <c r="E101" s="25"/>
      <c r="F101" s="25"/>
      <c r="G101" s="25"/>
      <c r="H101" s="25"/>
      <c r="I101" s="25"/>
    </row>
    <row r="102" spans="1:9" x14ac:dyDescent="0.25">
      <c r="A102" s="25"/>
      <c r="B102" s="25"/>
      <c r="C102" s="25"/>
      <c r="D102" s="25"/>
      <c r="E102" s="25"/>
      <c r="F102" s="25"/>
      <c r="G102" s="25"/>
      <c r="H102" s="25"/>
      <c r="I102" s="25"/>
    </row>
    <row r="103" spans="1:9" x14ac:dyDescent="0.25">
      <c r="A103" s="25"/>
      <c r="B103" s="25"/>
      <c r="C103" s="25"/>
      <c r="D103" s="25"/>
      <c r="E103" s="25"/>
      <c r="F103" s="25"/>
      <c r="G103" s="25"/>
      <c r="H103" s="25"/>
      <c r="I103" s="25"/>
    </row>
    <row r="104" spans="1:9" x14ac:dyDescent="0.25">
      <c r="A104" s="25"/>
      <c r="B104" s="25"/>
      <c r="C104" s="25"/>
      <c r="D104" s="25"/>
      <c r="E104" s="25"/>
      <c r="F104" s="25"/>
      <c r="G104" s="25"/>
      <c r="H104" s="25"/>
      <c r="I104" s="25"/>
    </row>
    <row r="105" spans="1:9" x14ac:dyDescent="0.25">
      <c r="A105" s="25"/>
      <c r="B105" s="25"/>
      <c r="C105" s="25"/>
      <c r="D105" s="25"/>
      <c r="E105" s="25"/>
      <c r="F105" s="25"/>
      <c r="G105" s="25"/>
      <c r="H105" s="25"/>
      <c r="I105" s="25"/>
    </row>
    <row r="106" spans="1:9" x14ac:dyDescent="0.25">
      <c r="A106" s="25"/>
      <c r="B106" s="25"/>
      <c r="C106" s="25"/>
      <c r="D106" s="25"/>
      <c r="E106" s="25"/>
      <c r="F106" s="25"/>
      <c r="G106" s="25"/>
      <c r="H106" s="25"/>
      <c r="I106" s="25"/>
    </row>
    <row r="107" spans="1:9" x14ac:dyDescent="0.25">
      <c r="A107" s="25"/>
      <c r="B107" s="25"/>
      <c r="C107" s="25"/>
      <c r="D107" s="25"/>
      <c r="E107" s="25"/>
      <c r="F107" s="25"/>
      <c r="G107" s="25"/>
      <c r="H107" s="25"/>
      <c r="I107" s="25"/>
    </row>
    <row r="108" spans="1:9" x14ac:dyDescent="0.25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9" x14ac:dyDescent="0.25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 x14ac:dyDescent="0.25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 x14ac:dyDescent="0.25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 x14ac:dyDescent="0.25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x14ac:dyDescent="0.25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 x14ac:dyDescent="0.25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 x14ac:dyDescent="0.25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9" x14ac:dyDescent="0.25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 x14ac:dyDescent="0.25">
      <c r="A117" s="25"/>
      <c r="B117" s="25"/>
      <c r="C117" s="25"/>
      <c r="D117" s="25"/>
      <c r="E117" s="25"/>
      <c r="F117" s="25"/>
      <c r="G117" s="25"/>
      <c r="H117" s="25"/>
      <c r="I117" s="25"/>
    </row>
    <row r="118" spans="1:9" x14ac:dyDescent="0.25">
      <c r="A118" s="25"/>
      <c r="B118" s="25"/>
      <c r="C118" s="25"/>
      <c r="D118" s="25"/>
      <c r="E118" s="25"/>
      <c r="F118" s="25"/>
      <c r="G118" s="25"/>
      <c r="H118" s="25"/>
      <c r="I118" s="25"/>
    </row>
    <row r="119" spans="1:9" x14ac:dyDescent="0.25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 x14ac:dyDescent="0.25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 x14ac:dyDescent="0.25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 x14ac:dyDescent="0.25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 x14ac:dyDescent="0.25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x14ac:dyDescent="0.25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x14ac:dyDescent="0.25">
      <c r="A125" s="25"/>
      <c r="B125" s="25"/>
      <c r="C125" s="25"/>
      <c r="D125" s="25"/>
      <c r="E125" s="25"/>
      <c r="F125" s="25"/>
      <c r="G125" s="25"/>
      <c r="H125" s="25"/>
      <c r="I125" s="25"/>
    </row>
    <row r="126" spans="1:9" x14ac:dyDescent="0.25">
      <c r="A126" s="25"/>
      <c r="B126" s="25"/>
      <c r="C126" s="25"/>
      <c r="D126" s="25"/>
      <c r="E126" s="25"/>
      <c r="F126" s="25"/>
      <c r="G126" s="25"/>
      <c r="H126" s="25"/>
      <c r="I126" s="25"/>
    </row>
    <row r="127" spans="1:9" x14ac:dyDescent="0.25">
      <c r="A127" s="25"/>
      <c r="B127" s="25"/>
      <c r="C127" s="25"/>
      <c r="D127" s="25"/>
      <c r="E127" s="25"/>
      <c r="F127" s="25"/>
      <c r="G127" s="25"/>
      <c r="H127" s="25"/>
      <c r="I127" s="25"/>
    </row>
    <row r="128" spans="1:9" x14ac:dyDescent="0.25">
      <c r="A128" s="25"/>
      <c r="B128" s="25"/>
      <c r="C128" s="25"/>
      <c r="D128" s="25"/>
      <c r="E128" s="25"/>
      <c r="F128" s="25"/>
      <c r="G128" s="25"/>
      <c r="H128" s="25"/>
      <c r="I128" s="25"/>
    </row>
    <row r="129" spans="1:9" x14ac:dyDescent="0.25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 x14ac:dyDescent="0.25">
      <c r="A130" s="25"/>
      <c r="B130" s="25"/>
      <c r="C130" s="25"/>
      <c r="D130" s="25"/>
      <c r="E130" s="25"/>
      <c r="F130" s="25"/>
      <c r="G130" s="25"/>
      <c r="H130" s="25"/>
      <c r="I130" s="25"/>
    </row>
    <row r="131" spans="1:9" x14ac:dyDescent="0.25">
      <c r="A131" s="25"/>
      <c r="B131" s="25"/>
      <c r="C131" s="25"/>
      <c r="D131" s="25"/>
      <c r="E131" s="25"/>
      <c r="F131" s="25"/>
      <c r="G131" s="25"/>
      <c r="H131" s="25"/>
      <c r="I131" s="25"/>
    </row>
    <row r="132" spans="1:9" x14ac:dyDescent="0.25">
      <c r="A132" s="25"/>
      <c r="B132" s="25"/>
      <c r="C132" s="25"/>
      <c r="D132" s="25"/>
      <c r="E132" s="25"/>
      <c r="F132" s="25"/>
      <c r="G132" s="25"/>
      <c r="H132" s="25"/>
      <c r="I132" s="25"/>
    </row>
    <row r="133" spans="1:9" x14ac:dyDescent="0.25">
      <c r="A133" s="25"/>
      <c r="B133" s="25"/>
      <c r="C133" s="25"/>
      <c r="D133" s="25"/>
      <c r="E133" s="25"/>
      <c r="F133" s="25"/>
      <c r="G133" s="25"/>
      <c r="H133" s="25"/>
      <c r="I133" s="25"/>
    </row>
    <row r="134" spans="1:9" x14ac:dyDescent="0.25">
      <c r="A134" s="25"/>
      <c r="B134" s="25"/>
      <c r="C134" s="25"/>
      <c r="D134" s="25"/>
      <c r="E134" s="25"/>
      <c r="F134" s="25"/>
      <c r="G134" s="25"/>
      <c r="H134" s="25"/>
      <c r="I134" s="25"/>
    </row>
    <row r="135" spans="1:9" x14ac:dyDescent="0.25">
      <c r="A135" s="25"/>
      <c r="B135" s="25"/>
      <c r="C135" s="25"/>
      <c r="D135" s="25"/>
      <c r="E135" s="25"/>
      <c r="F135" s="25"/>
      <c r="G135" s="25"/>
      <c r="H135" s="25"/>
      <c r="I135" s="25"/>
    </row>
    <row r="136" spans="1:9" x14ac:dyDescent="0.25">
      <c r="A136" s="25"/>
      <c r="B136" s="25"/>
      <c r="C136" s="25"/>
      <c r="D136" s="25"/>
      <c r="E136" s="25"/>
      <c r="F136" s="25"/>
      <c r="G136" s="25"/>
      <c r="H136" s="25"/>
      <c r="I136" s="25"/>
    </row>
    <row r="137" spans="1:9" x14ac:dyDescent="0.25">
      <c r="A137" s="25"/>
      <c r="B137" s="25"/>
      <c r="C137" s="25"/>
      <c r="D137" s="25"/>
      <c r="E137" s="25"/>
      <c r="F137" s="25"/>
      <c r="G137" s="25"/>
      <c r="H137" s="25"/>
      <c r="I137" s="25"/>
    </row>
    <row r="138" spans="1:9" x14ac:dyDescent="0.25">
      <c r="A138" s="25"/>
      <c r="B138" s="25"/>
      <c r="C138" s="25"/>
      <c r="D138" s="25"/>
      <c r="E138" s="25"/>
      <c r="F138" s="25"/>
      <c r="G138" s="25"/>
      <c r="H138" s="25"/>
      <c r="I138" s="25"/>
    </row>
    <row r="139" spans="1:9" x14ac:dyDescent="0.25">
      <c r="A139" s="25"/>
      <c r="B139" s="25"/>
      <c r="C139" s="25"/>
      <c r="D139" s="25"/>
      <c r="E139" s="25"/>
      <c r="F139" s="25"/>
      <c r="G139" s="25"/>
      <c r="H139" s="25"/>
      <c r="I139" s="25"/>
    </row>
    <row r="140" spans="1:9" x14ac:dyDescent="0.25">
      <c r="A140" s="25"/>
      <c r="B140" s="25"/>
      <c r="C140" s="25"/>
      <c r="D140" s="25"/>
      <c r="E140" s="25"/>
      <c r="F140" s="25"/>
      <c r="G140" s="25"/>
      <c r="H140" s="25"/>
      <c r="I140" s="25"/>
    </row>
    <row r="141" spans="1:9" x14ac:dyDescent="0.25">
      <c r="A141" s="25"/>
      <c r="B141" s="25"/>
      <c r="C141" s="25"/>
      <c r="D141" s="25"/>
      <c r="E141" s="25"/>
      <c r="F141" s="25"/>
      <c r="G141" s="25"/>
      <c r="H141" s="25"/>
      <c r="I141" s="25"/>
    </row>
    <row r="142" spans="1:9" x14ac:dyDescent="0.25">
      <c r="A142" s="25"/>
      <c r="B142" s="25"/>
      <c r="C142" s="25"/>
      <c r="D142" s="25"/>
      <c r="E142" s="25"/>
      <c r="F142" s="25"/>
      <c r="G142" s="25"/>
      <c r="H142" s="25"/>
      <c r="I142" s="25"/>
    </row>
    <row r="143" spans="1:9" x14ac:dyDescent="0.25">
      <c r="A143" s="25"/>
      <c r="B143" s="25"/>
      <c r="C143" s="25"/>
      <c r="D143" s="25"/>
      <c r="E143" s="25"/>
      <c r="F143" s="25"/>
      <c r="G143" s="25"/>
      <c r="H143" s="25"/>
      <c r="I143" s="25"/>
    </row>
    <row r="144" spans="1:9" x14ac:dyDescent="0.25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 x14ac:dyDescent="0.25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 x14ac:dyDescent="0.25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 x14ac:dyDescent="0.25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 x14ac:dyDescent="0.25">
      <c r="A148" s="25"/>
      <c r="B148" s="25"/>
      <c r="C148" s="25"/>
      <c r="D148" s="25"/>
      <c r="E148" s="25"/>
      <c r="F148" s="25"/>
      <c r="G148" s="25"/>
      <c r="H148" s="25"/>
      <c r="I148" s="25"/>
    </row>
    <row r="149" spans="1:9" x14ac:dyDescent="0.25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 x14ac:dyDescent="0.25">
      <c r="A150" s="25"/>
      <c r="B150" s="25"/>
      <c r="C150" s="25"/>
      <c r="D150" s="25"/>
      <c r="E150" s="25"/>
      <c r="F150" s="25"/>
      <c r="G150" s="25"/>
      <c r="H150" s="25"/>
      <c r="I150" s="25"/>
    </row>
    <row r="151" spans="1:9" x14ac:dyDescent="0.25">
      <c r="A151" s="25"/>
      <c r="B151" s="25"/>
      <c r="C151" s="25"/>
      <c r="D151" s="25"/>
      <c r="E151" s="25"/>
      <c r="F151" s="25"/>
      <c r="G151" s="25"/>
      <c r="H151" s="25"/>
      <c r="I151" s="25"/>
    </row>
    <row r="152" spans="1:9" x14ac:dyDescent="0.25">
      <c r="A152" s="25"/>
      <c r="B152" s="25"/>
      <c r="C152" s="25"/>
      <c r="D152" s="25"/>
      <c r="E152" s="25"/>
      <c r="F152" s="25"/>
      <c r="G152" s="25"/>
      <c r="H152" s="25"/>
      <c r="I152" s="25"/>
    </row>
    <row r="153" spans="1:9" x14ac:dyDescent="0.25">
      <c r="A153" s="25"/>
      <c r="B153" s="25"/>
      <c r="C153" s="25"/>
      <c r="D153" s="25"/>
      <c r="E153" s="25"/>
      <c r="F153" s="25"/>
      <c r="G153" s="25"/>
      <c r="H153" s="25"/>
      <c r="I153" s="25"/>
    </row>
    <row r="154" spans="1:9" x14ac:dyDescent="0.25">
      <c r="A154" s="25"/>
      <c r="B154" s="25"/>
      <c r="C154" s="25"/>
      <c r="D154" s="25"/>
      <c r="E154" s="25"/>
      <c r="F154" s="25"/>
      <c r="G154" s="25"/>
      <c r="H154" s="25"/>
      <c r="I154" s="25"/>
    </row>
    <row r="155" spans="1:9" x14ac:dyDescent="0.25">
      <c r="A155" s="25"/>
      <c r="B155" s="25"/>
      <c r="C155" s="25"/>
      <c r="D155" s="25"/>
      <c r="E155" s="25"/>
      <c r="F155" s="25"/>
      <c r="G155" s="25"/>
      <c r="H155" s="25"/>
      <c r="I155" s="25"/>
    </row>
    <row r="156" spans="1:9" x14ac:dyDescent="0.25">
      <c r="A156" s="25"/>
      <c r="B156" s="25"/>
      <c r="C156" s="25"/>
      <c r="D156" s="25"/>
      <c r="E156" s="25"/>
      <c r="F156" s="25"/>
      <c r="G156" s="25"/>
      <c r="H156" s="25"/>
      <c r="I156" s="25"/>
    </row>
    <row r="157" spans="1:9" x14ac:dyDescent="0.25">
      <c r="A157" s="25"/>
      <c r="B157" s="25"/>
      <c r="C157" s="25"/>
      <c r="D157" s="25"/>
      <c r="E157" s="25"/>
      <c r="F157" s="25"/>
      <c r="G157" s="25"/>
      <c r="H157" s="25"/>
      <c r="I157" s="25"/>
    </row>
    <row r="158" spans="1:9" x14ac:dyDescent="0.25">
      <c r="A158" s="25"/>
      <c r="B158" s="25"/>
      <c r="C158" s="25"/>
      <c r="D158" s="25"/>
      <c r="E158" s="25"/>
      <c r="F158" s="25"/>
      <c r="G158" s="25"/>
      <c r="H158" s="25"/>
      <c r="I158" s="25"/>
    </row>
    <row r="159" spans="1:9" x14ac:dyDescent="0.25">
      <c r="A159" s="25"/>
      <c r="B159" s="25"/>
      <c r="C159" s="25"/>
      <c r="D159" s="25"/>
      <c r="E159" s="25"/>
      <c r="F159" s="25"/>
      <c r="G159" s="25"/>
      <c r="H159" s="25"/>
      <c r="I159" s="25"/>
    </row>
    <row r="160" spans="1:9" x14ac:dyDescent="0.25">
      <c r="A160" s="25"/>
      <c r="B160" s="25"/>
      <c r="C160" s="25"/>
      <c r="D160" s="25"/>
      <c r="E160" s="25"/>
      <c r="F160" s="25"/>
      <c r="G160" s="25"/>
      <c r="H160" s="25"/>
      <c r="I160" s="25"/>
    </row>
    <row r="161" spans="1:9" x14ac:dyDescent="0.25">
      <c r="A161" s="25"/>
      <c r="B161" s="25"/>
      <c r="C161" s="25"/>
      <c r="D161" s="25"/>
      <c r="E161" s="25"/>
      <c r="F161" s="25"/>
      <c r="G161" s="25"/>
      <c r="H161" s="25"/>
      <c r="I161" s="25"/>
    </row>
    <row r="162" spans="1:9" x14ac:dyDescent="0.25">
      <c r="A162" s="25"/>
      <c r="B162" s="25"/>
      <c r="C162" s="25"/>
      <c r="D162" s="25"/>
      <c r="E162" s="25"/>
      <c r="F162" s="25"/>
      <c r="G162" s="25"/>
      <c r="H162" s="25"/>
      <c r="I162" s="25"/>
    </row>
    <row r="163" spans="1:9" x14ac:dyDescent="0.25">
      <c r="A163" s="25"/>
      <c r="B163" s="25"/>
      <c r="C163" s="25"/>
      <c r="D163" s="25"/>
      <c r="E163" s="25"/>
      <c r="F163" s="25"/>
      <c r="G163" s="25"/>
      <c r="H163" s="25"/>
      <c r="I163" s="25"/>
    </row>
    <row r="164" spans="1:9" x14ac:dyDescent="0.25">
      <c r="A164" s="25"/>
      <c r="B164" s="25"/>
      <c r="C164" s="25"/>
      <c r="D164" s="25"/>
      <c r="E164" s="25"/>
      <c r="F164" s="25"/>
      <c r="G164" s="25"/>
      <c r="H164" s="25"/>
      <c r="I164" s="25"/>
    </row>
    <row r="165" spans="1:9" x14ac:dyDescent="0.25">
      <c r="A165" s="25"/>
      <c r="B165" s="25"/>
      <c r="C165" s="25"/>
      <c r="D165" s="25"/>
      <c r="E165" s="25"/>
      <c r="F165" s="25"/>
      <c r="G165" s="25"/>
      <c r="H165" s="25"/>
      <c r="I165" s="25"/>
    </row>
    <row r="166" spans="1:9" x14ac:dyDescent="0.25">
      <c r="A166" s="25"/>
      <c r="B166" s="25"/>
      <c r="C166" s="25"/>
      <c r="D166" s="25"/>
      <c r="E166" s="25"/>
      <c r="F166" s="25"/>
      <c r="G166" s="25"/>
      <c r="H166" s="25"/>
      <c r="I166" s="25"/>
    </row>
    <row r="167" spans="1:9" x14ac:dyDescent="0.25">
      <c r="A167" s="25"/>
      <c r="B167" s="25"/>
      <c r="C167" s="25"/>
      <c r="D167" s="25"/>
      <c r="E167" s="25"/>
      <c r="F167" s="25"/>
      <c r="G167" s="25"/>
      <c r="H167" s="25"/>
      <c r="I167" s="25"/>
    </row>
    <row r="168" spans="1:9" x14ac:dyDescent="0.25">
      <c r="A168" s="25"/>
      <c r="B168" s="25"/>
      <c r="C168" s="25"/>
      <c r="D168" s="25"/>
      <c r="E168" s="25"/>
      <c r="F168" s="25"/>
      <c r="G168" s="25"/>
      <c r="H168" s="25"/>
      <c r="I168" s="25"/>
    </row>
    <row r="169" spans="1:9" x14ac:dyDescent="0.25">
      <c r="A169" s="25"/>
      <c r="B169" s="25"/>
      <c r="C169" s="25"/>
      <c r="D169" s="25"/>
      <c r="E169" s="25"/>
      <c r="F169" s="25"/>
      <c r="G169" s="25"/>
      <c r="H169" s="25"/>
      <c r="I169" s="25"/>
    </row>
    <row r="170" spans="1:9" x14ac:dyDescent="0.25">
      <c r="A170" s="25"/>
      <c r="B170" s="25"/>
      <c r="C170" s="25"/>
      <c r="D170" s="25"/>
      <c r="E170" s="25"/>
      <c r="F170" s="25"/>
      <c r="G170" s="25"/>
      <c r="H170" s="25"/>
      <c r="I170" s="25"/>
    </row>
    <row r="171" spans="1:9" x14ac:dyDescent="0.25">
      <c r="A171" s="25"/>
      <c r="B171" s="25"/>
      <c r="C171" s="25"/>
      <c r="D171" s="25"/>
      <c r="E171" s="25"/>
      <c r="F171" s="25"/>
      <c r="G171" s="25"/>
      <c r="H171" s="25"/>
      <c r="I171" s="25"/>
    </row>
    <row r="172" spans="1:9" x14ac:dyDescent="0.25">
      <c r="A172" s="25"/>
      <c r="B172" s="25"/>
      <c r="C172" s="25"/>
      <c r="D172" s="25"/>
      <c r="E172" s="25"/>
      <c r="F172" s="25"/>
      <c r="G172" s="25"/>
      <c r="H172" s="25"/>
      <c r="I172" s="25"/>
    </row>
    <row r="173" spans="1:9" x14ac:dyDescent="0.25">
      <c r="A173" s="25"/>
      <c r="B173" s="25"/>
      <c r="C173" s="25"/>
      <c r="D173" s="25"/>
      <c r="E173" s="25"/>
      <c r="F173" s="25"/>
      <c r="G173" s="25"/>
      <c r="H173" s="25"/>
      <c r="I173" s="25"/>
    </row>
    <row r="174" spans="1:9" x14ac:dyDescent="0.25">
      <c r="A174" s="25"/>
      <c r="B174" s="25"/>
      <c r="C174" s="25"/>
      <c r="D174" s="25"/>
      <c r="E174" s="25"/>
      <c r="F174" s="25"/>
      <c r="G174" s="25"/>
      <c r="H174" s="25"/>
      <c r="I174" s="25"/>
    </row>
    <row r="175" spans="1:9" x14ac:dyDescent="0.25">
      <c r="A175" s="25"/>
      <c r="B175" s="25"/>
      <c r="C175" s="25"/>
      <c r="D175" s="25"/>
      <c r="E175" s="25"/>
      <c r="F175" s="25"/>
      <c r="G175" s="25"/>
      <c r="H175" s="25"/>
      <c r="I175" s="25"/>
    </row>
    <row r="176" spans="1:9" x14ac:dyDescent="0.25">
      <c r="A176" s="25"/>
      <c r="B176" s="25"/>
      <c r="C176" s="25"/>
      <c r="D176" s="25"/>
      <c r="E176" s="25"/>
      <c r="F176" s="25"/>
      <c r="G176" s="25"/>
      <c r="H176" s="25"/>
      <c r="I176" s="25"/>
    </row>
    <row r="177" spans="1:9" x14ac:dyDescent="0.25">
      <c r="A177" s="25"/>
      <c r="B177" s="25"/>
      <c r="C177" s="25"/>
      <c r="D177" s="25"/>
      <c r="E177" s="25"/>
      <c r="F177" s="25"/>
      <c r="G177" s="25"/>
      <c r="H177" s="25"/>
      <c r="I177" s="25"/>
    </row>
    <row r="178" spans="1:9" x14ac:dyDescent="0.25">
      <c r="A178" s="25"/>
      <c r="B178" s="25"/>
      <c r="C178" s="25"/>
      <c r="D178" s="25"/>
      <c r="E178" s="25"/>
      <c r="F178" s="25"/>
      <c r="G178" s="25"/>
      <c r="H178" s="25"/>
      <c r="I178" s="25"/>
    </row>
    <row r="179" spans="1:9" x14ac:dyDescent="0.25">
      <c r="A179" s="25"/>
      <c r="B179" s="25"/>
      <c r="C179" s="25"/>
      <c r="D179" s="25"/>
      <c r="E179" s="25"/>
      <c r="F179" s="25"/>
      <c r="G179" s="25"/>
      <c r="H179" s="25"/>
      <c r="I179" s="25"/>
    </row>
    <row r="180" spans="1:9" x14ac:dyDescent="0.25">
      <c r="A180" s="25"/>
      <c r="B180" s="25"/>
      <c r="C180" s="25"/>
      <c r="D180" s="25"/>
      <c r="E180" s="25"/>
      <c r="F180" s="25"/>
      <c r="G180" s="25"/>
      <c r="H180" s="25"/>
      <c r="I180" s="25"/>
    </row>
    <row r="181" spans="1:9" x14ac:dyDescent="0.25">
      <c r="A181" s="25"/>
      <c r="B181" s="25"/>
      <c r="C181" s="25"/>
      <c r="D181" s="25"/>
      <c r="E181" s="25"/>
      <c r="F181" s="25"/>
      <c r="G181" s="25"/>
      <c r="H181" s="25"/>
      <c r="I181" s="25"/>
    </row>
    <row r="182" spans="1:9" x14ac:dyDescent="0.25">
      <c r="A182" s="25"/>
      <c r="B182" s="25"/>
      <c r="C182" s="25"/>
      <c r="D182" s="25"/>
      <c r="E182" s="25"/>
      <c r="F182" s="25"/>
      <c r="G182" s="25"/>
      <c r="H182" s="25"/>
      <c r="I182" s="25"/>
    </row>
    <row r="183" spans="1:9" x14ac:dyDescent="0.25">
      <c r="A183" s="25"/>
      <c r="B183" s="25"/>
      <c r="C183" s="25"/>
      <c r="D183" s="25"/>
      <c r="E183" s="25"/>
      <c r="F183" s="25"/>
      <c r="G183" s="25"/>
      <c r="H183" s="25"/>
      <c r="I183" s="25"/>
    </row>
    <row r="184" spans="1:9" x14ac:dyDescent="0.25">
      <c r="A184" s="25"/>
      <c r="B184" s="25"/>
      <c r="C184" s="25"/>
      <c r="D184" s="25"/>
      <c r="E184" s="25"/>
      <c r="F184" s="25"/>
      <c r="G184" s="25"/>
      <c r="H184" s="25"/>
      <c r="I184" s="25"/>
    </row>
    <row r="185" spans="1:9" x14ac:dyDescent="0.25">
      <c r="A185" s="25"/>
      <c r="B185" s="25"/>
      <c r="C185" s="25"/>
      <c r="D185" s="25"/>
      <c r="E185" s="25"/>
      <c r="F185" s="25"/>
      <c r="G185" s="25"/>
      <c r="H185" s="25"/>
      <c r="I185" s="25"/>
    </row>
    <row r="186" spans="1:9" x14ac:dyDescent="0.25">
      <c r="A186" s="25"/>
      <c r="B186" s="25"/>
      <c r="C186" s="25"/>
      <c r="D186" s="25"/>
      <c r="E186" s="25"/>
      <c r="F186" s="25"/>
      <c r="G186" s="25"/>
      <c r="H186" s="25"/>
      <c r="I186" s="25"/>
    </row>
    <row r="187" spans="1:9" x14ac:dyDescent="0.25">
      <c r="A187" s="25"/>
      <c r="B187" s="25"/>
      <c r="C187" s="25"/>
      <c r="D187" s="25"/>
      <c r="E187" s="25"/>
      <c r="F187" s="25"/>
      <c r="G187" s="25"/>
      <c r="H187" s="25"/>
      <c r="I187" s="25"/>
    </row>
    <row r="188" spans="1:9" x14ac:dyDescent="0.25">
      <c r="A188" s="25"/>
      <c r="B188" s="25"/>
      <c r="C188" s="25"/>
      <c r="D188" s="25"/>
      <c r="E188" s="25"/>
      <c r="F188" s="25"/>
      <c r="G188" s="25"/>
      <c r="H188" s="25"/>
      <c r="I188" s="25"/>
    </row>
    <row r="189" spans="1:9" x14ac:dyDescent="0.25">
      <c r="A189" s="25"/>
      <c r="B189" s="25"/>
      <c r="C189" s="25"/>
      <c r="D189" s="25"/>
      <c r="E189" s="25"/>
      <c r="F189" s="25"/>
      <c r="G189" s="25"/>
      <c r="H189" s="25"/>
      <c r="I189" s="25"/>
    </row>
    <row r="190" spans="1:9" x14ac:dyDescent="0.25">
      <c r="A190" s="25"/>
      <c r="B190" s="25"/>
      <c r="C190" s="25"/>
      <c r="D190" s="25"/>
      <c r="E190" s="25"/>
      <c r="F190" s="25"/>
      <c r="G190" s="25"/>
      <c r="H190" s="25"/>
      <c r="I190" s="25"/>
    </row>
    <row r="191" spans="1:9" x14ac:dyDescent="0.25">
      <c r="A191" s="25"/>
      <c r="B191" s="25"/>
      <c r="C191" s="25"/>
      <c r="D191" s="25"/>
      <c r="E191" s="25"/>
      <c r="F191" s="25"/>
      <c r="G191" s="25"/>
      <c r="H191" s="25"/>
      <c r="I191" s="25"/>
    </row>
    <row r="192" spans="1:9" x14ac:dyDescent="0.25">
      <c r="A192" s="25"/>
      <c r="B192" s="25"/>
      <c r="C192" s="25"/>
      <c r="D192" s="25"/>
      <c r="E192" s="25"/>
      <c r="F192" s="25"/>
      <c r="G192" s="25"/>
      <c r="H192" s="25"/>
      <c r="I192" s="25"/>
    </row>
    <row r="193" spans="1:9" x14ac:dyDescent="0.25">
      <c r="A193" s="25"/>
      <c r="B193" s="25"/>
      <c r="C193" s="25"/>
      <c r="D193" s="25"/>
      <c r="E193" s="25"/>
      <c r="F193" s="25"/>
      <c r="G193" s="25"/>
      <c r="H193" s="25"/>
      <c r="I193" s="25"/>
    </row>
    <row r="194" spans="1:9" x14ac:dyDescent="0.25">
      <c r="A194" s="25"/>
      <c r="B194" s="25"/>
      <c r="C194" s="25"/>
      <c r="D194" s="25"/>
      <c r="E194" s="25"/>
      <c r="F194" s="25"/>
      <c r="G194" s="25"/>
      <c r="H194" s="25"/>
      <c r="I194" s="25"/>
    </row>
    <row r="195" spans="1:9" x14ac:dyDescent="0.25">
      <c r="A195" s="25"/>
      <c r="B195" s="25"/>
      <c r="C195" s="25"/>
      <c r="D195" s="25"/>
      <c r="E195" s="25"/>
      <c r="F195" s="25"/>
      <c r="G195" s="25"/>
      <c r="H195" s="25"/>
      <c r="I195" s="25"/>
    </row>
    <row r="196" spans="1:9" x14ac:dyDescent="0.25">
      <c r="A196" s="25"/>
      <c r="B196" s="25"/>
      <c r="C196" s="25"/>
      <c r="D196" s="25"/>
      <c r="E196" s="25"/>
      <c r="F196" s="25"/>
      <c r="G196" s="25"/>
      <c r="H196" s="25"/>
      <c r="I196" s="25"/>
    </row>
    <row r="197" spans="1:9" x14ac:dyDescent="0.25">
      <c r="A197" s="25"/>
      <c r="B197" s="25"/>
      <c r="C197" s="25"/>
      <c r="D197" s="25"/>
      <c r="E197" s="25"/>
      <c r="F197" s="25"/>
      <c r="G197" s="25"/>
      <c r="H197" s="25"/>
      <c r="I197" s="25"/>
    </row>
    <row r="198" spans="1:9" x14ac:dyDescent="0.25">
      <c r="A198" s="25"/>
      <c r="B198" s="25"/>
      <c r="C198" s="25"/>
      <c r="D198" s="25"/>
      <c r="E198" s="25"/>
      <c r="F198" s="25"/>
      <c r="G198" s="25"/>
      <c r="H198" s="25"/>
      <c r="I198" s="25"/>
    </row>
    <row r="199" spans="1:9" x14ac:dyDescent="0.25">
      <c r="A199" s="25"/>
      <c r="B199" s="25"/>
      <c r="C199" s="25"/>
      <c r="D199" s="25"/>
      <c r="E199" s="25"/>
      <c r="F199" s="25"/>
      <c r="G199" s="25"/>
      <c r="H199" s="25"/>
      <c r="I199" s="25"/>
    </row>
    <row r="200" spans="1:9" x14ac:dyDescent="0.25">
      <c r="A200" s="25"/>
      <c r="B200" s="25"/>
      <c r="C200" s="25"/>
      <c r="D200" s="25"/>
      <c r="E200" s="25"/>
      <c r="F200" s="25"/>
      <c r="G200" s="25"/>
      <c r="H200" s="25"/>
      <c r="I200" s="25"/>
    </row>
    <row r="201" spans="1:9" x14ac:dyDescent="0.25">
      <c r="A201" s="25"/>
      <c r="B201" s="25"/>
      <c r="C201" s="25"/>
      <c r="D201" s="25"/>
      <c r="E201" s="25"/>
      <c r="F201" s="25"/>
      <c r="G201" s="25"/>
      <c r="H201" s="25"/>
      <c r="I201" s="25"/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51"/>
  <sheetViews>
    <sheetView workbookViewId="0">
      <selection activeCell="H4" sqref="H4"/>
    </sheetView>
  </sheetViews>
  <sheetFormatPr baseColWidth="10" defaultColWidth="9.140625" defaultRowHeight="15" x14ac:dyDescent="0.25"/>
  <cols>
    <col min="3" max="3" width="10.5703125" customWidth="1"/>
    <col min="4" max="4" width="15.7109375" customWidth="1"/>
    <col min="6" max="6" width="16.140625" customWidth="1"/>
    <col min="8" max="8" width="44.28515625" bestFit="1" customWidth="1"/>
    <col min="9" max="9" width="14.28515625" customWidth="1"/>
    <col min="11" max="11" width="21" bestFit="1" customWidth="1"/>
    <col min="12" max="12" width="23.85546875" bestFit="1" customWidth="1"/>
    <col min="13" max="13" width="7.5703125" customWidth="1"/>
    <col min="14" max="14" width="8.42578125" customWidth="1"/>
    <col min="15" max="15" width="12.5703125" bestFit="1" customWidth="1"/>
    <col min="16" max="16" width="16.5703125" customWidth="1"/>
    <col min="17" max="17" width="16.5703125" bestFit="1" customWidth="1"/>
  </cols>
  <sheetData>
    <row r="1" spans="1:15" x14ac:dyDescent="0.25">
      <c r="A1" t="s">
        <v>4044</v>
      </c>
      <c r="B1" t="s">
        <v>0</v>
      </c>
      <c r="C1" t="s">
        <v>1</v>
      </c>
      <c r="D1" t="s">
        <v>4002</v>
      </c>
      <c r="E1" t="s">
        <v>4021</v>
      </c>
      <c r="F1" t="s">
        <v>4003</v>
      </c>
      <c r="G1" t="s">
        <v>4004</v>
      </c>
      <c r="H1" t="s">
        <v>4005</v>
      </c>
      <c r="I1" t="s">
        <v>4045</v>
      </c>
    </row>
    <row r="2" spans="1:15" x14ac:dyDescent="0.25">
      <c r="A2" s="27" t="s">
        <v>4020</v>
      </c>
      <c r="B2" s="27" t="s">
        <v>5</v>
      </c>
      <c r="C2" s="27" t="s">
        <v>2080</v>
      </c>
      <c r="D2" s="27"/>
      <c r="E2" s="27"/>
      <c r="F2" s="27"/>
      <c r="G2" s="27"/>
      <c r="H2" s="27"/>
      <c r="I2" s="27" t="str">
        <f>VLOOKUP(C2,DATABASE!A:C,3,0)</f>
        <v>T68VCC</v>
      </c>
      <c r="K2" s="7" t="s">
        <v>4046</v>
      </c>
      <c r="L2" s="7" t="s">
        <v>4050</v>
      </c>
    </row>
    <row r="3" spans="1:15" x14ac:dyDescent="0.25">
      <c r="A3" s="27" t="s">
        <v>4020</v>
      </c>
      <c r="B3" s="27" t="s">
        <v>5</v>
      </c>
      <c r="C3" s="27" t="s">
        <v>1914</v>
      </c>
      <c r="D3" s="27"/>
      <c r="E3" s="27"/>
      <c r="F3" s="27"/>
      <c r="G3" s="27"/>
      <c r="H3" s="27"/>
      <c r="I3" s="27" t="str">
        <f>VLOOKUP(C3,DATABASE!A:C,3,0)</f>
        <v>T68VCC</v>
      </c>
      <c r="K3" s="7" t="s">
        <v>4051</v>
      </c>
      <c r="L3" t="s">
        <v>2078</v>
      </c>
      <c r="M3" t="s">
        <v>2075</v>
      </c>
      <c r="N3" t="s">
        <v>2077</v>
      </c>
      <c r="O3" t="s">
        <v>4052</v>
      </c>
    </row>
    <row r="4" spans="1:15" x14ac:dyDescent="0.25">
      <c r="A4" s="27" t="s">
        <v>4020</v>
      </c>
      <c r="B4" s="27" t="s">
        <v>5</v>
      </c>
      <c r="C4" s="27" t="s">
        <v>2174</v>
      </c>
      <c r="D4" s="27"/>
      <c r="E4" s="27"/>
      <c r="F4" s="27"/>
      <c r="G4" s="27"/>
      <c r="H4" s="27"/>
      <c r="I4" s="27" t="str">
        <f>VLOOKUP(C4,DATABASE!A:C,3,0)</f>
        <v>T68VCC</v>
      </c>
      <c r="K4" s="5" t="s">
        <v>4020</v>
      </c>
      <c r="L4" s="8"/>
      <c r="M4" s="8"/>
      <c r="N4" s="8"/>
      <c r="O4" s="8"/>
    </row>
    <row r="5" spans="1:15" x14ac:dyDescent="0.25">
      <c r="A5" s="27" t="s">
        <v>4020</v>
      </c>
      <c r="B5" s="27" t="s">
        <v>5</v>
      </c>
      <c r="C5" s="27" t="s">
        <v>2226</v>
      </c>
      <c r="D5" s="27"/>
      <c r="E5" s="27"/>
      <c r="F5" s="27"/>
      <c r="G5" s="27"/>
      <c r="H5" s="27"/>
      <c r="I5" s="27" t="str">
        <f>VLOOKUP(C5,DATABASE!A:C,3,0)</f>
        <v>T68VCC</v>
      </c>
      <c r="K5" s="5" t="s">
        <v>4052</v>
      </c>
      <c r="L5" s="8"/>
      <c r="M5" s="8"/>
      <c r="N5" s="8"/>
      <c r="O5" s="8"/>
    </row>
    <row r="6" spans="1:15" x14ac:dyDescent="0.25">
      <c r="A6" s="27" t="s">
        <v>4020</v>
      </c>
      <c r="B6" s="27" t="s">
        <v>5</v>
      </c>
      <c r="C6" s="27" t="s">
        <v>2248</v>
      </c>
      <c r="D6" s="27"/>
      <c r="E6" s="27"/>
      <c r="F6" s="27"/>
      <c r="G6" s="27"/>
      <c r="H6" s="27"/>
      <c r="I6" s="27" t="str">
        <f>VLOOKUP(C6,DATABASE!A:C,3,0)</f>
        <v>T68VCC</v>
      </c>
    </row>
    <row r="7" spans="1:15" x14ac:dyDescent="0.25">
      <c r="A7" s="27" t="s">
        <v>4020</v>
      </c>
      <c r="B7" s="27" t="s">
        <v>5</v>
      </c>
      <c r="C7" s="27" t="s">
        <v>710</v>
      </c>
      <c r="D7" s="27"/>
      <c r="E7" s="27"/>
      <c r="F7" s="27"/>
      <c r="G7" s="27"/>
      <c r="H7" s="27"/>
      <c r="I7" s="27" t="str">
        <f>VLOOKUP(C7,DATABASE!A:C,3,0)</f>
        <v>T68VCC</v>
      </c>
    </row>
    <row r="8" spans="1:15" x14ac:dyDescent="0.25">
      <c r="A8" s="27" t="s">
        <v>4020</v>
      </c>
      <c r="B8" s="27" t="s">
        <v>5</v>
      </c>
      <c r="C8" s="27" t="s">
        <v>1493</v>
      </c>
      <c r="D8" s="27"/>
      <c r="E8" s="27"/>
      <c r="F8" s="27"/>
      <c r="G8" s="27"/>
      <c r="H8" s="27"/>
      <c r="I8" s="27" t="str">
        <f>VLOOKUP(C8,DATABASE!A:C,3,0)</f>
        <v>T68VCC</v>
      </c>
    </row>
    <row r="9" spans="1:15" x14ac:dyDescent="0.25">
      <c r="A9" s="27" t="s">
        <v>4020</v>
      </c>
      <c r="B9" s="27" t="s">
        <v>5</v>
      </c>
      <c r="C9" s="27" t="s">
        <v>1485</v>
      </c>
      <c r="D9" s="27"/>
      <c r="E9" s="27"/>
      <c r="F9" s="27"/>
      <c r="G9" s="27"/>
      <c r="H9" s="27"/>
      <c r="I9" s="27" t="str">
        <f>VLOOKUP(C9,DATABASE!A:C,3,0)</f>
        <v>T68VCC</v>
      </c>
    </row>
    <row r="10" spans="1:15" x14ac:dyDescent="0.25">
      <c r="A10" s="27" t="s">
        <v>4020</v>
      </c>
      <c r="B10" s="27" t="s">
        <v>5</v>
      </c>
      <c r="C10" s="27" t="s">
        <v>2060</v>
      </c>
      <c r="D10" s="27"/>
      <c r="E10" s="27"/>
      <c r="F10" s="27"/>
      <c r="G10" s="27"/>
      <c r="H10" s="27"/>
      <c r="I10" s="27" t="str">
        <f>VLOOKUP(C10,DATABASE!A:C,3,0)</f>
        <v>T68VCC</v>
      </c>
    </row>
    <row r="11" spans="1:15" x14ac:dyDescent="0.25">
      <c r="A11" s="27" t="s">
        <v>4020</v>
      </c>
      <c r="B11" s="27" t="s">
        <v>5</v>
      </c>
      <c r="C11" s="27" t="s">
        <v>1207</v>
      </c>
      <c r="D11" s="27"/>
      <c r="E11" s="27"/>
      <c r="F11" s="27"/>
      <c r="G11" s="27"/>
      <c r="H11" s="27"/>
      <c r="I11" s="27" t="str">
        <f>VLOOKUP(C11,DATABASE!A:C,3,0)</f>
        <v>M88THS</v>
      </c>
    </row>
    <row r="12" spans="1:15" x14ac:dyDescent="0.25">
      <c r="A12" s="27" t="s">
        <v>4020</v>
      </c>
      <c r="B12" s="27" t="s">
        <v>5</v>
      </c>
      <c r="C12" s="27" t="s">
        <v>1201</v>
      </c>
      <c r="D12" s="27"/>
      <c r="E12" s="27"/>
      <c r="F12" s="27"/>
      <c r="G12" s="27"/>
      <c r="H12" s="27"/>
      <c r="I12" s="27" t="str">
        <f>VLOOKUP(C12,DATABASE!A:C,3,0)</f>
        <v>M88THS</v>
      </c>
    </row>
    <row r="13" spans="1:15" x14ac:dyDescent="0.25">
      <c r="A13" s="27" t="s">
        <v>4020</v>
      </c>
      <c r="B13" s="27" t="s">
        <v>5</v>
      </c>
      <c r="C13" s="27" t="s">
        <v>1090</v>
      </c>
      <c r="D13" s="27"/>
      <c r="E13" s="27"/>
      <c r="F13" s="27"/>
      <c r="G13" s="27"/>
      <c r="H13" s="27"/>
      <c r="I13" s="27" t="str">
        <f>VLOOKUP(C13,DATABASE!A:C,3,0)</f>
        <v>M88THS</v>
      </c>
    </row>
    <row r="14" spans="1:15" x14ac:dyDescent="0.25">
      <c r="A14" s="27" t="s">
        <v>4020</v>
      </c>
      <c r="B14" s="27" t="s">
        <v>5</v>
      </c>
      <c r="C14" s="27" t="s">
        <v>1252</v>
      </c>
      <c r="D14" s="27"/>
      <c r="E14" s="27"/>
      <c r="F14" s="27"/>
      <c r="G14" s="27"/>
      <c r="H14" s="27"/>
      <c r="I14" s="27" t="str">
        <f>VLOOKUP(C14,DATABASE!A:C,3,0)</f>
        <v>T68VCC</v>
      </c>
    </row>
    <row r="15" spans="1:15" x14ac:dyDescent="0.25">
      <c r="A15" s="27" t="s">
        <v>4020</v>
      </c>
      <c r="B15" s="27" t="s">
        <v>5</v>
      </c>
      <c r="C15" s="27" t="s">
        <v>1449</v>
      </c>
      <c r="D15" s="27"/>
      <c r="E15" s="27"/>
      <c r="F15" s="27"/>
      <c r="G15" s="27"/>
      <c r="H15" s="27"/>
      <c r="I15" s="27" t="str">
        <f>VLOOKUP(C15,DATABASE!A:C,3,0)</f>
        <v>M88THS</v>
      </c>
    </row>
    <row r="16" spans="1:15" x14ac:dyDescent="0.25">
      <c r="A16" s="27" t="s">
        <v>4020</v>
      </c>
      <c r="B16" s="27" t="s">
        <v>5</v>
      </c>
      <c r="C16" s="27" t="s">
        <v>1604</v>
      </c>
      <c r="D16" s="27"/>
      <c r="E16" s="27"/>
      <c r="F16" s="27"/>
      <c r="G16" s="27"/>
      <c r="H16" s="27"/>
      <c r="I16" s="27" t="str">
        <f>VLOOKUP(C16,DATABASE!A:C,3,0)</f>
        <v>M88THS</v>
      </c>
    </row>
    <row r="17" spans="1:9" x14ac:dyDescent="0.25">
      <c r="A17" s="27" t="s">
        <v>4020</v>
      </c>
      <c r="B17" s="27" t="s">
        <v>5</v>
      </c>
      <c r="C17" s="27" t="s">
        <v>1254</v>
      </c>
      <c r="D17" s="27"/>
      <c r="E17" s="27"/>
      <c r="F17" s="27"/>
      <c r="G17" s="27"/>
      <c r="H17" s="27"/>
      <c r="I17" s="27" t="str">
        <f>VLOOKUP(C17,DATABASE!A:C,3,0)</f>
        <v>T68VCC</v>
      </c>
    </row>
    <row r="18" spans="1:9" x14ac:dyDescent="0.25">
      <c r="A18" s="27" t="s">
        <v>4020</v>
      </c>
      <c r="B18" s="27" t="s">
        <v>5</v>
      </c>
      <c r="C18" s="27" t="s">
        <v>2493</v>
      </c>
      <c r="D18" s="27"/>
      <c r="E18" s="27"/>
      <c r="F18" s="27"/>
      <c r="G18" s="27"/>
      <c r="H18" s="27"/>
      <c r="I18" s="27" t="str">
        <f>VLOOKUP(C18,DATABASE!A:C,3,0)</f>
        <v>M88THS</v>
      </c>
    </row>
    <row r="19" spans="1:9" x14ac:dyDescent="0.25">
      <c r="A19" s="27" t="s">
        <v>4020</v>
      </c>
      <c r="B19" s="27" t="s">
        <v>5</v>
      </c>
      <c r="C19" s="27" t="s">
        <v>1215</v>
      </c>
      <c r="D19" s="27"/>
      <c r="E19" s="27"/>
      <c r="F19" s="27"/>
      <c r="G19" s="27"/>
      <c r="H19" s="27"/>
      <c r="I19" s="27" t="str">
        <f>VLOOKUP(C19,DATABASE!A:C,3,0)</f>
        <v>T68VCC</v>
      </c>
    </row>
    <row r="20" spans="1:9" x14ac:dyDescent="0.25">
      <c r="A20" s="27" t="s">
        <v>4020</v>
      </c>
      <c r="B20" s="27" t="s">
        <v>5</v>
      </c>
      <c r="C20" s="27" t="s">
        <v>2040</v>
      </c>
      <c r="D20" s="27"/>
      <c r="E20" s="27"/>
      <c r="F20" s="27"/>
      <c r="G20" s="27"/>
      <c r="H20" s="27"/>
      <c r="I20" s="27" t="str">
        <f>VLOOKUP(C20,DATABASE!A:C,3,0)</f>
        <v>T68VCC</v>
      </c>
    </row>
    <row r="21" spans="1:9" x14ac:dyDescent="0.25">
      <c r="A21" s="27" t="s">
        <v>4020</v>
      </c>
      <c r="B21" s="27" t="s">
        <v>5</v>
      </c>
      <c r="C21" s="27" t="s">
        <v>2627</v>
      </c>
      <c r="D21" s="27"/>
      <c r="E21" s="27"/>
      <c r="F21" s="27"/>
      <c r="G21" s="27"/>
      <c r="H21" s="27"/>
      <c r="I21" s="27" t="str">
        <f>VLOOKUP(C21,DATABASE!A:C,3,0)</f>
        <v>M88THS</v>
      </c>
    </row>
    <row r="22" spans="1:9" x14ac:dyDescent="0.25">
      <c r="A22" s="27" t="s">
        <v>4020</v>
      </c>
      <c r="B22" s="27" t="s">
        <v>5</v>
      </c>
      <c r="C22" s="27" t="s">
        <v>1985</v>
      </c>
      <c r="D22" s="27"/>
      <c r="E22" s="27"/>
      <c r="F22" s="27"/>
      <c r="G22" s="27"/>
      <c r="H22" s="27"/>
      <c r="I22" s="27" t="str">
        <f>VLOOKUP(C22,DATABASE!A:C,3,0)</f>
        <v>T68VCC</v>
      </c>
    </row>
    <row r="23" spans="1:9" x14ac:dyDescent="0.25">
      <c r="A23" s="27" t="s">
        <v>4020</v>
      </c>
      <c r="B23" s="27" t="s">
        <v>5</v>
      </c>
      <c r="C23" s="27" t="s">
        <v>1475</v>
      </c>
      <c r="D23" s="27"/>
      <c r="E23" s="27"/>
      <c r="F23" s="27"/>
      <c r="G23" s="27"/>
      <c r="H23" s="27"/>
      <c r="I23" s="27" t="str">
        <f>VLOOKUP(C23,DATABASE!A:C,3,0)</f>
        <v>M88THS</v>
      </c>
    </row>
    <row r="24" spans="1:9" x14ac:dyDescent="0.25">
      <c r="A24" s="27" t="s">
        <v>4020</v>
      </c>
      <c r="B24" s="27" t="s">
        <v>5</v>
      </c>
      <c r="C24" s="27" t="s">
        <v>1082</v>
      </c>
      <c r="D24" s="27"/>
      <c r="E24" s="27"/>
      <c r="F24" s="27"/>
      <c r="G24" s="27"/>
      <c r="H24" s="27"/>
      <c r="I24" s="27" t="str">
        <f>VLOOKUP(C24,DATABASE!A:C,3,0)</f>
        <v>M88THS</v>
      </c>
    </row>
    <row r="25" spans="1:9" x14ac:dyDescent="0.25">
      <c r="A25" s="27" t="s">
        <v>4020</v>
      </c>
      <c r="B25" s="27" t="s">
        <v>5</v>
      </c>
      <c r="C25" s="27" t="s">
        <v>1256</v>
      </c>
      <c r="D25" s="27"/>
      <c r="E25" s="27"/>
      <c r="F25" s="27"/>
      <c r="G25" s="27"/>
      <c r="H25" s="27"/>
      <c r="I25" s="27" t="str">
        <f>VLOOKUP(C25,DATABASE!A:C,3,0)</f>
        <v>M88THS</v>
      </c>
    </row>
    <row r="26" spans="1:9" x14ac:dyDescent="0.25">
      <c r="A26" s="27" t="s">
        <v>4020</v>
      </c>
      <c r="B26" s="27" t="s">
        <v>5</v>
      </c>
      <c r="C26" s="27" t="s">
        <v>2704</v>
      </c>
      <c r="D26" s="27"/>
      <c r="E26" s="27"/>
      <c r="F26" s="27"/>
      <c r="G26" s="27"/>
      <c r="H26" s="27"/>
      <c r="I26" s="27" t="str">
        <f>VLOOKUP(C26,DATABASE!A:C,3,0)</f>
        <v>M88THS</v>
      </c>
    </row>
    <row r="27" spans="1:9" x14ac:dyDescent="0.25">
      <c r="A27" s="27" t="s">
        <v>4020</v>
      </c>
      <c r="B27" s="27" t="s">
        <v>5</v>
      </c>
      <c r="C27" s="27" t="s">
        <v>750</v>
      </c>
      <c r="D27" s="27"/>
      <c r="E27" s="27"/>
      <c r="F27" s="27"/>
      <c r="G27" s="27"/>
      <c r="H27" s="27"/>
      <c r="I27" s="27" t="str">
        <f>VLOOKUP(C27,DATABASE!A:C,3,0)</f>
        <v>T68VCC</v>
      </c>
    </row>
    <row r="28" spans="1:9" x14ac:dyDescent="0.25">
      <c r="A28" s="27" t="s">
        <v>4020</v>
      </c>
      <c r="B28" s="27" t="s">
        <v>5</v>
      </c>
      <c r="C28" s="27" t="s">
        <v>2042</v>
      </c>
      <c r="D28" s="27"/>
      <c r="E28" s="27"/>
      <c r="F28" s="27"/>
      <c r="G28" s="27"/>
      <c r="H28" s="27"/>
      <c r="I28" s="27" t="str">
        <f>VLOOKUP(C28,DATABASE!A:C,3,0)</f>
        <v>T68VCC</v>
      </c>
    </row>
    <row r="29" spans="1:9" x14ac:dyDescent="0.25">
      <c r="A29" s="27" t="s">
        <v>4020</v>
      </c>
      <c r="B29" s="27" t="s">
        <v>5</v>
      </c>
      <c r="C29" s="27" t="s">
        <v>2022</v>
      </c>
      <c r="D29" s="27"/>
      <c r="E29" s="27"/>
      <c r="F29" s="27"/>
      <c r="G29" s="27"/>
      <c r="H29" s="27"/>
      <c r="I29" s="27" t="str">
        <f>VLOOKUP(C29,DATABASE!A:C,3,0)</f>
        <v>T68VCC</v>
      </c>
    </row>
    <row r="30" spans="1:9" x14ac:dyDescent="0.25">
      <c r="A30" s="27" t="s">
        <v>4020</v>
      </c>
      <c r="B30" s="27" t="s">
        <v>5</v>
      </c>
      <c r="C30" s="27" t="s">
        <v>1204</v>
      </c>
      <c r="D30" s="27"/>
      <c r="E30" s="27"/>
      <c r="F30" s="27"/>
      <c r="G30" s="27"/>
      <c r="H30" s="27"/>
      <c r="I30" s="27" t="str">
        <f>VLOOKUP(C30,DATABASE!A:C,3,0)</f>
        <v>T68VCC</v>
      </c>
    </row>
    <row r="31" spans="1:9" x14ac:dyDescent="0.25">
      <c r="A31" s="27" t="s">
        <v>4020</v>
      </c>
      <c r="B31" s="27" t="s">
        <v>5</v>
      </c>
      <c r="C31" s="27" t="s">
        <v>1928</v>
      </c>
      <c r="D31" s="27"/>
      <c r="E31" s="27"/>
      <c r="F31" s="27"/>
      <c r="G31" s="27"/>
      <c r="H31" s="27"/>
      <c r="I31" s="27" t="str">
        <f>VLOOKUP(C31,DATABASE!A:C,3,0)</f>
        <v>M88THS</v>
      </c>
    </row>
    <row r="32" spans="1:9" x14ac:dyDescent="0.25">
      <c r="A32" s="27" t="s">
        <v>4020</v>
      </c>
      <c r="B32" s="27" t="s">
        <v>5</v>
      </c>
      <c r="C32" s="27" t="s">
        <v>527</v>
      </c>
      <c r="D32" s="27"/>
      <c r="E32" s="27"/>
      <c r="F32" s="27"/>
      <c r="G32" s="27"/>
      <c r="H32" s="27"/>
      <c r="I32" s="27" t="str">
        <f>VLOOKUP(C32,DATABASE!A:C,3,0)</f>
        <v>T68VCC</v>
      </c>
    </row>
    <row r="33" spans="1:9" x14ac:dyDescent="0.25">
      <c r="A33" s="27" t="s">
        <v>4020</v>
      </c>
      <c r="B33" s="27" t="s">
        <v>5</v>
      </c>
      <c r="C33" s="27" t="s">
        <v>528</v>
      </c>
      <c r="D33" s="27"/>
      <c r="E33" s="27"/>
      <c r="F33" s="27"/>
      <c r="G33" s="27"/>
      <c r="H33" s="27"/>
      <c r="I33" s="27" t="str">
        <f>VLOOKUP(C33,DATABASE!A:C,3,0)</f>
        <v>T68VCC</v>
      </c>
    </row>
    <row r="34" spans="1:9" x14ac:dyDescent="0.25">
      <c r="A34" s="27" t="s">
        <v>4020</v>
      </c>
      <c r="B34" s="27" t="s">
        <v>5</v>
      </c>
      <c r="C34" s="27" t="s">
        <v>1930</v>
      </c>
      <c r="D34" s="27"/>
      <c r="E34" s="27"/>
      <c r="F34" s="27"/>
      <c r="G34" s="27"/>
      <c r="H34" s="27"/>
      <c r="I34" s="27" t="str">
        <f>VLOOKUP(C34,DATABASE!A:C,3,0)</f>
        <v>T68VCC</v>
      </c>
    </row>
    <row r="35" spans="1:9" x14ac:dyDescent="0.25">
      <c r="A35" s="27" t="s">
        <v>4020</v>
      </c>
      <c r="B35" s="27" t="s">
        <v>5</v>
      </c>
      <c r="C35" s="27" t="s">
        <v>789</v>
      </c>
      <c r="D35" s="27"/>
      <c r="E35" s="27"/>
      <c r="F35" s="27"/>
      <c r="G35" s="27"/>
      <c r="H35" s="27"/>
      <c r="I35" s="27" t="str">
        <f>VLOOKUP(C35,DATABASE!A:C,3,0)</f>
        <v>T68VCC</v>
      </c>
    </row>
    <row r="36" spans="1:9" x14ac:dyDescent="0.25">
      <c r="A36" s="27" t="s">
        <v>4020</v>
      </c>
      <c r="B36" s="27" t="s">
        <v>5</v>
      </c>
      <c r="C36" s="27" t="s">
        <v>1438</v>
      </c>
      <c r="D36" s="27"/>
      <c r="E36" s="27"/>
      <c r="F36" s="27"/>
      <c r="G36" s="27"/>
      <c r="H36" s="27"/>
      <c r="I36" s="27" t="str">
        <f>VLOOKUP(C36,DATABASE!A:C,3,0)</f>
        <v>T68VCC</v>
      </c>
    </row>
    <row r="37" spans="1:9" x14ac:dyDescent="0.25">
      <c r="A37" s="27" t="s">
        <v>4020</v>
      </c>
      <c r="B37" s="27" t="s">
        <v>5</v>
      </c>
      <c r="C37" s="27" t="s">
        <v>1859</v>
      </c>
      <c r="D37" s="27"/>
      <c r="E37" s="27"/>
      <c r="F37" s="27"/>
      <c r="G37" s="27"/>
      <c r="H37" s="27"/>
      <c r="I37" s="27" t="str">
        <f>VLOOKUP(C37,DATABASE!A:C,3,0)</f>
        <v>M88THS</v>
      </c>
    </row>
    <row r="38" spans="1:9" x14ac:dyDescent="0.25">
      <c r="A38" s="27" t="s">
        <v>4020</v>
      </c>
      <c r="B38" s="27" t="s">
        <v>5</v>
      </c>
      <c r="C38" s="27" t="s">
        <v>1933</v>
      </c>
      <c r="D38" s="27"/>
      <c r="E38" s="27"/>
      <c r="F38" s="27"/>
      <c r="G38" s="27"/>
      <c r="H38" s="27"/>
      <c r="I38" s="27" t="str">
        <f>VLOOKUP(C38,DATABASE!A:C,3,0)</f>
        <v>M88THS</v>
      </c>
    </row>
    <row r="39" spans="1:9" x14ac:dyDescent="0.25">
      <c r="A39" s="27" t="s">
        <v>4020</v>
      </c>
      <c r="B39" s="27" t="s">
        <v>5</v>
      </c>
      <c r="C39" s="27" t="s">
        <v>2862</v>
      </c>
      <c r="D39" s="27"/>
      <c r="E39" s="27"/>
      <c r="F39" s="27"/>
      <c r="G39" s="27"/>
      <c r="H39" s="27"/>
      <c r="I39" s="27" t="str">
        <f>VLOOKUP(C39,DATABASE!A:C,3,0)</f>
        <v>M88THS</v>
      </c>
    </row>
    <row r="40" spans="1:9" x14ac:dyDescent="0.25">
      <c r="A40" s="27" t="s">
        <v>4020</v>
      </c>
      <c r="B40" s="27" t="s">
        <v>5</v>
      </c>
      <c r="C40" s="27" t="s">
        <v>3971</v>
      </c>
      <c r="D40" s="27"/>
      <c r="E40" s="27"/>
      <c r="F40" s="27"/>
      <c r="G40" s="27"/>
      <c r="H40" s="27"/>
      <c r="I40" s="27" t="str">
        <f>VLOOKUP(C40,DATABASE!A:C,3,0)</f>
        <v>M88THS</v>
      </c>
    </row>
    <row r="41" spans="1:9" x14ac:dyDescent="0.25">
      <c r="A41" s="27" t="s">
        <v>4020</v>
      </c>
      <c r="B41" s="27" t="s">
        <v>5</v>
      </c>
      <c r="C41" s="27" t="s">
        <v>1935</v>
      </c>
      <c r="D41" s="27"/>
      <c r="E41" s="27"/>
      <c r="F41" s="27"/>
      <c r="G41" s="27"/>
      <c r="H41" s="27"/>
      <c r="I41" s="27" t="str">
        <f>VLOOKUP(C41,DATABASE!A:C,3,0)</f>
        <v>M88THS</v>
      </c>
    </row>
    <row r="42" spans="1:9" x14ac:dyDescent="0.25">
      <c r="A42" s="27" t="s">
        <v>4020</v>
      </c>
      <c r="B42" s="27" t="s">
        <v>5</v>
      </c>
      <c r="C42" s="27" t="s">
        <v>3972</v>
      </c>
      <c r="D42" s="27"/>
      <c r="E42" s="27"/>
      <c r="F42" s="27"/>
      <c r="G42" s="27"/>
      <c r="H42" s="27"/>
      <c r="I42" s="27" t="str">
        <f>VLOOKUP(C42,DATABASE!A:C,3,0)</f>
        <v>M88THS</v>
      </c>
    </row>
    <row r="43" spans="1:9" x14ac:dyDescent="0.25">
      <c r="A43" s="27" t="s">
        <v>4020</v>
      </c>
      <c r="B43" s="27" t="s">
        <v>5</v>
      </c>
      <c r="C43" s="27" t="s">
        <v>4041</v>
      </c>
      <c r="D43" s="27"/>
      <c r="E43" s="27"/>
      <c r="F43" s="27"/>
      <c r="G43" s="27"/>
      <c r="H43" s="27"/>
      <c r="I43" s="27" t="str">
        <f>VLOOKUP(C43,DATABASE!A:C,3,0)</f>
        <v>T70BLDC</v>
      </c>
    </row>
    <row r="44" spans="1:9" x14ac:dyDescent="0.25">
      <c r="A44" s="27" t="s">
        <v>4020</v>
      </c>
      <c r="B44" s="27" t="s">
        <v>5</v>
      </c>
      <c r="C44" s="27" t="s">
        <v>1936</v>
      </c>
      <c r="D44" s="27"/>
      <c r="E44" s="27"/>
      <c r="F44" s="27"/>
      <c r="G44" s="27"/>
      <c r="H44" s="27"/>
      <c r="I44" s="27" t="str">
        <f>VLOOKUP(C44,DATABASE!A:C,3,0)</f>
        <v>T68VCC</v>
      </c>
    </row>
    <row r="45" spans="1:9" x14ac:dyDescent="0.25">
      <c r="A45" s="27" t="s">
        <v>4020</v>
      </c>
      <c r="B45" s="27" t="s">
        <v>5</v>
      </c>
      <c r="C45" s="27" t="s">
        <v>1937</v>
      </c>
      <c r="D45" s="27"/>
      <c r="E45" s="27"/>
      <c r="F45" s="27"/>
      <c r="G45" s="27"/>
      <c r="H45" s="27"/>
      <c r="I45" s="27" t="str">
        <f>VLOOKUP(C45,DATABASE!A:C,3,0)</f>
        <v>T68VCC</v>
      </c>
    </row>
    <row r="46" spans="1:9" x14ac:dyDescent="0.25">
      <c r="A46" s="27" t="s">
        <v>4020</v>
      </c>
      <c r="B46" s="27" t="s">
        <v>5</v>
      </c>
      <c r="C46" s="27" t="s">
        <v>3927</v>
      </c>
      <c r="D46" s="27"/>
      <c r="E46" s="27"/>
      <c r="F46" s="27"/>
      <c r="G46" s="27"/>
      <c r="H46" s="27"/>
      <c r="I46" s="27" t="str">
        <f>VLOOKUP(C46,DATABASE!A:C,3,0)</f>
        <v>M88THS</v>
      </c>
    </row>
    <row r="47" spans="1:9" x14ac:dyDescent="0.25">
      <c r="A47" s="27" t="s">
        <v>4020</v>
      </c>
      <c r="B47" s="27" t="s">
        <v>5</v>
      </c>
      <c r="C47" s="27" t="s">
        <v>1476</v>
      </c>
      <c r="D47" s="27"/>
      <c r="E47" s="27"/>
      <c r="F47" s="27"/>
      <c r="G47" s="27"/>
      <c r="H47" s="27"/>
      <c r="I47" s="27" t="str">
        <f>VLOOKUP(C47,DATABASE!A:C,3,0)</f>
        <v>T70BLDC</v>
      </c>
    </row>
    <row r="48" spans="1:9" x14ac:dyDescent="0.25">
      <c r="A48" s="27" t="s">
        <v>4020</v>
      </c>
      <c r="B48" s="27" t="s">
        <v>5</v>
      </c>
      <c r="C48" s="27" t="s">
        <v>3551</v>
      </c>
      <c r="D48" s="27"/>
      <c r="E48" s="27"/>
      <c r="F48" s="27"/>
      <c r="G48" s="27"/>
      <c r="H48" s="27"/>
      <c r="I48" s="27" t="str">
        <f>VLOOKUP(C48,DATABASE!A:C,3,0)</f>
        <v>T70BLDC</v>
      </c>
    </row>
    <row r="49" spans="1:9" x14ac:dyDescent="0.25">
      <c r="A49" s="27" t="s">
        <v>4020</v>
      </c>
      <c r="B49" s="27" t="s">
        <v>5</v>
      </c>
      <c r="C49" s="27" t="s">
        <v>1490</v>
      </c>
      <c r="D49" s="27"/>
      <c r="E49" s="27"/>
      <c r="F49" s="27"/>
      <c r="G49" s="27"/>
      <c r="H49" s="27"/>
      <c r="I49" s="27" t="str">
        <f>VLOOKUP(C49,DATABASE!A:C,3,0)</f>
        <v>T70BLDC</v>
      </c>
    </row>
    <row r="50" spans="1:9" x14ac:dyDescent="0.25">
      <c r="A50" s="27" t="s">
        <v>4020</v>
      </c>
      <c r="B50" s="27" t="s">
        <v>5</v>
      </c>
      <c r="C50" s="27" t="s">
        <v>3553</v>
      </c>
      <c r="D50" s="27"/>
      <c r="E50" s="27"/>
      <c r="F50" s="27"/>
      <c r="G50" s="27"/>
      <c r="H50" s="27"/>
      <c r="I50" s="27" t="str">
        <f>VLOOKUP(C50,DATABASE!A:C,3,0)</f>
        <v>T70BLDC</v>
      </c>
    </row>
    <row r="51" spans="1:9" x14ac:dyDescent="0.25">
      <c r="A51" s="27" t="s">
        <v>4020</v>
      </c>
      <c r="B51" s="27" t="s">
        <v>5</v>
      </c>
      <c r="C51" s="27" t="s">
        <v>3621</v>
      </c>
      <c r="D51" s="27"/>
      <c r="E51" s="27"/>
      <c r="F51" s="27"/>
      <c r="G51" s="27"/>
      <c r="H51" s="27"/>
      <c r="I51" s="27" t="str">
        <f>VLOOKUP(C51,DATABASE!A:C,3,0)</f>
        <v>T70BLDC</v>
      </c>
    </row>
    <row r="52" spans="1:9" x14ac:dyDescent="0.25">
      <c r="A52" s="27" t="s">
        <v>4020</v>
      </c>
      <c r="B52" s="27" t="s">
        <v>5</v>
      </c>
      <c r="C52" s="27" t="s">
        <v>3928</v>
      </c>
      <c r="D52" s="27"/>
      <c r="E52" s="27"/>
      <c r="F52" s="27"/>
      <c r="G52" s="27"/>
      <c r="H52" s="27"/>
      <c r="I52" s="27" t="str">
        <f>VLOOKUP(C52,DATABASE!A:C,3,0)</f>
        <v>T70BLDC</v>
      </c>
    </row>
    <row r="53" spans="1:9" x14ac:dyDescent="0.25">
      <c r="A53" s="27" t="s">
        <v>4020</v>
      </c>
      <c r="B53" s="27" t="s">
        <v>5</v>
      </c>
      <c r="C53" s="27" t="s">
        <v>3677</v>
      </c>
      <c r="D53" s="27"/>
      <c r="E53" s="27"/>
      <c r="F53" s="27"/>
      <c r="G53" s="27"/>
      <c r="H53" s="27"/>
      <c r="I53" s="27" t="str">
        <f>VLOOKUP(C53,DATABASE!A:C,3,0)</f>
        <v>T70BLDC</v>
      </c>
    </row>
    <row r="54" spans="1:9" x14ac:dyDescent="0.25">
      <c r="A54" s="27" t="s">
        <v>4020</v>
      </c>
      <c r="B54" s="27" t="s">
        <v>5</v>
      </c>
      <c r="C54" s="27" t="s">
        <v>4042</v>
      </c>
      <c r="D54" s="27"/>
      <c r="E54" s="27"/>
      <c r="F54" s="27"/>
      <c r="G54" s="27"/>
      <c r="H54" s="27"/>
      <c r="I54" s="27" t="str">
        <f>VLOOKUP(C54,DATABASE!A:C,3,0)</f>
        <v>T70BLDC</v>
      </c>
    </row>
    <row r="55" spans="1:9" x14ac:dyDescent="0.25">
      <c r="A55" s="27" t="s">
        <v>4020</v>
      </c>
      <c r="B55" s="27" t="s">
        <v>5</v>
      </c>
      <c r="C55" s="27" t="s">
        <v>2043</v>
      </c>
      <c r="D55" s="27"/>
      <c r="E55" s="27"/>
      <c r="F55" s="27"/>
      <c r="G55" s="27"/>
      <c r="H55" s="27"/>
      <c r="I55" s="27" t="str">
        <f>VLOOKUP(C55,DATABASE!A:C,3,0)</f>
        <v>T70BLDC</v>
      </c>
    </row>
    <row r="56" spans="1:9" x14ac:dyDescent="0.25">
      <c r="A56" s="27" t="s">
        <v>4020</v>
      </c>
      <c r="B56" s="27" t="s">
        <v>5</v>
      </c>
      <c r="C56" s="27" t="s">
        <v>3554</v>
      </c>
      <c r="D56" s="27"/>
      <c r="E56" s="27"/>
      <c r="F56" s="27"/>
      <c r="G56" s="27"/>
      <c r="H56" s="27"/>
      <c r="I56" s="27" t="str">
        <f>VLOOKUP(C56,DATABASE!A:C,3,0)</f>
        <v>T70BLDC</v>
      </c>
    </row>
    <row r="57" spans="1:9" x14ac:dyDescent="0.25">
      <c r="A57" s="27" t="s">
        <v>4020</v>
      </c>
      <c r="B57" s="27" t="s">
        <v>5</v>
      </c>
      <c r="C57" s="27" t="s">
        <v>3678</v>
      </c>
      <c r="D57" s="27"/>
      <c r="E57" s="27"/>
      <c r="F57" s="27"/>
      <c r="G57" s="27"/>
      <c r="H57" s="27"/>
      <c r="I57" s="27" t="str">
        <f>VLOOKUP(C57,DATABASE!A:C,3,0)</f>
        <v>T70BLDC</v>
      </c>
    </row>
    <row r="58" spans="1:9" x14ac:dyDescent="0.25">
      <c r="A58" s="27" t="s">
        <v>4020</v>
      </c>
      <c r="B58" s="27" t="s">
        <v>5</v>
      </c>
      <c r="C58" s="27" t="s">
        <v>4043</v>
      </c>
      <c r="D58" s="27"/>
      <c r="E58" s="27"/>
      <c r="F58" s="27"/>
      <c r="G58" s="27"/>
      <c r="H58" s="27"/>
      <c r="I58" s="27" t="str">
        <f>VLOOKUP(C58,DATABASE!A:C,3,0)</f>
        <v>T70BLDC</v>
      </c>
    </row>
    <row r="59" spans="1:9" x14ac:dyDescent="0.25">
      <c r="A59" s="27" t="s">
        <v>4020</v>
      </c>
      <c r="B59" s="27" t="s">
        <v>5</v>
      </c>
      <c r="C59" s="27" t="s">
        <v>3714</v>
      </c>
      <c r="D59" s="27"/>
      <c r="E59" s="27"/>
      <c r="F59" s="27"/>
      <c r="G59" s="27"/>
      <c r="H59" s="27"/>
      <c r="I59" s="27" t="str">
        <f>VLOOKUP(C59,DATABASE!A:C,3,0)</f>
        <v>T70BLDC</v>
      </c>
    </row>
    <row r="60" spans="1:9" x14ac:dyDescent="0.25">
      <c r="A60" s="27"/>
      <c r="B60" s="27"/>
      <c r="C60" s="27"/>
      <c r="D60" s="27"/>
      <c r="E60" s="27"/>
      <c r="F60" s="27"/>
      <c r="G60" s="27"/>
      <c r="H60" s="27"/>
      <c r="I60" s="27"/>
    </row>
    <row r="61" spans="1:9" x14ac:dyDescent="0.25">
      <c r="A61" s="27"/>
      <c r="B61" s="27"/>
      <c r="C61" s="27"/>
      <c r="D61" s="27"/>
      <c r="E61" s="27"/>
      <c r="F61" s="27"/>
      <c r="G61" s="27"/>
      <c r="H61" s="27"/>
      <c r="I61" s="27"/>
    </row>
    <row r="62" spans="1:9" x14ac:dyDescent="0.25">
      <c r="A62" s="27"/>
      <c r="B62" s="27"/>
      <c r="C62" s="27"/>
      <c r="D62" s="27"/>
      <c r="E62" s="27"/>
      <c r="F62" s="27"/>
      <c r="G62" s="27"/>
      <c r="H62" s="27"/>
      <c r="I62" s="27"/>
    </row>
    <row r="63" spans="1:9" x14ac:dyDescent="0.25">
      <c r="A63" s="27"/>
      <c r="B63" s="27"/>
      <c r="C63" s="27"/>
      <c r="D63" s="27"/>
      <c r="E63" s="27"/>
      <c r="F63" s="27"/>
      <c r="G63" s="27"/>
      <c r="H63" s="27"/>
      <c r="I63" s="27"/>
    </row>
    <row r="64" spans="1:9" x14ac:dyDescent="0.25">
      <c r="A64" s="27"/>
      <c r="B64" s="27"/>
      <c r="C64" s="27"/>
      <c r="D64" s="27"/>
      <c r="E64" s="27"/>
      <c r="F64" s="27"/>
      <c r="G64" s="27"/>
      <c r="H64" s="27"/>
      <c r="I64" s="27"/>
    </row>
    <row r="65" spans="1:9" x14ac:dyDescent="0.25">
      <c r="A65" s="27"/>
      <c r="B65" s="27"/>
      <c r="C65" s="27"/>
      <c r="D65" s="27"/>
      <c r="E65" s="27"/>
      <c r="F65" s="27"/>
      <c r="G65" s="27"/>
      <c r="H65" s="27"/>
      <c r="I65" s="27"/>
    </row>
    <row r="66" spans="1:9" x14ac:dyDescent="0.25">
      <c r="A66" s="27"/>
      <c r="B66" s="27"/>
      <c r="C66" s="27"/>
      <c r="D66" s="27"/>
      <c r="E66" s="27"/>
      <c r="F66" s="27"/>
      <c r="G66" s="27"/>
      <c r="H66" s="27"/>
      <c r="I66" s="27"/>
    </row>
    <row r="67" spans="1:9" x14ac:dyDescent="0.25">
      <c r="A67" s="27"/>
      <c r="B67" s="27"/>
      <c r="C67" s="27"/>
      <c r="D67" s="27"/>
      <c r="E67" s="27"/>
      <c r="F67" s="27"/>
      <c r="G67" s="27"/>
      <c r="H67" s="27"/>
      <c r="I67" s="27"/>
    </row>
    <row r="68" spans="1:9" x14ac:dyDescent="0.25">
      <c r="A68" s="27"/>
      <c r="B68" s="27"/>
      <c r="C68" s="27"/>
      <c r="D68" s="27"/>
      <c r="E68" s="27"/>
      <c r="F68" s="27"/>
      <c r="G68" s="27"/>
      <c r="H68" s="27"/>
      <c r="I68" s="27"/>
    </row>
    <row r="69" spans="1:9" x14ac:dyDescent="0.25">
      <c r="A69" s="27"/>
      <c r="B69" s="27"/>
      <c r="C69" s="27"/>
      <c r="D69" s="27"/>
      <c r="E69" s="27"/>
      <c r="F69" s="27"/>
      <c r="G69" s="27"/>
      <c r="H69" s="27"/>
      <c r="I69" s="27"/>
    </row>
    <row r="70" spans="1:9" x14ac:dyDescent="0.25">
      <c r="A70" s="27"/>
      <c r="B70" s="27"/>
      <c r="C70" s="27"/>
      <c r="D70" s="27"/>
      <c r="E70" s="27"/>
      <c r="F70" s="27"/>
      <c r="G70" s="27"/>
      <c r="H70" s="27"/>
      <c r="I70" s="27"/>
    </row>
    <row r="71" spans="1:9" x14ac:dyDescent="0.25">
      <c r="A71" s="27"/>
      <c r="B71" s="27"/>
      <c r="C71" s="27"/>
      <c r="D71" s="27"/>
      <c r="E71" s="27"/>
      <c r="F71" s="27"/>
      <c r="G71" s="27"/>
      <c r="H71" s="27"/>
      <c r="I71" s="27"/>
    </row>
    <row r="72" spans="1:9" x14ac:dyDescent="0.25">
      <c r="A72" s="27"/>
      <c r="B72" s="27"/>
      <c r="C72" s="27"/>
      <c r="D72" s="27"/>
      <c r="E72" s="27"/>
      <c r="F72" s="27"/>
      <c r="G72" s="27"/>
      <c r="H72" s="27"/>
      <c r="I72" s="27"/>
    </row>
    <row r="73" spans="1:9" x14ac:dyDescent="0.25">
      <c r="A73" s="27"/>
      <c r="B73" s="27"/>
      <c r="C73" s="27"/>
      <c r="D73" s="27"/>
      <c r="E73" s="27"/>
      <c r="F73" s="27"/>
      <c r="G73" s="27"/>
      <c r="H73" s="27"/>
      <c r="I73" s="27"/>
    </row>
    <row r="74" spans="1:9" x14ac:dyDescent="0.25">
      <c r="A74" s="27"/>
      <c r="B74" s="27"/>
      <c r="C74" s="27"/>
      <c r="D74" s="27"/>
      <c r="E74" s="27"/>
      <c r="F74" s="27"/>
      <c r="G74" s="27"/>
      <c r="H74" s="27"/>
      <c r="I74" s="27"/>
    </row>
    <row r="75" spans="1:9" x14ac:dyDescent="0.25">
      <c r="A75" s="27"/>
      <c r="B75" s="27"/>
      <c r="C75" s="27"/>
      <c r="D75" s="27"/>
      <c r="E75" s="27"/>
      <c r="F75" s="27"/>
      <c r="G75" s="27"/>
      <c r="H75" s="27"/>
      <c r="I75" s="27"/>
    </row>
    <row r="76" spans="1:9" x14ac:dyDescent="0.25">
      <c r="A76" s="27"/>
      <c r="B76" s="27"/>
      <c r="C76" s="27"/>
      <c r="D76" s="27"/>
      <c r="E76" s="27"/>
      <c r="F76" s="27"/>
      <c r="G76" s="27"/>
      <c r="H76" s="27"/>
      <c r="I76" s="27"/>
    </row>
    <row r="77" spans="1:9" x14ac:dyDescent="0.25">
      <c r="A77" s="27"/>
      <c r="B77" s="27"/>
      <c r="C77" s="27"/>
      <c r="D77" s="27"/>
      <c r="E77" s="27"/>
      <c r="F77" s="27"/>
      <c r="G77" s="27"/>
      <c r="H77" s="27"/>
      <c r="I77" s="27"/>
    </row>
    <row r="78" spans="1:9" x14ac:dyDescent="0.25">
      <c r="A78" s="27"/>
      <c r="B78" s="27"/>
      <c r="C78" s="27"/>
      <c r="D78" s="27"/>
      <c r="E78" s="27"/>
      <c r="F78" s="27"/>
      <c r="G78" s="27"/>
      <c r="H78" s="27"/>
      <c r="I78" s="27"/>
    </row>
    <row r="79" spans="1:9" x14ac:dyDescent="0.25">
      <c r="A79" s="27"/>
      <c r="B79" s="27"/>
      <c r="C79" s="27"/>
      <c r="D79" s="27"/>
      <c r="E79" s="27"/>
      <c r="F79" s="27"/>
      <c r="G79" s="27"/>
      <c r="H79" s="27"/>
      <c r="I79" s="27"/>
    </row>
    <row r="80" spans="1:9" x14ac:dyDescent="0.25">
      <c r="A80" s="27"/>
      <c r="B80" s="27"/>
      <c r="C80" s="27"/>
      <c r="D80" s="27"/>
      <c r="E80" s="27"/>
      <c r="F80" s="27"/>
      <c r="G80" s="27"/>
      <c r="H80" s="27"/>
      <c r="I80" s="27"/>
    </row>
    <row r="81" spans="1:9" x14ac:dyDescent="0.25">
      <c r="A81" s="27"/>
      <c r="B81" s="27"/>
      <c r="C81" s="27"/>
      <c r="D81" s="27"/>
      <c r="E81" s="27"/>
      <c r="F81" s="27"/>
      <c r="G81" s="27"/>
      <c r="H81" s="27"/>
      <c r="I81" s="27"/>
    </row>
    <row r="82" spans="1:9" x14ac:dyDescent="0.25">
      <c r="A82" s="27"/>
      <c r="B82" s="27"/>
      <c r="C82" s="27"/>
      <c r="D82" s="27"/>
      <c r="E82" s="27"/>
      <c r="F82" s="27"/>
      <c r="G82" s="27"/>
      <c r="H82" s="27"/>
      <c r="I82" s="27"/>
    </row>
    <row r="83" spans="1:9" x14ac:dyDescent="0.25">
      <c r="A83" s="27"/>
      <c r="B83" s="27"/>
      <c r="C83" s="27"/>
      <c r="D83" s="27"/>
      <c r="E83" s="27"/>
      <c r="F83" s="27"/>
      <c r="G83" s="27"/>
      <c r="H83" s="27"/>
      <c r="I83" s="27"/>
    </row>
    <row r="84" spans="1:9" x14ac:dyDescent="0.25">
      <c r="A84" s="27"/>
      <c r="B84" s="27"/>
      <c r="C84" s="27"/>
      <c r="D84" s="27"/>
      <c r="E84" s="27"/>
      <c r="F84" s="27"/>
      <c r="G84" s="27"/>
      <c r="H84" s="27"/>
      <c r="I84" s="27"/>
    </row>
    <row r="85" spans="1:9" x14ac:dyDescent="0.25">
      <c r="A85" s="27"/>
      <c r="B85" s="27"/>
      <c r="C85" s="27"/>
      <c r="D85" s="27"/>
      <c r="E85" s="27"/>
      <c r="F85" s="27"/>
      <c r="G85" s="27"/>
      <c r="H85" s="27"/>
      <c r="I85" s="27"/>
    </row>
    <row r="86" spans="1:9" x14ac:dyDescent="0.25">
      <c r="A86" s="27"/>
      <c r="B86" s="27"/>
      <c r="C86" s="27"/>
      <c r="D86" s="27"/>
      <c r="E86" s="27"/>
      <c r="F86" s="27"/>
      <c r="G86" s="27"/>
      <c r="H86" s="27"/>
      <c r="I86" s="27"/>
    </row>
    <row r="87" spans="1:9" x14ac:dyDescent="0.25">
      <c r="A87" s="27"/>
      <c r="B87" s="27"/>
      <c r="C87" s="27"/>
      <c r="D87" s="27"/>
      <c r="E87" s="27"/>
      <c r="F87" s="27"/>
      <c r="G87" s="27"/>
      <c r="H87" s="27"/>
      <c r="I87" s="27"/>
    </row>
    <row r="88" spans="1:9" x14ac:dyDescent="0.25">
      <c r="A88" s="27"/>
      <c r="B88" s="27"/>
      <c r="C88" s="27"/>
      <c r="D88" s="27"/>
      <c r="E88" s="27"/>
      <c r="F88" s="27"/>
      <c r="G88" s="27"/>
      <c r="H88" s="27"/>
      <c r="I88" s="27"/>
    </row>
    <row r="89" spans="1:9" x14ac:dyDescent="0.25">
      <c r="A89" s="27"/>
      <c r="B89" s="27"/>
      <c r="C89" s="27"/>
      <c r="D89" s="27"/>
      <c r="E89" s="27"/>
      <c r="F89" s="27"/>
      <c r="G89" s="27"/>
      <c r="H89" s="27"/>
      <c r="I89" s="27"/>
    </row>
    <row r="90" spans="1:9" x14ac:dyDescent="0.25">
      <c r="A90" s="27"/>
      <c r="B90" s="27"/>
      <c r="C90" s="27"/>
      <c r="D90" s="27"/>
      <c r="E90" s="27"/>
      <c r="F90" s="27"/>
      <c r="G90" s="27"/>
      <c r="H90" s="27"/>
      <c r="I90" s="27"/>
    </row>
    <row r="91" spans="1:9" x14ac:dyDescent="0.25">
      <c r="A91" s="27"/>
      <c r="B91" s="27"/>
      <c r="C91" s="27"/>
      <c r="D91" s="27"/>
      <c r="E91" s="27"/>
      <c r="F91" s="27"/>
      <c r="G91" s="27"/>
      <c r="H91" s="27"/>
      <c r="I91" s="27"/>
    </row>
    <row r="92" spans="1:9" x14ac:dyDescent="0.25">
      <c r="A92" s="27"/>
      <c r="B92" s="27"/>
      <c r="C92" s="27"/>
      <c r="D92" s="27"/>
      <c r="E92" s="27"/>
      <c r="F92" s="27"/>
      <c r="G92" s="27"/>
      <c r="H92" s="27"/>
      <c r="I92" s="27"/>
    </row>
    <row r="93" spans="1:9" x14ac:dyDescent="0.25">
      <c r="A93" s="27"/>
      <c r="B93" s="27"/>
      <c r="C93" s="27"/>
      <c r="D93" s="27"/>
      <c r="E93" s="27"/>
      <c r="F93" s="27"/>
      <c r="G93" s="27"/>
      <c r="H93" s="27"/>
      <c r="I93" s="27"/>
    </row>
    <row r="94" spans="1:9" x14ac:dyDescent="0.25">
      <c r="A94" s="27"/>
      <c r="B94" s="27"/>
      <c r="C94" s="27"/>
      <c r="D94" s="27"/>
      <c r="E94" s="27"/>
      <c r="F94" s="27"/>
      <c r="G94" s="27"/>
      <c r="H94" s="27"/>
      <c r="I94" s="27"/>
    </row>
    <row r="95" spans="1:9" x14ac:dyDescent="0.25">
      <c r="A95" s="27"/>
      <c r="B95" s="27"/>
      <c r="C95" s="27"/>
      <c r="D95" s="27"/>
      <c r="E95" s="27"/>
      <c r="F95" s="27"/>
      <c r="G95" s="27"/>
      <c r="H95" s="27"/>
      <c r="I95" s="27"/>
    </row>
    <row r="96" spans="1:9" x14ac:dyDescent="0.25">
      <c r="A96" s="27"/>
      <c r="B96" s="27"/>
      <c r="C96" s="27"/>
      <c r="D96" s="27"/>
      <c r="E96" s="27"/>
      <c r="F96" s="27"/>
      <c r="G96" s="27"/>
      <c r="H96" s="27"/>
      <c r="I96" s="27"/>
    </row>
    <row r="97" spans="1:9" x14ac:dyDescent="0.25">
      <c r="A97" s="27"/>
      <c r="B97" s="27"/>
      <c r="C97" s="27"/>
      <c r="D97" s="27"/>
      <c r="E97" s="27"/>
      <c r="F97" s="27"/>
      <c r="G97" s="27"/>
      <c r="H97" s="27"/>
      <c r="I97" s="27"/>
    </row>
    <row r="98" spans="1:9" x14ac:dyDescent="0.25">
      <c r="A98" s="27"/>
      <c r="B98" s="27"/>
      <c r="C98" s="27"/>
      <c r="D98" s="27"/>
      <c r="E98" s="27"/>
      <c r="F98" s="27"/>
      <c r="G98" s="27"/>
      <c r="H98" s="27"/>
      <c r="I98" s="27"/>
    </row>
    <row r="99" spans="1:9" x14ac:dyDescent="0.25">
      <c r="A99" s="27"/>
      <c r="B99" s="27"/>
      <c r="C99" s="27"/>
      <c r="D99" s="27"/>
      <c r="E99" s="27"/>
      <c r="F99" s="27"/>
      <c r="G99" s="27"/>
      <c r="H99" s="27"/>
      <c r="I99" s="27"/>
    </row>
    <row r="100" spans="1:9" x14ac:dyDescent="0.25">
      <c r="A100" s="27"/>
      <c r="B100" s="27"/>
      <c r="C100" s="27"/>
      <c r="D100" s="27"/>
      <c r="E100" s="27"/>
      <c r="F100" s="27"/>
      <c r="G100" s="27"/>
      <c r="H100" s="27"/>
      <c r="I100" s="27"/>
    </row>
    <row r="101" spans="1:9" x14ac:dyDescent="0.25">
      <c r="A101" s="27"/>
      <c r="B101" s="27"/>
      <c r="C101" s="27"/>
      <c r="D101" s="27"/>
      <c r="E101" s="27"/>
      <c r="F101" s="27"/>
      <c r="G101" s="27"/>
      <c r="H101" s="27"/>
      <c r="I101" s="27"/>
    </row>
    <row r="102" spans="1:9" x14ac:dyDescent="0.25">
      <c r="A102" s="27"/>
      <c r="B102" s="27"/>
      <c r="C102" s="27"/>
      <c r="D102" s="27"/>
      <c r="E102" s="27"/>
      <c r="F102" s="27"/>
      <c r="G102" s="27"/>
      <c r="H102" s="27"/>
      <c r="I102" s="27"/>
    </row>
    <row r="103" spans="1:9" x14ac:dyDescent="0.25">
      <c r="A103" s="27"/>
      <c r="B103" s="27"/>
      <c r="C103" s="27"/>
      <c r="D103" s="27"/>
      <c r="E103" s="27"/>
      <c r="F103" s="27"/>
      <c r="G103" s="27"/>
      <c r="H103" s="27"/>
      <c r="I103" s="27"/>
    </row>
    <row r="104" spans="1:9" x14ac:dyDescent="0.25">
      <c r="A104" s="27"/>
      <c r="B104" s="27"/>
      <c r="C104" s="27"/>
      <c r="D104" s="27"/>
      <c r="E104" s="27"/>
      <c r="F104" s="27"/>
      <c r="G104" s="27"/>
      <c r="H104" s="27"/>
      <c r="I104" s="27"/>
    </row>
    <row r="105" spans="1:9" x14ac:dyDescent="0.25">
      <c r="A105" s="27"/>
      <c r="B105" s="27"/>
      <c r="C105" s="27"/>
      <c r="D105" s="27"/>
      <c r="E105" s="27"/>
      <c r="F105" s="27"/>
      <c r="G105" s="27"/>
      <c r="H105" s="27"/>
      <c r="I105" s="27"/>
    </row>
    <row r="106" spans="1:9" x14ac:dyDescent="0.25">
      <c r="A106" s="27"/>
      <c r="B106" s="27"/>
      <c r="C106" s="27"/>
      <c r="D106" s="27"/>
      <c r="E106" s="27"/>
      <c r="F106" s="27"/>
      <c r="G106" s="27"/>
      <c r="H106" s="27"/>
      <c r="I106" s="27"/>
    </row>
    <row r="107" spans="1:9" x14ac:dyDescent="0.25">
      <c r="A107" s="27"/>
      <c r="B107" s="27"/>
      <c r="C107" s="27"/>
      <c r="D107" s="27"/>
      <c r="E107" s="27"/>
      <c r="F107" s="27"/>
      <c r="G107" s="27"/>
      <c r="H107" s="27"/>
      <c r="I107" s="27"/>
    </row>
    <row r="108" spans="1:9" x14ac:dyDescent="0.25">
      <c r="A108" s="27"/>
      <c r="B108" s="27"/>
      <c r="C108" s="27"/>
      <c r="D108" s="27"/>
      <c r="E108" s="27"/>
      <c r="F108" s="27"/>
      <c r="G108" s="27"/>
      <c r="H108" s="27"/>
      <c r="I108" s="27"/>
    </row>
    <row r="109" spans="1:9" x14ac:dyDescent="0.25">
      <c r="A109" s="27"/>
      <c r="B109" s="27"/>
      <c r="C109" s="27"/>
      <c r="D109" s="27"/>
      <c r="E109" s="27"/>
      <c r="F109" s="27"/>
      <c r="G109" s="27"/>
      <c r="H109" s="27"/>
      <c r="I109" s="27"/>
    </row>
    <row r="110" spans="1:9" x14ac:dyDescent="0.25">
      <c r="A110" s="27"/>
      <c r="B110" s="27"/>
      <c r="C110" s="27"/>
      <c r="D110" s="27"/>
      <c r="E110" s="27"/>
      <c r="F110" s="27"/>
      <c r="G110" s="27"/>
      <c r="H110" s="27"/>
      <c r="I110" s="27"/>
    </row>
    <row r="111" spans="1:9" x14ac:dyDescent="0.25">
      <c r="A111" s="27"/>
      <c r="B111" s="27"/>
      <c r="C111" s="27"/>
      <c r="D111" s="27"/>
      <c r="E111" s="27"/>
      <c r="F111" s="27"/>
      <c r="G111" s="27"/>
      <c r="H111" s="27"/>
      <c r="I111" s="27"/>
    </row>
    <row r="112" spans="1:9" x14ac:dyDescent="0.25">
      <c r="A112" s="27"/>
      <c r="B112" s="27"/>
      <c r="C112" s="27"/>
      <c r="D112" s="27"/>
      <c r="E112" s="27"/>
      <c r="F112" s="27"/>
      <c r="G112" s="27"/>
      <c r="H112" s="27"/>
      <c r="I112" s="27"/>
    </row>
    <row r="113" spans="1:9" x14ac:dyDescent="0.25">
      <c r="A113" s="27"/>
      <c r="B113" s="27"/>
      <c r="C113" s="27"/>
      <c r="D113" s="27"/>
      <c r="E113" s="27"/>
      <c r="F113" s="27"/>
      <c r="G113" s="27"/>
      <c r="H113" s="27"/>
      <c r="I113" s="27"/>
    </row>
    <row r="114" spans="1:9" x14ac:dyDescent="0.25">
      <c r="A114" s="27"/>
      <c r="B114" s="27"/>
      <c r="C114" s="27"/>
      <c r="D114" s="27"/>
      <c r="E114" s="27"/>
      <c r="F114" s="27"/>
      <c r="G114" s="27"/>
      <c r="H114" s="27"/>
      <c r="I114" s="27"/>
    </row>
    <row r="115" spans="1:9" x14ac:dyDescent="0.25">
      <c r="A115" s="27"/>
      <c r="B115" s="27"/>
      <c r="C115" s="27"/>
      <c r="D115" s="27"/>
      <c r="E115" s="27"/>
      <c r="F115" s="27"/>
      <c r="G115" s="27"/>
      <c r="H115" s="27"/>
      <c r="I115" s="27"/>
    </row>
    <row r="116" spans="1:9" x14ac:dyDescent="0.25">
      <c r="A116" s="27"/>
      <c r="B116" s="27"/>
      <c r="C116" s="27"/>
      <c r="D116" s="27"/>
      <c r="E116" s="27"/>
      <c r="F116" s="27"/>
      <c r="G116" s="27"/>
      <c r="H116" s="27"/>
      <c r="I116" s="27"/>
    </row>
    <row r="117" spans="1:9" x14ac:dyDescent="0.25">
      <c r="A117" s="27"/>
      <c r="B117" s="27"/>
      <c r="C117" s="27"/>
      <c r="D117" s="27"/>
      <c r="E117" s="27"/>
      <c r="F117" s="27"/>
      <c r="G117" s="27"/>
      <c r="H117" s="27"/>
      <c r="I117" s="27"/>
    </row>
    <row r="118" spans="1:9" x14ac:dyDescent="0.25">
      <c r="A118" s="27"/>
      <c r="B118" s="27"/>
      <c r="C118" s="27"/>
      <c r="D118" s="27"/>
      <c r="E118" s="27"/>
      <c r="F118" s="27"/>
      <c r="G118" s="27"/>
      <c r="H118" s="27"/>
      <c r="I118" s="27"/>
    </row>
    <row r="119" spans="1:9" x14ac:dyDescent="0.25">
      <c r="A119" s="27"/>
      <c r="B119" s="27"/>
      <c r="C119" s="27"/>
      <c r="D119" s="27"/>
      <c r="E119" s="27"/>
      <c r="F119" s="27"/>
      <c r="G119" s="27"/>
      <c r="H119" s="27"/>
      <c r="I119" s="27"/>
    </row>
    <row r="120" spans="1:9" x14ac:dyDescent="0.25">
      <c r="A120" s="27"/>
      <c r="B120" s="27"/>
      <c r="C120" s="27"/>
      <c r="D120" s="27"/>
      <c r="E120" s="27"/>
      <c r="F120" s="27"/>
      <c r="G120" s="27"/>
      <c r="H120" s="27"/>
      <c r="I120" s="27"/>
    </row>
    <row r="121" spans="1:9" x14ac:dyDescent="0.25">
      <c r="A121" s="27"/>
      <c r="B121" s="27"/>
      <c r="C121" s="27"/>
      <c r="D121" s="27"/>
      <c r="E121" s="27"/>
      <c r="F121" s="27"/>
      <c r="G121" s="27"/>
      <c r="H121" s="27"/>
      <c r="I121" s="27"/>
    </row>
    <row r="122" spans="1:9" x14ac:dyDescent="0.25">
      <c r="A122" s="27"/>
      <c r="B122" s="27"/>
      <c r="C122" s="27"/>
      <c r="D122" s="27"/>
      <c r="E122" s="27"/>
      <c r="F122" s="27"/>
      <c r="G122" s="27"/>
      <c r="H122" s="27"/>
      <c r="I122" s="27"/>
    </row>
    <row r="123" spans="1:9" x14ac:dyDescent="0.25">
      <c r="A123" s="27"/>
      <c r="B123" s="27"/>
      <c r="C123" s="27"/>
      <c r="D123" s="27"/>
      <c r="E123" s="27"/>
      <c r="F123" s="27"/>
      <c r="G123" s="27"/>
      <c r="H123" s="27"/>
      <c r="I123" s="27"/>
    </row>
    <row r="124" spans="1:9" x14ac:dyDescent="0.25">
      <c r="A124" s="27"/>
      <c r="B124" s="27"/>
      <c r="C124" s="27"/>
      <c r="D124" s="27"/>
      <c r="E124" s="27"/>
      <c r="F124" s="27"/>
      <c r="G124" s="27"/>
      <c r="H124" s="27"/>
      <c r="I124" s="27"/>
    </row>
    <row r="125" spans="1:9" x14ac:dyDescent="0.25">
      <c r="A125" s="27"/>
      <c r="B125" s="27"/>
      <c r="C125" s="27"/>
      <c r="D125" s="27"/>
      <c r="E125" s="27"/>
      <c r="F125" s="27"/>
      <c r="G125" s="27"/>
      <c r="H125" s="27"/>
      <c r="I125" s="27"/>
    </row>
    <row r="126" spans="1:9" x14ac:dyDescent="0.25">
      <c r="A126" s="27"/>
      <c r="B126" s="27"/>
      <c r="C126" s="27"/>
      <c r="D126" s="27"/>
      <c r="E126" s="27"/>
      <c r="F126" s="27"/>
      <c r="G126" s="27"/>
      <c r="H126" s="27"/>
      <c r="I126" s="27"/>
    </row>
    <row r="127" spans="1:9" x14ac:dyDescent="0.25">
      <c r="A127" s="27"/>
      <c r="B127" s="27"/>
      <c r="C127" s="27"/>
      <c r="D127" s="27"/>
      <c r="E127" s="27"/>
      <c r="F127" s="27"/>
      <c r="G127" s="27"/>
      <c r="H127" s="27"/>
      <c r="I127" s="27"/>
    </row>
    <row r="128" spans="1:9" x14ac:dyDescent="0.25">
      <c r="A128" s="27"/>
      <c r="B128" s="27"/>
      <c r="C128" s="27"/>
      <c r="D128" s="27"/>
      <c r="E128" s="27"/>
      <c r="F128" s="27"/>
      <c r="G128" s="27"/>
      <c r="H128" s="27"/>
      <c r="I128" s="27"/>
    </row>
    <row r="129" spans="1:9" x14ac:dyDescent="0.25">
      <c r="A129" s="27"/>
      <c r="B129" s="27"/>
      <c r="C129" s="27"/>
      <c r="D129" s="27"/>
      <c r="E129" s="27"/>
      <c r="F129" s="27"/>
      <c r="G129" s="27"/>
      <c r="H129" s="27"/>
      <c r="I129" s="27"/>
    </row>
    <row r="130" spans="1:9" x14ac:dyDescent="0.25">
      <c r="A130" s="27"/>
      <c r="B130" s="27"/>
      <c r="C130" s="27"/>
      <c r="D130" s="27"/>
      <c r="E130" s="27"/>
      <c r="F130" s="27"/>
      <c r="G130" s="27"/>
      <c r="H130" s="27"/>
      <c r="I130" s="27"/>
    </row>
    <row r="131" spans="1:9" x14ac:dyDescent="0.25">
      <c r="A131" s="27"/>
      <c r="B131" s="27"/>
      <c r="C131" s="27"/>
      <c r="D131" s="27"/>
      <c r="E131" s="27"/>
      <c r="F131" s="27"/>
      <c r="G131" s="27"/>
      <c r="H131" s="27"/>
      <c r="I131" s="27"/>
    </row>
    <row r="132" spans="1:9" x14ac:dyDescent="0.25">
      <c r="A132" s="27"/>
      <c r="B132" s="27"/>
      <c r="C132" s="27"/>
      <c r="D132" s="27"/>
      <c r="E132" s="27"/>
      <c r="F132" s="27"/>
      <c r="G132" s="27"/>
      <c r="H132" s="27"/>
      <c r="I132" s="27"/>
    </row>
    <row r="133" spans="1:9" x14ac:dyDescent="0.25">
      <c r="A133" s="27"/>
      <c r="B133" s="27"/>
      <c r="C133" s="27"/>
      <c r="D133" s="27"/>
      <c r="E133" s="27"/>
      <c r="F133" s="27"/>
      <c r="G133" s="27"/>
      <c r="H133" s="27"/>
      <c r="I133" s="27"/>
    </row>
    <row r="134" spans="1:9" x14ac:dyDescent="0.25">
      <c r="A134" s="27"/>
      <c r="B134" s="27"/>
      <c r="C134" s="27"/>
      <c r="D134" s="27"/>
      <c r="E134" s="27"/>
      <c r="F134" s="27"/>
      <c r="G134" s="27"/>
      <c r="H134" s="27"/>
      <c r="I134" s="27"/>
    </row>
    <row r="135" spans="1:9" x14ac:dyDescent="0.25">
      <c r="A135" s="27"/>
      <c r="B135" s="27"/>
      <c r="C135" s="27"/>
      <c r="D135" s="27"/>
      <c r="E135" s="27"/>
      <c r="F135" s="27"/>
      <c r="G135" s="27"/>
      <c r="H135" s="27"/>
      <c r="I135" s="27"/>
    </row>
    <row r="136" spans="1:9" x14ac:dyDescent="0.25">
      <c r="A136" s="27"/>
      <c r="B136" s="27"/>
      <c r="C136" s="27"/>
      <c r="D136" s="27"/>
      <c r="E136" s="27"/>
      <c r="F136" s="27"/>
      <c r="G136" s="27"/>
      <c r="H136" s="27"/>
      <c r="I136" s="27"/>
    </row>
    <row r="137" spans="1:9" x14ac:dyDescent="0.25">
      <c r="A137" s="27"/>
      <c r="B137" s="27"/>
      <c r="C137" s="27"/>
      <c r="D137" s="27"/>
      <c r="E137" s="27"/>
      <c r="F137" s="27"/>
      <c r="G137" s="27"/>
      <c r="H137" s="27"/>
      <c r="I137" s="27"/>
    </row>
    <row r="138" spans="1:9" x14ac:dyDescent="0.25">
      <c r="A138" s="27"/>
      <c r="B138" s="27"/>
      <c r="C138" s="27"/>
      <c r="D138" s="27"/>
      <c r="E138" s="27"/>
      <c r="F138" s="27"/>
      <c r="G138" s="27"/>
      <c r="H138" s="27"/>
      <c r="I138" s="27"/>
    </row>
    <row r="139" spans="1:9" x14ac:dyDescent="0.25">
      <c r="A139" s="27"/>
      <c r="B139" s="27"/>
      <c r="C139" s="27"/>
      <c r="D139" s="27"/>
      <c r="E139" s="27"/>
      <c r="F139" s="27"/>
      <c r="G139" s="27"/>
      <c r="H139" s="27"/>
      <c r="I139" s="27"/>
    </row>
    <row r="140" spans="1:9" x14ac:dyDescent="0.25">
      <c r="A140" s="27"/>
      <c r="B140" s="27"/>
      <c r="C140" s="27"/>
      <c r="D140" s="27"/>
      <c r="E140" s="27"/>
      <c r="F140" s="27"/>
      <c r="G140" s="27"/>
      <c r="H140" s="27"/>
      <c r="I140" s="27"/>
    </row>
    <row r="141" spans="1:9" x14ac:dyDescent="0.25">
      <c r="A141" s="27"/>
      <c r="B141" s="27"/>
      <c r="C141" s="27"/>
      <c r="D141" s="27"/>
      <c r="E141" s="27"/>
      <c r="F141" s="27"/>
      <c r="G141" s="27"/>
      <c r="H141" s="27"/>
      <c r="I141" s="27"/>
    </row>
    <row r="142" spans="1:9" x14ac:dyDescent="0.25">
      <c r="A142" s="27"/>
      <c r="B142" s="27"/>
      <c r="C142" s="27"/>
      <c r="D142" s="27"/>
      <c r="E142" s="27"/>
      <c r="F142" s="27"/>
      <c r="G142" s="27"/>
      <c r="H142" s="27"/>
      <c r="I142" s="27"/>
    </row>
    <row r="143" spans="1:9" x14ac:dyDescent="0.25">
      <c r="A143" s="27"/>
      <c r="B143" s="27"/>
      <c r="C143" s="27"/>
      <c r="D143" s="27"/>
      <c r="E143" s="27"/>
      <c r="F143" s="27"/>
      <c r="G143" s="27"/>
      <c r="H143" s="27"/>
      <c r="I143" s="27"/>
    </row>
    <row r="144" spans="1:9" x14ac:dyDescent="0.25">
      <c r="A144" s="27"/>
      <c r="B144" s="27"/>
      <c r="C144" s="27"/>
      <c r="D144" s="27"/>
      <c r="E144" s="27"/>
      <c r="F144" s="27"/>
      <c r="G144" s="27"/>
      <c r="H144" s="27"/>
      <c r="I144" s="27"/>
    </row>
    <row r="145" spans="1:9" x14ac:dyDescent="0.25">
      <c r="A145" s="27"/>
      <c r="B145" s="27"/>
      <c r="C145" s="27"/>
      <c r="D145" s="27"/>
      <c r="E145" s="27"/>
      <c r="F145" s="27"/>
      <c r="G145" s="27"/>
      <c r="H145" s="27"/>
      <c r="I145" s="27"/>
    </row>
    <row r="146" spans="1:9" x14ac:dyDescent="0.25">
      <c r="A146" s="27"/>
      <c r="B146" s="27"/>
      <c r="C146" s="27"/>
      <c r="D146" s="27"/>
      <c r="E146" s="27"/>
      <c r="F146" s="27"/>
      <c r="G146" s="27"/>
      <c r="H146" s="27"/>
      <c r="I146" s="27"/>
    </row>
    <row r="147" spans="1:9" x14ac:dyDescent="0.25">
      <c r="A147" s="27"/>
      <c r="B147" s="27"/>
      <c r="C147" s="27"/>
      <c r="D147" s="27"/>
      <c r="E147" s="27"/>
      <c r="F147" s="27"/>
      <c r="G147" s="27"/>
      <c r="H147" s="27"/>
      <c r="I147" s="27"/>
    </row>
    <row r="148" spans="1:9" x14ac:dyDescent="0.25">
      <c r="A148" s="27"/>
      <c r="B148" s="27"/>
      <c r="C148" s="27"/>
      <c r="D148" s="27"/>
      <c r="E148" s="27"/>
      <c r="F148" s="27"/>
      <c r="G148" s="27"/>
      <c r="H148" s="27"/>
      <c r="I148" s="27"/>
    </row>
    <row r="149" spans="1:9" x14ac:dyDescent="0.25">
      <c r="A149" s="27"/>
      <c r="B149" s="27"/>
      <c r="C149" s="27"/>
      <c r="D149" s="27"/>
      <c r="E149" s="27"/>
      <c r="F149" s="27"/>
      <c r="G149" s="27"/>
      <c r="H149" s="27"/>
      <c r="I149" s="27"/>
    </row>
    <row r="150" spans="1:9" x14ac:dyDescent="0.25">
      <c r="A150" s="27"/>
      <c r="B150" s="27"/>
      <c r="C150" s="27"/>
      <c r="D150" s="27"/>
      <c r="E150" s="27"/>
      <c r="F150" s="27"/>
      <c r="G150" s="27"/>
      <c r="H150" s="27"/>
      <c r="I150" s="27"/>
    </row>
    <row r="151" spans="1:9" x14ac:dyDescent="0.25">
      <c r="A151" s="27"/>
      <c r="B151" s="27"/>
      <c r="C151" s="27"/>
      <c r="D151" s="27"/>
      <c r="E151" s="27"/>
      <c r="F151" s="27"/>
      <c r="G151" s="27"/>
      <c r="H151" s="27"/>
      <c r="I151" s="27"/>
    </row>
    <row r="152" spans="1:9" x14ac:dyDescent="0.25">
      <c r="A152" s="27"/>
      <c r="B152" s="27"/>
      <c r="C152" s="27"/>
      <c r="D152" s="27"/>
      <c r="E152" s="27"/>
      <c r="F152" s="27"/>
      <c r="G152" s="27"/>
      <c r="H152" s="27"/>
      <c r="I152" s="27"/>
    </row>
    <row r="153" spans="1:9" x14ac:dyDescent="0.25">
      <c r="A153" s="27"/>
      <c r="B153" s="27"/>
      <c r="C153" s="27"/>
      <c r="D153" s="27"/>
      <c r="E153" s="27"/>
      <c r="F153" s="27"/>
      <c r="G153" s="27"/>
      <c r="H153" s="27"/>
      <c r="I153" s="27"/>
    </row>
    <row r="154" spans="1:9" x14ac:dyDescent="0.25">
      <c r="A154" s="27"/>
      <c r="B154" s="27"/>
      <c r="C154" s="27"/>
      <c r="D154" s="27"/>
      <c r="E154" s="27"/>
      <c r="F154" s="27"/>
      <c r="G154" s="27"/>
      <c r="H154" s="27"/>
      <c r="I154" s="27"/>
    </row>
    <row r="155" spans="1:9" x14ac:dyDescent="0.25">
      <c r="A155" s="27"/>
      <c r="B155" s="27"/>
      <c r="C155" s="27"/>
      <c r="D155" s="27"/>
      <c r="E155" s="27"/>
      <c r="F155" s="27"/>
      <c r="G155" s="27"/>
      <c r="H155" s="27"/>
      <c r="I155" s="27"/>
    </row>
    <row r="156" spans="1:9" x14ac:dyDescent="0.25">
      <c r="A156" s="27"/>
      <c r="B156" s="27"/>
      <c r="C156" s="27"/>
      <c r="D156" s="27"/>
      <c r="E156" s="27"/>
      <c r="F156" s="27"/>
      <c r="G156" s="27"/>
      <c r="H156" s="27"/>
      <c r="I156" s="27"/>
    </row>
    <row r="157" spans="1:9" x14ac:dyDescent="0.25">
      <c r="A157" s="27"/>
      <c r="B157" s="27"/>
      <c r="C157" s="27"/>
      <c r="D157" s="27"/>
      <c r="E157" s="27"/>
      <c r="F157" s="27"/>
      <c r="G157" s="27"/>
      <c r="H157" s="27"/>
      <c r="I157" s="27"/>
    </row>
    <row r="158" spans="1:9" x14ac:dyDescent="0.25">
      <c r="A158" s="27"/>
      <c r="B158" s="27"/>
      <c r="C158" s="27"/>
      <c r="D158" s="27"/>
      <c r="E158" s="27"/>
      <c r="F158" s="27"/>
      <c r="G158" s="27"/>
      <c r="H158" s="27"/>
      <c r="I158" s="27"/>
    </row>
    <row r="159" spans="1:9" x14ac:dyDescent="0.25">
      <c r="A159" s="27"/>
      <c r="B159" s="27"/>
      <c r="C159" s="27"/>
      <c r="D159" s="27"/>
      <c r="E159" s="27"/>
      <c r="F159" s="27"/>
      <c r="G159" s="27"/>
      <c r="H159" s="27"/>
      <c r="I159" s="27"/>
    </row>
    <row r="160" spans="1:9" x14ac:dyDescent="0.25">
      <c r="A160" s="27"/>
      <c r="B160" s="27"/>
      <c r="C160" s="27"/>
      <c r="D160" s="27"/>
      <c r="E160" s="27"/>
      <c r="F160" s="27"/>
      <c r="G160" s="27"/>
      <c r="H160" s="27"/>
      <c r="I160" s="27"/>
    </row>
    <row r="161" spans="1:9" x14ac:dyDescent="0.25">
      <c r="A161" s="27"/>
      <c r="B161" s="27"/>
      <c r="C161" s="27"/>
      <c r="D161" s="27"/>
      <c r="E161" s="27"/>
      <c r="F161" s="27"/>
      <c r="G161" s="27"/>
      <c r="H161" s="27"/>
      <c r="I161" s="27"/>
    </row>
    <row r="162" spans="1:9" x14ac:dyDescent="0.25">
      <c r="A162" s="27"/>
      <c r="B162" s="27"/>
      <c r="C162" s="27"/>
      <c r="D162" s="27"/>
      <c r="E162" s="27"/>
      <c r="F162" s="27"/>
      <c r="G162" s="27"/>
      <c r="H162" s="27"/>
      <c r="I162" s="27"/>
    </row>
    <row r="163" spans="1:9" x14ac:dyDescent="0.25">
      <c r="A163" s="27"/>
      <c r="B163" s="27"/>
      <c r="C163" s="27"/>
      <c r="D163" s="27"/>
      <c r="E163" s="27"/>
      <c r="F163" s="27"/>
      <c r="G163" s="27"/>
      <c r="H163" s="27"/>
      <c r="I163" s="27"/>
    </row>
    <row r="164" spans="1:9" x14ac:dyDescent="0.25">
      <c r="A164" s="27"/>
      <c r="B164" s="27"/>
      <c r="C164" s="27"/>
      <c r="D164" s="27"/>
      <c r="E164" s="27"/>
      <c r="F164" s="27"/>
      <c r="G164" s="27"/>
      <c r="H164" s="27"/>
      <c r="I164" s="27"/>
    </row>
    <row r="165" spans="1:9" x14ac:dyDescent="0.25">
      <c r="A165" s="27"/>
      <c r="B165" s="27"/>
      <c r="C165" s="27"/>
      <c r="D165" s="27"/>
      <c r="E165" s="27"/>
      <c r="F165" s="27"/>
      <c r="G165" s="27"/>
      <c r="H165" s="27"/>
      <c r="I165" s="27"/>
    </row>
    <row r="166" spans="1:9" x14ac:dyDescent="0.25">
      <c r="A166" s="27"/>
      <c r="B166" s="27"/>
      <c r="C166" s="27"/>
      <c r="D166" s="27"/>
      <c r="E166" s="27"/>
      <c r="F166" s="27"/>
      <c r="G166" s="27"/>
      <c r="H166" s="27"/>
      <c r="I166" s="27"/>
    </row>
    <row r="167" spans="1:9" x14ac:dyDescent="0.25">
      <c r="A167" s="27"/>
      <c r="B167" s="27"/>
      <c r="C167" s="27"/>
      <c r="D167" s="27"/>
      <c r="E167" s="27"/>
      <c r="F167" s="27"/>
      <c r="G167" s="27"/>
      <c r="H167" s="27"/>
      <c r="I167" s="27"/>
    </row>
    <row r="168" spans="1:9" x14ac:dyDescent="0.25">
      <c r="A168" s="27"/>
      <c r="B168" s="27"/>
      <c r="C168" s="27"/>
      <c r="D168" s="27"/>
      <c r="E168" s="27"/>
      <c r="F168" s="27"/>
      <c r="G168" s="27"/>
      <c r="H168" s="27"/>
      <c r="I168" s="27"/>
    </row>
    <row r="169" spans="1:9" x14ac:dyDescent="0.25">
      <c r="A169" s="27"/>
      <c r="B169" s="27"/>
      <c r="C169" s="27"/>
      <c r="D169" s="27"/>
      <c r="E169" s="27"/>
      <c r="F169" s="27"/>
      <c r="G169" s="27"/>
      <c r="H169" s="27"/>
      <c r="I169" s="27"/>
    </row>
    <row r="170" spans="1:9" x14ac:dyDescent="0.25">
      <c r="A170" s="27"/>
      <c r="B170" s="27"/>
      <c r="C170" s="27"/>
      <c r="D170" s="27"/>
      <c r="E170" s="27"/>
      <c r="F170" s="27"/>
      <c r="G170" s="27"/>
      <c r="H170" s="27"/>
      <c r="I170" s="27"/>
    </row>
    <row r="171" spans="1:9" x14ac:dyDescent="0.25">
      <c r="A171" s="27"/>
      <c r="B171" s="27"/>
      <c r="C171" s="27"/>
      <c r="D171" s="27"/>
      <c r="E171" s="27"/>
      <c r="F171" s="27"/>
      <c r="G171" s="27"/>
      <c r="H171" s="27"/>
      <c r="I171" s="27"/>
    </row>
    <row r="172" spans="1:9" x14ac:dyDescent="0.25">
      <c r="A172" s="27"/>
      <c r="B172" s="27"/>
      <c r="C172" s="27"/>
      <c r="D172" s="27"/>
      <c r="E172" s="27"/>
      <c r="F172" s="27"/>
      <c r="G172" s="27"/>
      <c r="H172" s="27"/>
      <c r="I172" s="27"/>
    </row>
    <row r="173" spans="1:9" x14ac:dyDescent="0.25">
      <c r="A173" s="27"/>
      <c r="B173" s="27"/>
      <c r="C173" s="27"/>
      <c r="D173" s="27"/>
      <c r="E173" s="27"/>
      <c r="F173" s="27"/>
      <c r="G173" s="27"/>
      <c r="H173" s="27"/>
      <c r="I173" s="27"/>
    </row>
    <row r="174" spans="1:9" x14ac:dyDescent="0.25">
      <c r="A174" s="27"/>
      <c r="B174" s="27"/>
      <c r="C174" s="27"/>
      <c r="D174" s="27"/>
      <c r="E174" s="27"/>
      <c r="F174" s="27"/>
      <c r="G174" s="27"/>
      <c r="H174" s="27"/>
      <c r="I174" s="27"/>
    </row>
    <row r="175" spans="1:9" x14ac:dyDescent="0.25">
      <c r="A175" s="27"/>
      <c r="B175" s="27"/>
      <c r="C175" s="27"/>
      <c r="D175" s="27"/>
      <c r="E175" s="27"/>
      <c r="F175" s="27"/>
      <c r="G175" s="27"/>
      <c r="H175" s="27"/>
      <c r="I175" s="27"/>
    </row>
    <row r="176" spans="1:9" x14ac:dyDescent="0.25">
      <c r="A176" s="27"/>
      <c r="B176" s="27"/>
      <c r="C176" s="27"/>
      <c r="D176" s="27"/>
      <c r="E176" s="27"/>
      <c r="F176" s="27"/>
      <c r="G176" s="27"/>
      <c r="H176" s="27"/>
      <c r="I176" s="27"/>
    </row>
    <row r="177" spans="1:9" x14ac:dyDescent="0.25">
      <c r="A177" s="27"/>
      <c r="B177" s="27"/>
      <c r="C177" s="27"/>
      <c r="D177" s="27"/>
      <c r="E177" s="27"/>
      <c r="F177" s="27"/>
      <c r="G177" s="27"/>
      <c r="H177" s="27"/>
      <c r="I177" s="27"/>
    </row>
    <row r="178" spans="1:9" x14ac:dyDescent="0.25">
      <c r="A178" s="27"/>
      <c r="B178" s="27"/>
      <c r="C178" s="27"/>
      <c r="D178" s="27"/>
      <c r="E178" s="27"/>
      <c r="F178" s="27"/>
      <c r="G178" s="27"/>
      <c r="H178" s="27"/>
      <c r="I178" s="27"/>
    </row>
    <row r="179" spans="1:9" x14ac:dyDescent="0.25">
      <c r="A179" s="27"/>
      <c r="B179" s="27"/>
      <c r="C179" s="27"/>
      <c r="D179" s="27"/>
      <c r="E179" s="27"/>
      <c r="F179" s="27"/>
      <c r="G179" s="27"/>
      <c r="H179" s="27"/>
      <c r="I179" s="27"/>
    </row>
    <row r="180" spans="1:9" x14ac:dyDescent="0.25">
      <c r="A180" s="27"/>
      <c r="B180" s="27"/>
      <c r="C180" s="27"/>
      <c r="D180" s="27"/>
      <c r="E180" s="27"/>
      <c r="F180" s="27"/>
      <c r="G180" s="27"/>
      <c r="H180" s="27"/>
      <c r="I180" s="27"/>
    </row>
    <row r="181" spans="1:9" x14ac:dyDescent="0.25">
      <c r="A181" s="27"/>
      <c r="B181" s="27"/>
      <c r="C181" s="27"/>
      <c r="D181" s="27"/>
      <c r="E181" s="27"/>
      <c r="F181" s="27"/>
      <c r="G181" s="27"/>
      <c r="H181" s="27"/>
      <c r="I181" s="27"/>
    </row>
    <row r="182" spans="1:9" x14ac:dyDescent="0.25">
      <c r="A182" s="27"/>
      <c r="B182" s="27"/>
      <c r="C182" s="27"/>
      <c r="D182" s="27"/>
      <c r="E182" s="27"/>
      <c r="F182" s="27"/>
      <c r="G182" s="27"/>
      <c r="H182" s="27"/>
      <c r="I182" s="27"/>
    </row>
    <row r="183" spans="1:9" x14ac:dyDescent="0.25">
      <c r="A183" s="27"/>
      <c r="B183" s="27"/>
      <c r="C183" s="27"/>
      <c r="D183" s="27"/>
      <c r="E183" s="27"/>
      <c r="F183" s="27"/>
      <c r="G183" s="27"/>
      <c r="H183" s="27"/>
      <c r="I183" s="27"/>
    </row>
    <row r="184" spans="1:9" x14ac:dyDescent="0.25">
      <c r="A184" s="27"/>
      <c r="B184" s="27"/>
      <c r="C184" s="27"/>
      <c r="D184" s="27"/>
      <c r="E184" s="27"/>
      <c r="F184" s="27"/>
      <c r="G184" s="27"/>
      <c r="H184" s="27"/>
      <c r="I184" s="27"/>
    </row>
    <row r="185" spans="1:9" x14ac:dyDescent="0.25">
      <c r="A185" s="27"/>
      <c r="B185" s="27"/>
      <c r="C185" s="27"/>
      <c r="D185" s="27"/>
      <c r="E185" s="27"/>
      <c r="F185" s="27"/>
      <c r="G185" s="27"/>
      <c r="H185" s="27"/>
      <c r="I185" s="27"/>
    </row>
    <row r="186" spans="1:9" x14ac:dyDescent="0.25">
      <c r="A186" s="27"/>
      <c r="B186" s="27"/>
      <c r="C186" s="27"/>
      <c r="D186" s="27"/>
      <c r="E186" s="27"/>
      <c r="F186" s="27"/>
      <c r="G186" s="27"/>
      <c r="H186" s="27"/>
      <c r="I186" s="27"/>
    </row>
    <row r="187" spans="1:9" x14ac:dyDescent="0.25">
      <c r="A187" s="27"/>
      <c r="B187" s="27"/>
      <c r="C187" s="27"/>
      <c r="D187" s="27"/>
      <c r="E187" s="27"/>
      <c r="F187" s="27"/>
      <c r="G187" s="27"/>
      <c r="H187" s="27"/>
      <c r="I187" s="27"/>
    </row>
    <row r="188" spans="1:9" x14ac:dyDescent="0.25">
      <c r="A188" s="27"/>
      <c r="B188" s="27"/>
      <c r="C188" s="27"/>
      <c r="D188" s="27"/>
      <c r="E188" s="27"/>
      <c r="F188" s="27"/>
      <c r="G188" s="27"/>
      <c r="H188" s="27"/>
      <c r="I188" s="27"/>
    </row>
    <row r="189" spans="1:9" x14ac:dyDescent="0.25">
      <c r="A189" s="27"/>
      <c r="B189" s="27"/>
      <c r="C189" s="27"/>
      <c r="D189" s="27"/>
      <c r="E189" s="27"/>
      <c r="F189" s="27"/>
      <c r="G189" s="27"/>
      <c r="H189" s="27"/>
      <c r="I189" s="27"/>
    </row>
    <row r="190" spans="1:9" x14ac:dyDescent="0.25">
      <c r="A190" s="27"/>
      <c r="B190" s="27"/>
      <c r="C190" s="27"/>
      <c r="D190" s="27"/>
      <c r="E190" s="27"/>
      <c r="F190" s="27"/>
      <c r="G190" s="27"/>
      <c r="H190" s="27"/>
      <c r="I190" s="27"/>
    </row>
    <row r="191" spans="1:9" x14ac:dyDescent="0.25">
      <c r="A191" s="27"/>
      <c r="B191" s="27"/>
      <c r="C191" s="27"/>
      <c r="D191" s="27"/>
      <c r="E191" s="27"/>
      <c r="F191" s="27"/>
      <c r="G191" s="27"/>
      <c r="H191" s="27"/>
      <c r="I191" s="27"/>
    </row>
    <row r="192" spans="1:9" x14ac:dyDescent="0.25">
      <c r="A192" s="27"/>
      <c r="B192" s="27"/>
      <c r="C192" s="27"/>
      <c r="D192" s="27"/>
      <c r="E192" s="27"/>
      <c r="F192" s="27"/>
      <c r="G192" s="27"/>
      <c r="H192" s="27"/>
      <c r="I192" s="27"/>
    </row>
    <row r="193" spans="1:9" x14ac:dyDescent="0.25">
      <c r="A193" s="27"/>
      <c r="B193" s="27"/>
      <c r="C193" s="27"/>
      <c r="D193" s="27"/>
      <c r="E193" s="27"/>
      <c r="F193" s="27"/>
      <c r="G193" s="27"/>
      <c r="H193" s="27"/>
      <c r="I193" s="27"/>
    </row>
    <row r="194" spans="1:9" x14ac:dyDescent="0.25">
      <c r="A194" s="27"/>
      <c r="B194" s="27"/>
      <c r="C194" s="27"/>
      <c r="D194" s="27"/>
      <c r="E194" s="27"/>
      <c r="F194" s="27"/>
      <c r="G194" s="27"/>
      <c r="H194" s="27"/>
      <c r="I194" s="27"/>
    </row>
    <row r="195" spans="1:9" x14ac:dyDescent="0.25">
      <c r="A195" s="27"/>
      <c r="B195" s="27"/>
      <c r="C195" s="27"/>
      <c r="D195" s="27"/>
      <c r="E195" s="27"/>
      <c r="F195" s="27"/>
      <c r="G195" s="27"/>
      <c r="H195" s="27"/>
      <c r="I195" s="27"/>
    </row>
    <row r="196" spans="1:9" x14ac:dyDescent="0.25">
      <c r="A196" s="27"/>
      <c r="B196" s="27"/>
      <c r="C196" s="27"/>
      <c r="D196" s="27"/>
      <c r="E196" s="27"/>
      <c r="F196" s="27"/>
      <c r="G196" s="27"/>
      <c r="H196" s="27"/>
      <c r="I196" s="27"/>
    </row>
    <row r="197" spans="1:9" x14ac:dyDescent="0.25">
      <c r="A197" s="27"/>
      <c r="B197" s="27"/>
      <c r="C197" s="27"/>
      <c r="D197" s="27"/>
      <c r="E197" s="27"/>
      <c r="F197" s="27"/>
      <c r="G197" s="27"/>
      <c r="H197" s="27"/>
      <c r="I197" s="27"/>
    </row>
    <row r="198" spans="1:9" x14ac:dyDescent="0.25">
      <c r="A198" s="27"/>
      <c r="B198" s="27"/>
      <c r="C198" s="27"/>
      <c r="D198" s="27"/>
      <c r="E198" s="27"/>
      <c r="F198" s="27"/>
      <c r="G198" s="27"/>
      <c r="H198" s="27"/>
      <c r="I198" s="27"/>
    </row>
    <row r="199" spans="1:9" x14ac:dyDescent="0.25">
      <c r="A199" s="27"/>
      <c r="B199" s="27"/>
      <c r="C199" s="27"/>
      <c r="D199" s="27"/>
      <c r="E199" s="27"/>
      <c r="F199" s="27"/>
      <c r="G199" s="27"/>
      <c r="H199" s="27"/>
      <c r="I199" s="27"/>
    </row>
    <row r="200" spans="1:9" x14ac:dyDescent="0.25">
      <c r="A200" s="27"/>
      <c r="B200" s="27"/>
      <c r="C200" s="27"/>
      <c r="D200" s="27"/>
      <c r="E200" s="27"/>
      <c r="F200" s="27"/>
      <c r="G200" s="27"/>
      <c r="H200" s="27"/>
      <c r="I200" s="27"/>
    </row>
    <row r="201" spans="1:9" x14ac:dyDescent="0.25">
      <c r="A201" s="27"/>
      <c r="B201" s="27"/>
      <c r="C201" s="27"/>
      <c r="D201" s="27"/>
      <c r="E201" s="27"/>
      <c r="F201" s="27"/>
      <c r="G201" s="27"/>
      <c r="H201" s="27"/>
      <c r="I201" s="27"/>
    </row>
    <row r="202" spans="1:9" x14ac:dyDescent="0.25">
      <c r="A202" s="27"/>
      <c r="B202" s="27"/>
      <c r="C202" s="27"/>
      <c r="D202" s="27"/>
      <c r="E202" s="27"/>
      <c r="F202" s="27"/>
      <c r="G202" s="27"/>
      <c r="H202" s="27"/>
      <c r="I202" s="27"/>
    </row>
    <row r="203" spans="1:9" x14ac:dyDescent="0.25">
      <c r="A203" s="27"/>
      <c r="B203" s="27"/>
      <c r="C203" s="27"/>
      <c r="D203" s="27"/>
      <c r="E203" s="27"/>
      <c r="F203" s="27"/>
      <c r="G203" s="27"/>
      <c r="H203" s="27"/>
      <c r="I203" s="27"/>
    </row>
    <row r="204" spans="1:9" x14ac:dyDescent="0.25">
      <c r="A204" s="27"/>
      <c r="B204" s="27"/>
      <c r="C204" s="27"/>
      <c r="D204" s="27"/>
      <c r="E204" s="27"/>
      <c r="F204" s="27"/>
      <c r="G204" s="27"/>
      <c r="H204" s="27"/>
      <c r="I204" s="27"/>
    </row>
    <row r="205" spans="1:9" x14ac:dyDescent="0.25">
      <c r="A205" s="27"/>
      <c r="B205" s="27"/>
      <c r="C205" s="27"/>
      <c r="D205" s="27"/>
      <c r="E205" s="27"/>
      <c r="F205" s="27"/>
      <c r="G205" s="27"/>
      <c r="H205" s="27"/>
      <c r="I205" s="27"/>
    </row>
    <row r="206" spans="1:9" x14ac:dyDescent="0.25">
      <c r="A206" s="27"/>
      <c r="B206" s="27"/>
      <c r="C206" s="27"/>
      <c r="D206" s="27"/>
      <c r="E206" s="27"/>
      <c r="F206" s="27"/>
      <c r="G206" s="27"/>
      <c r="H206" s="27"/>
      <c r="I206" s="27"/>
    </row>
    <row r="207" spans="1:9" x14ac:dyDescent="0.25">
      <c r="A207" s="27"/>
      <c r="B207" s="27"/>
      <c r="C207" s="27"/>
      <c r="D207" s="27"/>
      <c r="E207" s="27"/>
      <c r="F207" s="27"/>
      <c r="G207" s="27"/>
      <c r="H207" s="27"/>
      <c r="I207" s="27"/>
    </row>
    <row r="208" spans="1:9" x14ac:dyDescent="0.25">
      <c r="A208" s="27"/>
      <c r="B208" s="27"/>
      <c r="C208" s="27"/>
      <c r="D208" s="27"/>
      <c r="E208" s="27"/>
      <c r="F208" s="27"/>
      <c r="G208" s="27"/>
      <c r="H208" s="27"/>
      <c r="I208" s="27"/>
    </row>
    <row r="209" spans="1:9" x14ac:dyDescent="0.25">
      <c r="A209" s="27"/>
      <c r="B209" s="27"/>
      <c r="C209" s="27"/>
      <c r="D209" s="27"/>
      <c r="E209" s="27"/>
      <c r="F209" s="27"/>
      <c r="G209" s="27"/>
      <c r="H209" s="27"/>
      <c r="I209" s="27"/>
    </row>
    <row r="210" spans="1:9" x14ac:dyDescent="0.25">
      <c r="A210" s="27"/>
      <c r="B210" s="27"/>
      <c r="C210" s="27"/>
      <c r="D210" s="27"/>
      <c r="E210" s="27"/>
      <c r="F210" s="27"/>
      <c r="G210" s="27"/>
      <c r="H210" s="27"/>
      <c r="I210" s="27"/>
    </row>
    <row r="211" spans="1:9" x14ac:dyDescent="0.25">
      <c r="A211" s="27"/>
      <c r="B211" s="27"/>
      <c r="C211" s="27"/>
      <c r="D211" s="27"/>
      <c r="E211" s="27"/>
      <c r="F211" s="27"/>
      <c r="G211" s="27"/>
      <c r="H211" s="27"/>
      <c r="I211" s="27"/>
    </row>
    <row r="212" spans="1:9" x14ac:dyDescent="0.25">
      <c r="A212" s="27"/>
      <c r="B212" s="27"/>
      <c r="C212" s="27"/>
      <c r="D212" s="27"/>
      <c r="E212" s="27"/>
      <c r="F212" s="27"/>
      <c r="G212" s="27"/>
      <c r="H212" s="27"/>
      <c r="I212" s="27"/>
    </row>
    <row r="213" spans="1:9" x14ac:dyDescent="0.25">
      <c r="A213" s="27"/>
      <c r="B213" s="27"/>
      <c r="C213" s="27"/>
      <c r="D213" s="27"/>
      <c r="E213" s="27"/>
      <c r="F213" s="27"/>
      <c r="G213" s="27"/>
      <c r="H213" s="27"/>
      <c r="I213" s="27"/>
    </row>
    <row r="214" spans="1:9" x14ac:dyDescent="0.25">
      <c r="A214" s="27"/>
      <c r="B214" s="27"/>
      <c r="C214" s="27"/>
      <c r="D214" s="27"/>
      <c r="E214" s="27"/>
      <c r="F214" s="27"/>
      <c r="G214" s="27"/>
      <c r="H214" s="27"/>
      <c r="I214" s="27"/>
    </row>
    <row r="215" spans="1:9" x14ac:dyDescent="0.25">
      <c r="A215" s="27"/>
      <c r="B215" s="27"/>
      <c r="C215" s="27"/>
      <c r="D215" s="27"/>
      <c r="E215" s="27"/>
      <c r="F215" s="27"/>
      <c r="G215" s="27"/>
      <c r="H215" s="27"/>
      <c r="I215" s="27"/>
    </row>
    <row r="216" spans="1:9" x14ac:dyDescent="0.25">
      <c r="A216" s="27"/>
      <c r="B216" s="27"/>
      <c r="C216" s="27"/>
      <c r="D216" s="27"/>
      <c r="E216" s="27"/>
      <c r="F216" s="27"/>
      <c r="G216" s="27"/>
      <c r="H216" s="27"/>
      <c r="I216" s="27"/>
    </row>
    <row r="217" spans="1:9" x14ac:dyDescent="0.25">
      <c r="A217" s="27"/>
      <c r="B217" s="27"/>
      <c r="C217" s="27"/>
      <c r="D217" s="27"/>
      <c r="E217" s="27"/>
      <c r="F217" s="27"/>
      <c r="G217" s="27"/>
      <c r="H217" s="27"/>
      <c r="I217" s="27"/>
    </row>
    <row r="218" spans="1:9" x14ac:dyDescent="0.25">
      <c r="A218" s="27"/>
      <c r="B218" s="27"/>
      <c r="C218" s="27"/>
      <c r="D218" s="27"/>
      <c r="E218" s="27"/>
      <c r="F218" s="27"/>
      <c r="G218" s="27"/>
      <c r="H218" s="27"/>
      <c r="I218" s="27"/>
    </row>
    <row r="219" spans="1:9" x14ac:dyDescent="0.25">
      <c r="A219" s="27"/>
      <c r="B219" s="27"/>
      <c r="C219" s="27"/>
      <c r="D219" s="27"/>
      <c r="E219" s="27"/>
      <c r="F219" s="27"/>
      <c r="G219" s="27"/>
      <c r="H219" s="27"/>
      <c r="I219" s="27"/>
    </row>
    <row r="220" spans="1:9" x14ac:dyDescent="0.25">
      <c r="A220" s="27"/>
      <c r="B220" s="27"/>
      <c r="C220" s="27"/>
      <c r="D220" s="27"/>
      <c r="E220" s="27"/>
      <c r="F220" s="27"/>
      <c r="G220" s="27"/>
      <c r="H220" s="27"/>
      <c r="I220" s="27"/>
    </row>
    <row r="221" spans="1:9" x14ac:dyDescent="0.25">
      <c r="A221" s="27"/>
      <c r="B221" s="27"/>
      <c r="C221" s="27"/>
      <c r="D221" s="27"/>
      <c r="E221" s="27"/>
      <c r="F221" s="27"/>
      <c r="G221" s="27"/>
      <c r="H221" s="27"/>
      <c r="I221" s="27"/>
    </row>
    <row r="222" spans="1:9" x14ac:dyDescent="0.25">
      <c r="A222" s="27"/>
      <c r="B222" s="27"/>
      <c r="C222" s="27"/>
      <c r="D222" s="27"/>
      <c r="E222" s="27"/>
      <c r="F222" s="27"/>
      <c r="G222" s="27"/>
      <c r="H222" s="27"/>
      <c r="I222" s="27"/>
    </row>
    <row r="223" spans="1:9" x14ac:dyDescent="0.25">
      <c r="A223" s="27"/>
      <c r="B223" s="27"/>
      <c r="C223" s="27"/>
      <c r="D223" s="27"/>
      <c r="E223" s="27"/>
      <c r="F223" s="27"/>
      <c r="G223" s="27"/>
      <c r="H223" s="27"/>
      <c r="I223" s="27"/>
    </row>
    <row r="224" spans="1:9" x14ac:dyDescent="0.25">
      <c r="A224" s="27"/>
      <c r="B224" s="27"/>
      <c r="C224" s="27"/>
      <c r="D224" s="27"/>
      <c r="E224" s="27"/>
      <c r="F224" s="27"/>
      <c r="G224" s="27"/>
      <c r="H224" s="27"/>
      <c r="I224" s="27"/>
    </row>
    <row r="225" spans="1:9" x14ac:dyDescent="0.25">
      <c r="A225" s="27"/>
      <c r="B225" s="27"/>
      <c r="C225" s="27"/>
      <c r="D225" s="27"/>
      <c r="E225" s="27"/>
      <c r="F225" s="27"/>
      <c r="G225" s="27"/>
      <c r="H225" s="27"/>
      <c r="I225" s="27"/>
    </row>
    <row r="226" spans="1:9" x14ac:dyDescent="0.25">
      <c r="A226" s="27"/>
      <c r="B226" s="27"/>
      <c r="C226" s="27"/>
      <c r="D226" s="27"/>
      <c r="E226" s="27"/>
      <c r="F226" s="27"/>
      <c r="G226" s="27"/>
      <c r="H226" s="27"/>
      <c r="I226" s="27"/>
    </row>
    <row r="227" spans="1:9" x14ac:dyDescent="0.25">
      <c r="A227" s="27"/>
      <c r="B227" s="27"/>
      <c r="C227" s="27"/>
      <c r="D227" s="27"/>
      <c r="E227" s="27"/>
      <c r="F227" s="27"/>
      <c r="G227" s="27"/>
      <c r="H227" s="27"/>
      <c r="I227" s="27"/>
    </row>
    <row r="228" spans="1:9" x14ac:dyDescent="0.25">
      <c r="A228" s="27"/>
      <c r="B228" s="27"/>
      <c r="C228" s="27"/>
      <c r="D228" s="27"/>
      <c r="E228" s="27"/>
      <c r="F228" s="27"/>
      <c r="G228" s="27"/>
      <c r="H228" s="27"/>
      <c r="I228" s="27"/>
    </row>
    <row r="229" spans="1:9" x14ac:dyDescent="0.25">
      <c r="A229" s="27"/>
      <c r="B229" s="27"/>
      <c r="C229" s="27"/>
      <c r="D229" s="27"/>
      <c r="E229" s="27"/>
      <c r="F229" s="27"/>
      <c r="G229" s="27"/>
      <c r="H229" s="27"/>
      <c r="I229" s="27"/>
    </row>
    <row r="230" spans="1:9" x14ac:dyDescent="0.25">
      <c r="A230" s="27"/>
      <c r="B230" s="27"/>
      <c r="C230" s="27"/>
      <c r="D230" s="27"/>
      <c r="E230" s="27"/>
      <c r="F230" s="27"/>
      <c r="G230" s="27"/>
      <c r="H230" s="27"/>
      <c r="I230" s="27"/>
    </row>
    <row r="231" spans="1:9" x14ac:dyDescent="0.25">
      <c r="A231" s="27"/>
      <c r="B231" s="27"/>
      <c r="C231" s="27"/>
      <c r="D231" s="27"/>
      <c r="E231" s="27"/>
      <c r="F231" s="27"/>
      <c r="G231" s="27"/>
      <c r="H231" s="27"/>
      <c r="I231" s="27"/>
    </row>
    <row r="232" spans="1:9" x14ac:dyDescent="0.25">
      <c r="A232" s="27"/>
      <c r="B232" s="27"/>
      <c r="C232" s="27"/>
      <c r="D232" s="27"/>
      <c r="E232" s="27"/>
      <c r="F232" s="27"/>
      <c r="G232" s="27"/>
      <c r="H232" s="27"/>
      <c r="I232" s="27"/>
    </row>
    <row r="233" spans="1:9" x14ac:dyDescent="0.25">
      <c r="A233" s="27"/>
      <c r="B233" s="27"/>
      <c r="C233" s="27"/>
      <c r="D233" s="27"/>
      <c r="E233" s="27"/>
      <c r="F233" s="27"/>
      <c r="G233" s="27"/>
      <c r="H233" s="27"/>
      <c r="I233" s="27"/>
    </row>
    <row r="234" spans="1:9" x14ac:dyDescent="0.25">
      <c r="A234" s="27"/>
      <c r="B234" s="27"/>
      <c r="C234" s="27"/>
      <c r="D234" s="27"/>
      <c r="E234" s="27"/>
      <c r="F234" s="27"/>
      <c r="G234" s="27"/>
      <c r="H234" s="27"/>
      <c r="I234" s="27"/>
    </row>
    <row r="235" spans="1:9" x14ac:dyDescent="0.25">
      <c r="A235" s="27"/>
      <c r="B235" s="27"/>
      <c r="C235" s="27"/>
      <c r="D235" s="27"/>
      <c r="E235" s="27"/>
      <c r="F235" s="27"/>
      <c r="G235" s="27"/>
      <c r="H235" s="27"/>
      <c r="I235" s="27"/>
    </row>
    <row r="236" spans="1:9" x14ac:dyDescent="0.25">
      <c r="A236" s="27"/>
      <c r="B236" s="27"/>
      <c r="C236" s="27"/>
      <c r="D236" s="27"/>
      <c r="E236" s="27"/>
      <c r="F236" s="27"/>
      <c r="G236" s="27"/>
      <c r="H236" s="27"/>
      <c r="I236" s="27"/>
    </row>
    <row r="237" spans="1:9" x14ac:dyDescent="0.25">
      <c r="A237" s="27"/>
      <c r="B237" s="27"/>
      <c r="C237" s="27"/>
      <c r="D237" s="27"/>
      <c r="E237" s="27"/>
      <c r="F237" s="27"/>
      <c r="G237" s="27"/>
      <c r="H237" s="27"/>
      <c r="I237" s="27"/>
    </row>
    <row r="238" spans="1:9" x14ac:dyDescent="0.25">
      <c r="A238" s="27"/>
      <c r="B238" s="27"/>
      <c r="C238" s="27"/>
      <c r="D238" s="27"/>
      <c r="E238" s="27"/>
      <c r="F238" s="27"/>
      <c r="G238" s="27"/>
      <c r="H238" s="27"/>
      <c r="I238" s="27"/>
    </row>
    <row r="239" spans="1:9" x14ac:dyDescent="0.25">
      <c r="A239" s="27"/>
      <c r="B239" s="27"/>
      <c r="C239" s="27"/>
      <c r="D239" s="27"/>
      <c r="E239" s="27"/>
      <c r="F239" s="27"/>
      <c r="G239" s="27"/>
      <c r="H239" s="27"/>
      <c r="I239" s="27"/>
    </row>
    <row r="240" spans="1:9" x14ac:dyDescent="0.25">
      <c r="A240" s="27"/>
      <c r="B240" s="27"/>
      <c r="C240" s="27"/>
      <c r="D240" s="27"/>
      <c r="E240" s="27"/>
      <c r="F240" s="27"/>
      <c r="G240" s="27"/>
      <c r="H240" s="27"/>
      <c r="I240" s="27"/>
    </row>
    <row r="241" spans="1:9" x14ac:dyDescent="0.25">
      <c r="A241" s="27"/>
      <c r="B241" s="27"/>
      <c r="C241" s="27"/>
      <c r="D241" s="27"/>
      <c r="E241" s="27"/>
      <c r="F241" s="27"/>
      <c r="G241" s="27"/>
      <c r="H241" s="27"/>
      <c r="I241" s="27"/>
    </row>
    <row r="242" spans="1:9" x14ac:dyDescent="0.25">
      <c r="A242" s="27"/>
      <c r="B242" s="27"/>
      <c r="C242" s="27"/>
      <c r="D242" s="27"/>
      <c r="E242" s="27"/>
      <c r="F242" s="27"/>
      <c r="G242" s="27"/>
      <c r="H242" s="27"/>
      <c r="I242" s="27"/>
    </row>
    <row r="243" spans="1:9" x14ac:dyDescent="0.25">
      <c r="A243" s="27"/>
      <c r="B243" s="27"/>
      <c r="C243" s="27"/>
      <c r="D243" s="27"/>
      <c r="E243" s="27"/>
      <c r="F243" s="27"/>
      <c r="G243" s="27"/>
      <c r="H243" s="27"/>
      <c r="I243" s="27"/>
    </row>
    <row r="244" spans="1:9" x14ac:dyDescent="0.25">
      <c r="A244" s="27"/>
      <c r="B244" s="27"/>
      <c r="C244" s="27"/>
      <c r="D244" s="27"/>
      <c r="E244" s="27"/>
      <c r="F244" s="27"/>
      <c r="G244" s="27"/>
      <c r="H244" s="27"/>
      <c r="I244" s="27"/>
    </row>
    <row r="245" spans="1:9" x14ac:dyDescent="0.25">
      <c r="A245" s="27"/>
      <c r="B245" s="27"/>
      <c r="C245" s="27"/>
      <c r="D245" s="27"/>
      <c r="E245" s="27"/>
      <c r="F245" s="27"/>
      <c r="G245" s="27"/>
      <c r="H245" s="27"/>
      <c r="I245" s="27"/>
    </row>
    <row r="246" spans="1:9" x14ac:dyDescent="0.25">
      <c r="A246" s="27"/>
      <c r="B246" s="27"/>
      <c r="C246" s="27"/>
      <c r="D246" s="27"/>
      <c r="E246" s="27"/>
      <c r="F246" s="27"/>
      <c r="G246" s="27"/>
      <c r="H246" s="27"/>
      <c r="I246" s="27"/>
    </row>
    <row r="247" spans="1:9" x14ac:dyDescent="0.25">
      <c r="A247" s="27"/>
      <c r="B247" s="27"/>
      <c r="C247" s="27"/>
      <c r="D247" s="27"/>
      <c r="E247" s="27"/>
      <c r="F247" s="27"/>
      <c r="G247" s="27"/>
      <c r="H247" s="27"/>
      <c r="I247" s="27"/>
    </row>
    <row r="248" spans="1:9" x14ac:dyDescent="0.25">
      <c r="A248" s="27"/>
      <c r="B248" s="27"/>
      <c r="C248" s="27"/>
      <c r="D248" s="27"/>
      <c r="E248" s="27"/>
      <c r="F248" s="27"/>
      <c r="G248" s="27"/>
      <c r="H248" s="27"/>
      <c r="I248" s="27"/>
    </row>
    <row r="249" spans="1:9" x14ac:dyDescent="0.25">
      <c r="A249" s="27"/>
      <c r="B249" s="27"/>
      <c r="C249" s="27"/>
      <c r="D249" s="27"/>
      <c r="E249" s="27"/>
      <c r="F249" s="27"/>
      <c r="G249" s="27"/>
      <c r="H249" s="27"/>
      <c r="I249" s="27"/>
    </row>
    <row r="250" spans="1:9" x14ac:dyDescent="0.25">
      <c r="A250" s="27"/>
      <c r="B250" s="27"/>
      <c r="C250" s="27"/>
      <c r="D250" s="27"/>
      <c r="E250" s="27"/>
      <c r="F250" s="27"/>
      <c r="G250" s="27"/>
      <c r="H250" s="27"/>
      <c r="I250" s="27"/>
    </row>
    <row r="251" spans="1:9" x14ac:dyDescent="0.25">
      <c r="A251" s="27"/>
      <c r="B251" s="27"/>
      <c r="C251" s="27"/>
      <c r="D251" s="27"/>
      <c r="E251" s="27"/>
      <c r="F251" s="27"/>
      <c r="G251" s="27"/>
      <c r="H251" s="27"/>
      <c r="I251" s="27"/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B9D1-A9AB-4D17-A0A2-F71808DD95D5}">
  <dimension ref="A2:I2604"/>
  <sheetViews>
    <sheetView showGridLines="0" tabSelected="1" topLeftCell="D1" workbookViewId="0">
      <selection activeCell="N12" sqref="N12"/>
    </sheetView>
  </sheetViews>
  <sheetFormatPr baseColWidth="10" defaultRowHeight="15" x14ac:dyDescent="0.25"/>
  <cols>
    <col min="1" max="1" width="7.5703125" bestFit="1" customWidth="1"/>
    <col min="2" max="2" width="7.42578125" bestFit="1" customWidth="1"/>
    <col min="3" max="3" width="13.85546875" bestFit="1" customWidth="1"/>
    <col min="4" max="4" width="15.85546875" bestFit="1" customWidth="1"/>
    <col min="5" max="5" width="7" bestFit="1" customWidth="1"/>
    <col min="6" max="6" width="16.28515625" bestFit="1" customWidth="1"/>
    <col min="7" max="7" width="7" bestFit="1" customWidth="1"/>
    <col min="8" max="8" width="21.5703125" bestFit="1" customWidth="1"/>
    <col min="9" max="9" width="14.42578125" bestFit="1" customWidth="1"/>
  </cols>
  <sheetData>
    <row r="2" spans="1:9" x14ac:dyDescent="0.25">
      <c r="A2" t="s">
        <v>4044</v>
      </c>
      <c r="B2" t="s">
        <v>0</v>
      </c>
      <c r="C2" t="s">
        <v>1</v>
      </c>
      <c r="D2" t="s">
        <v>4002</v>
      </c>
      <c r="E2" t="s">
        <v>4021</v>
      </c>
      <c r="F2" t="s">
        <v>4003</v>
      </c>
      <c r="G2" t="s">
        <v>4004</v>
      </c>
      <c r="H2" t="s">
        <v>4005</v>
      </c>
      <c r="I2" t="s">
        <v>4045</v>
      </c>
    </row>
    <row r="3" spans="1:9" x14ac:dyDescent="0.25">
      <c r="A3" s="34" t="s">
        <v>8</v>
      </c>
      <c r="B3" s="34" t="s">
        <v>5</v>
      </c>
      <c r="C3" s="34" t="s">
        <v>805</v>
      </c>
      <c r="E3" s="34" t="s">
        <v>4023</v>
      </c>
      <c r="G3" s="34" t="s">
        <v>6</v>
      </c>
      <c r="H3" s="34"/>
      <c r="I3" s="34" t="s">
        <v>2075</v>
      </c>
    </row>
    <row r="4" spans="1:9" x14ac:dyDescent="0.25">
      <c r="A4" s="34" t="s">
        <v>8</v>
      </c>
      <c r="B4" s="34" t="s">
        <v>5</v>
      </c>
      <c r="C4" s="34">
        <v>66491</v>
      </c>
      <c r="E4" s="34" t="s">
        <v>4022</v>
      </c>
      <c r="G4" s="34" t="s">
        <v>6</v>
      </c>
      <c r="H4" s="34"/>
      <c r="I4" s="34" t="s">
        <v>2078</v>
      </c>
    </row>
    <row r="5" spans="1:9" x14ac:dyDescent="0.25">
      <c r="A5" s="34" t="s">
        <v>8</v>
      </c>
      <c r="B5" s="34" t="s">
        <v>5</v>
      </c>
      <c r="C5" s="34" t="s">
        <v>9</v>
      </c>
      <c r="E5" s="34" t="s">
        <v>4023</v>
      </c>
      <c r="G5" s="34" t="s">
        <v>6</v>
      </c>
      <c r="H5" s="34"/>
      <c r="I5" s="34" t="s">
        <v>2075</v>
      </c>
    </row>
    <row r="6" spans="1:9" x14ac:dyDescent="0.25">
      <c r="A6" s="34" t="s">
        <v>8</v>
      </c>
      <c r="B6" s="34" t="s">
        <v>5</v>
      </c>
      <c r="C6" s="34" t="s">
        <v>10</v>
      </c>
      <c r="E6" s="34" t="s">
        <v>4023</v>
      </c>
      <c r="G6" s="34" t="s">
        <v>6</v>
      </c>
      <c r="H6" s="34"/>
      <c r="I6" s="34" t="s">
        <v>2075</v>
      </c>
    </row>
    <row r="7" spans="1:9" x14ac:dyDescent="0.25">
      <c r="A7" s="34" t="s">
        <v>8</v>
      </c>
      <c r="B7" s="34" t="s">
        <v>5</v>
      </c>
      <c r="C7" s="34" t="s">
        <v>11</v>
      </c>
      <c r="E7" s="34" t="s">
        <v>4023</v>
      </c>
      <c r="G7" s="34" t="s">
        <v>6</v>
      </c>
      <c r="H7" s="34"/>
      <c r="I7" s="34" t="s">
        <v>2075</v>
      </c>
    </row>
    <row r="8" spans="1:9" x14ac:dyDescent="0.25">
      <c r="A8" s="34" t="s">
        <v>8</v>
      </c>
      <c r="B8" s="34" t="s">
        <v>5</v>
      </c>
      <c r="C8" s="34" t="s">
        <v>441</v>
      </c>
      <c r="E8" s="34" t="s">
        <v>4023</v>
      </c>
      <c r="G8" s="34" t="s">
        <v>6</v>
      </c>
      <c r="H8" s="34"/>
      <c r="I8" s="34" t="s">
        <v>2075</v>
      </c>
    </row>
    <row r="9" spans="1:9" x14ac:dyDescent="0.25">
      <c r="A9" s="34" t="s">
        <v>8</v>
      </c>
      <c r="B9" s="34" t="s">
        <v>5</v>
      </c>
      <c r="C9" s="34" t="s">
        <v>369</v>
      </c>
      <c r="E9" s="34" t="s">
        <v>4023</v>
      </c>
      <c r="G9" s="34" t="s">
        <v>6</v>
      </c>
      <c r="H9" s="34"/>
      <c r="I9" s="34" t="s">
        <v>2075</v>
      </c>
    </row>
    <row r="10" spans="1:9" x14ac:dyDescent="0.25">
      <c r="A10" s="34" t="s">
        <v>8</v>
      </c>
      <c r="B10" s="34" t="s">
        <v>5</v>
      </c>
      <c r="C10" s="34" t="s">
        <v>363</v>
      </c>
      <c r="E10" s="34" t="s">
        <v>4023</v>
      </c>
      <c r="G10" s="34" t="s">
        <v>6</v>
      </c>
      <c r="H10" s="34"/>
      <c r="I10" s="34" t="s">
        <v>2075</v>
      </c>
    </row>
    <row r="11" spans="1:9" x14ac:dyDescent="0.25">
      <c r="A11" s="34" t="s">
        <v>8</v>
      </c>
      <c r="B11" s="34" t="s">
        <v>5</v>
      </c>
      <c r="C11" s="34" t="s">
        <v>386</v>
      </c>
      <c r="E11" s="34" t="s">
        <v>4023</v>
      </c>
      <c r="G11" s="34" t="s">
        <v>6</v>
      </c>
      <c r="H11" s="34"/>
      <c r="I11" s="34" t="s">
        <v>2075</v>
      </c>
    </row>
    <row r="12" spans="1:9" x14ac:dyDescent="0.25">
      <c r="A12" s="34" t="s">
        <v>8</v>
      </c>
      <c r="B12" s="34" t="s">
        <v>5</v>
      </c>
      <c r="C12" s="34" t="s">
        <v>387</v>
      </c>
      <c r="E12" s="34" t="s">
        <v>4023</v>
      </c>
      <c r="G12" s="34" t="s">
        <v>6</v>
      </c>
      <c r="H12" s="34"/>
      <c r="I12" s="34" t="s">
        <v>2075</v>
      </c>
    </row>
    <row r="13" spans="1:9" x14ac:dyDescent="0.25">
      <c r="A13" s="34" t="s">
        <v>8</v>
      </c>
      <c r="B13" s="34" t="s">
        <v>5</v>
      </c>
      <c r="C13" s="34" t="s">
        <v>790</v>
      </c>
      <c r="E13" s="34" t="s">
        <v>4023</v>
      </c>
      <c r="G13" s="34" t="s">
        <v>6</v>
      </c>
      <c r="H13" s="34"/>
      <c r="I13" s="34" t="s">
        <v>2075</v>
      </c>
    </row>
    <row r="14" spans="1:9" x14ac:dyDescent="0.25">
      <c r="A14" s="34" t="s">
        <v>8</v>
      </c>
      <c r="B14" s="34" t="s">
        <v>5</v>
      </c>
      <c r="C14" s="34" t="s">
        <v>791</v>
      </c>
      <c r="E14" s="34" t="s">
        <v>4023</v>
      </c>
      <c r="G14" s="34" t="s">
        <v>6</v>
      </c>
      <c r="H14" s="34"/>
      <c r="I14" s="34" t="s">
        <v>2075</v>
      </c>
    </row>
    <row r="15" spans="1:9" x14ac:dyDescent="0.25">
      <c r="A15" s="34" t="s">
        <v>8</v>
      </c>
      <c r="B15" s="34" t="s">
        <v>5</v>
      </c>
      <c r="C15" s="34" t="s">
        <v>12</v>
      </c>
      <c r="E15" s="34" t="s">
        <v>4023</v>
      </c>
      <c r="G15" s="34" t="s">
        <v>6</v>
      </c>
      <c r="H15" s="34"/>
      <c r="I15" s="34" t="s">
        <v>2075</v>
      </c>
    </row>
    <row r="16" spans="1:9" x14ac:dyDescent="0.25">
      <c r="A16" s="34" t="s">
        <v>8</v>
      </c>
      <c r="B16" s="34" t="s">
        <v>5</v>
      </c>
      <c r="C16" s="34" t="s">
        <v>13</v>
      </c>
      <c r="E16" s="34" t="s">
        <v>4023</v>
      </c>
      <c r="G16" s="34" t="s">
        <v>6</v>
      </c>
      <c r="H16" s="34"/>
      <c r="I16" s="34" t="s">
        <v>2075</v>
      </c>
    </row>
    <row r="17" spans="1:9" x14ac:dyDescent="0.25">
      <c r="A17" s="34" t="s">
        <v>8</v>
      </c>
      <c r="B17" s="34" t="s">
        <v>5</v>
      </c>
      <c r="C17" s="34" t="s">
        <v>14</v>
      </c>
      <c r="E17" s="34" t="s">
        <v>4023</v>
      </c>
      <c r="G17" s="34" t="s">
        <v>6</v>
      </c>
      <c r="H17" s="34"/>
      <c r="I17" s="34" t="s">
        <v>2075</v>
      </c>
    </row>
    <row r="18" spans="1:9" x14ac:dyDescent="0.25">
      <c r="A18" s="34" t="s">
        <v>8</v>
      </c>
      <c r="B18" s="34" t="s">
        <v>5</v>
      </c>
      <c r="C18" s="34" t="s">
        <v>15</v>
      </c>
      <c r="E18" s="34" t="s">
        <v>4023</v>
      </c>
      <c r="G18" s="34" t="s">
        <v>6</v>
      </c>
      <c r="H18" s="34"/>
      <c r="I18" s="34" t="s">
        <v>2075</v>
      </c>
    </row>
    <row r="19" spans="1:9" x14ac:dyDescent="0.25">
      <c r="A19" s="34" t="s">
        <v>8</v>
      </c>
      <c r="B19" s="34" t="s">
        <v>5</v>
      </c>
      <c r="C19" s="34" t="s">
        <v>16</v>
      </c>
      <c r="E19" s="34" t="s">
        <v>4023</v>
      </c>
      <c r="G19" s="34" t="s">
        <v>6</v>
      </c>
      <c r="H19" s="34"/>
      <c r="I19" s="34" t="s">
        <v>2075</v>
      </c>
    </row>
    <row r="20" spans="1:9" x14ac:dyDescent="0.25">
      <c r="A20" s="34" t="s">
        <v>8</v>
      </c>
      <c r="B20" s="34" t="s">
        <v>5</v>
      </c>
      <c r="C20" s="34" t="s">
        <v>17</v>
      </c>
      <c r="E20" s="34" t="s">
        <v>4023</v>
      </c>
      <c r="G20" s="34" t="s">
        <v>6</v>
      </c>
      <c r="H20" s="34"/>
      <c r="I20" s="34" t="s">
        <v>2075</v>
      </c>
    </row>
    <row r="21" spans="1:9" x14ac:dyDescent="0.25">
      <c r="A21" s="34" t="s">
        <v>8</v>
      </c>
      <c r="B21" s="34" t="s">
        <v>5</v>
      </c>
      <c r="C21" s="34" t="s">
        <v>18</v>
      </c>
      <c r="E21" s="34" t="s">
        <v>4023</v>
      </c>
      <c r="G21" s="34" t="s">
        <v>6</v>
      </c>
      <c r="H21" s="34"/>
      <c r="I21" s="34" t="s">
        <v>2075</v>
      </c>
    </row>
    <row r="22" spans="1:9" x14ac:dyDescent="0.25">
      <c r="A22" s="34" t="s">
        <v>8</v>
      </c>
      <c r="B22" s="34" t="s">
        <v>5</v>
      </c>
      <c r="C22" s="34" t="s">
        <v>19</v>
      </c>
      <c r="E22" s="34" t="s">
        <v>4023</v>
      </c>
      <c r="G22" s="34" t="s">
        <v>6</v>
      </c>
      <c r="H22" s="34"/>
      <c r="I22" s="34" t="s">
        <v>2075</v>
      </c>
    </row>
    <row r="23" spans="1:9" x14ac:dyDescent="0.25">
      <c r="A23" s="34" t="s">
        <v>8</v>
      </c>
      <c r="B23" s="34" t="s">
        <v>5</v>
      </c>
      <c r="C23" s="34" t="s">
        <v>20</v>
      </c>
      <c r="E23" s="34" t="s">
        <v>4023</v>
      </c>
      <c r="G23" s="34" t="s">
        <v>6</v>
      </c>
      <c r="H23" s="34"/>
      <c r="I23" s="34" t="s">
        <v>2075</v>
      </c>
    </row>
    <row r="24" spans="1:9" x14ac:dyDescent="0.25">
      <c r="A24" s="34" t="s">
        <v>8</v>
      </c>
      <c r="B24" s="34" t="s">
        <v>5</v>
      </c>
      <c r="C24" s="34" t="s">
        <v>21</v>
      </c>
      <c r="E24" s="34" t="s">
        <v>4023</v>
      </c>
      <c r="G24" s="34" t="s">
        <v>6</v>
      </c>
      <c r="H24" s="34"/>
      <c r="I24" s="34" t="s">
        <v>2075</v>
      </c>
    </row>
    <row r="25" spans="1:9" x14ac:dyDescent="0.25">
      <c r="A25" s="34" t="s">
        <v>8</v>
      </c>
      <c r="B25" s="34" t="s">
        <v>5</v>
      </c>
      <c r="C25" s="34" t="s">
        <v>2099</v>
      </c>
      <c r="E25" s="34" t="s">
        <v>4023</v>
      </c>
      <c r="G25" s="34" t="s">
        <v>6</v>
      </c>
      <c r="H25" s="34"/>
      <c r="I25" s="34" t="s">
        <v>2075</v>
      </c>
    </row>
    <row r="26" spans="1:9" x14ac:dyDescent="0.25">
      <c r="A26" s="34" t="s">
        <v>8</v>
      </c>
      <c r="B26" s="34" t="s">
        <v>5</v>
      </c>
      <c r="C26" s="34" t="s">
        <v>22</v>
      </c>
      <c r="E26" s="34" t="s">
        <v>4023</v>
      </c>
      <c r="G26" s="34" t="s">
        <v>6</v>
      </c>
      <c r="H26" s="34"/>
      <c r="I26" s="34" t="s">
        <v>2075</v>
      </c>
    </row>
    <row r="27" spans="1:9" x14ac:dyDescent="0.25">
      <c r="A27" s="34" t="s">
        <v>8</v>
      </c>
      <c r="B27" s="34" t="s">
        <v>5</v>
      </c>
      <c r="C27" s="34" t="s">
        <v>2023</v>
      </c>
      <c r="E27" s="34" t="s">
        <v>4023</v>
      </c>
      <c r="G27" s="34" t="s">
        <v>6</v>
      </c>
      <c r="H27" s="34"/>
      <c r="I27" s="34" t="s">
        <v>2075</v>
      </c>
    </row>
    <row r="28" spans="1:9" x14ac:dyDescent="0.25">
      <c r="A28" s="34" t="s">
        <v>8</v>
      </c>
      <c r="B28" s="34" t="s">
        <v>5</v>
      </c>
      <c r="C28" s="34" t="s">
        <v>23</v>
      </c>
      <c r="E28" s="34" t="s">
        <v>4023</v>
      </c>
      <c r="G28" s="34" t="s">
        <v>6</v>
      </c>
      <c r="H28" s="34"/>
      <c r="I28" s="34" t="s">
        <v>2075</v>
      </c>
    </row>
    <row r="29" spans="1:9" x14ac:dyDescent="0.25">
      <c r="A29" s="34" t="s">
        <v>8</v>
      </c>
      <c r="B29" s="34" t="s">
        <v>5</v>
      </c>
      <c r="C29" s="34" t="s">
        <v>24</v>
      </c>
      <c r="E29" s="34" t="s">
        <v>4023</v>
      </c>
      <c r="G29" s="34" t="s">
        <v>6</v>
      </c>
      <c r="H29" s="34"/>
      <c r="I29" s="34" t="s">
        <v>2075</v>
      </c>
    </row>
    <row r="30" spans="1:9" x14ac:dyDescent="0.25">
      <c r="A30" s="34" t="s">
        <v>8</v>
      </c>
      <c r="B30" s="34" t="s">
        <v>5</v>
      </c>
      <c r="C30" s="34" t="s">
        <v>25</v>
      </c>
      <c r="E30" s="34" t="s">
        <v>4023</v>
      </c>
      <c r="G30" s="34" t="s">
        <v>6</v>
      </c>
      <c r="H30" s="34"/>
      <c r="I30" s="34" t="s">
        <v>2075</v>
      </c>
    </row>
    <row r="31" spans="1:9" x14ac:dyDescent="0.25">
      <c r="A31" s="34" t="s">
        <v>8</v>
      </c>
      <c r="B31" s="34" t="s">
        <v>5</v>
      </c>
      <c r="C31" s="34" t="s">
        <v>26</v>
      </c>
      <c r="E31" s="34" t="s">
        <v>4023</v>
      </c>
      <c r="G31" s="34" t="s">
        <v>6</v>
      </c>
      <c r="H31" s="34"/>
      <c r="I31" s="34" t="s">
        <v>2075</v>
      </c>
    </row>
    <row r="32" spans="1:9" x14ac:dyDescent="0.25">
      <c r="A32" s="34" t="s">
        <v>8</v>
      </c>
      <c r="B32" s="34" t="s">
        <v>5</v>
      </c>
      <c r="C32" s="34" t="s">
        <v>27</v>
      </c>
      <c r="E32" s="34" t="s">
        <v>4023</v>
      </c>
      <c r="G32" s="34" t="s">
        <v>6</v>
      </c>
      <c r="H32" s="34"/>
      <c r="I32" s="34" t="s">
        <v>2075</v>
      </c>
    </row>
    <row r="33" spans="1:9" x14ac:dyDescent="0.25">
      <c r="A33" s="34" t="s">
        <v>8</v>
      </c>
      <c r="B33" s="34" t="s">
        <v>5</v>
      </c>
      <c r="C33" s="34" t="s">
        <v>29</v>
      </c>
      <c r="E33" s="34" t="s">
        <v>4023</v>
      </c>
      <c r="G33" s="34" t="s">
        <v>6</v>
      </c>
      <c r="H33" s="34"/>
      <c r="I33" s="34" t="s">
        <v>2075</v>
      </c>
    </row>
    <row r="34" spans="1:9" x14ac:dyDescent="0.25">
      <c r="A34" s="34" t="s">
        <v>8</v>
      </c>
      <c r="B34" s="34" t="s">
        <v>5</v>
      </c>
      <c r="C34" s="34" t="s">
        <v>30</v>
      </c>
      <c r="E34" s="34" t="s">
        <v>4023</v>
      </c>
      <c r="G34" s="34" t="s">
        <v>6</v>
      </c>
      <c r="H34" s="34"/>
      <c r="I34" s="34" t="s">
        <v>2075</v>
      </c>
    </row>
    <row r="35" spans="1:9" x14ac:dyDescent="0.25">
      <c r="A35" s="34" t="s">
        <v>8</v>
      </c>
      <c r="B35" s="34" t="s">
        <v>5</v>
      </c>
      <c r="C35" s="34" t="s">
        <v>31</v>
      </c>
      <c r="E35" s="34" t="s">
        <v>4023</v>
      </c>
      <c r="G35" s="34" t="s">
        <v>6</v>
      </c>
      <c r="H35" s="34"/>
      <c r="I35" s="34" t="s">
        <v>2075</v>
      </c>
    </row>
    <row r="36" spans="1:9" x14ac:dyDescent="0.25">
      <c r="A36" s="34" t="s">
        <v>8</v>
      </c>
      <c r="B36" s="34" t="s">
        <v>5</v>
      </c>
      <c r="C36" s="34" t="s">
        <v>32</v>
      </c>
      <c r="E36" s="34" t="s">
        <v>4023</v>
      </c>
      <c r="G36" s="34" t="s">
        <v>6</v>
      </c>
      <c r="H36" s="34"/>
      <c r="I36" s="34" t="s">
        <v>2075</v>
      </c>
    </row>
    <row r="37" spans="1:9" x14ac:dyDescent="0.25">
      <c r="A37" s="34" t="s">
        <v>8</v>
      </c>
      <c r="B37" s="34" t="s">
        <v>5</v>
      </c>
      <c r="C37" s="34" t="s">
        <v>2115</v>
      </c>
      <c r="E37" s="34" t="s">
        <v>4023</v>
      </c>
      <c r="G37" s="34" t="s">
        <v>6</v>
      </c>
      <c r="H37" s="34"/>
      <c r="I37" s="34" t="s">
        <v>2075</v>
      </c>
    </row>
    <row r="38" spans="1:9" x14ac:dyDescent="0.25">
      <c r="A38" s="34" t="s">
        <v>8</v>
      </c>
      <c r="B38" s="34" t="s">
        <v>5</v>
      </c>
      <c r="C38" s="34" t="s">
        <v>33</v>
      </c>
      <c r="E38" s="34" t="s">
        <v>4023</v>
      </c>
      <c r="G38" s="34" t="s">
        <v>6</v>
      </c>
      <c r="H38" s="34"/>
      <c r="I38" s="34" t="s">
        <v>2075</v>
      </c>
    </row>
    <row r="39" spans="1:9" x14ac:dyDescent="0.25">
      <c r="A39" s="34" t="s">
        <v>8</v>
      </c>
      <c r="B39" s="34" t="s">
        <v>5</v>
      </c>
      <c r="C39" s="34" t="s">
        <v>34</v>
      </c>
      <c r="E39" s="34" t="s">
        <v>4023</v>
      </c>
      <c r="G39" s="34" t="s">
        <v>6</v>
      </c>
      <c r="H39" s="34"/>
      <c r="I39" s="34" t="s">
        <v>2075</v>
      </c>
    </row>
    <row r="40" spans="1:9" x14ac:dyDescent="0.25">
      <c r="A40" s="34" t="s">
        <v>8</v>
      </c>
      <c r="B40" s="34" t="s">
        <v>5</v>
      </c>
      <c r="C40" s="34" t="s">
        <v>35</v>
      </c>
      <c r="E40" s="34" t="s">
        <v>4023</v>
      </c>
      <c r="G40" s="34" t="s">
        <v>6</v>
      </c>
      <c r="H40" s="34"/>
      <c r="I40" s="34" t="s">
        <v>2075</v>
      </c>
    </row>
    <row r="41" spans="1:9" x14ac:dyDescent="0.25">
      <c r="A41" s="34" t="s">
        <v>8</v>
      </c>
      <c r="B41" s="34" t="s">
        <v>5</v>
      </c>
      <c r="C41" s="34" t="s">
        <v>36</v>
      </c>
      <c r="E41" s="34" t="s">
        <v>4023</v>
      </c>
      <c r="G41" s="34" t="s">
        <v>6</v>
      </c>
      <c r="H41" s="34"/>
      <c r="I41" s="34" t="s">
        <v>2075</v>
      </c>
    </row>
    <row r="42" spans="1:9" x14ac:dyDescent="0.25">
      <c r="A42" s="34" t="s">
        <v>8</v>
      </c>
      <c r="B42" s="34" t="s">
        <v>5</v>
      </c>
      <c r="C42" s="34" t="s">
        <v>37</v>
      </c>
      <c r="E42" s="34" t="s">
        <v>4023</v>
      </c>
      <c r="G42" s="34" t="s">
        <v>6</v>
      </c>
      <c r="H42" s="34"/>
      <c r="I42" s="34" t="s">
        <v>2075</v>
      </c>
    </row>
    <row r="43" spans="1:9" x14ac:dyDescent="0.25">
      <c r="A43" s="34" t="s">
        <v>8</v>
      </c>
      <c r="B43" s="34" t="s">
        <v>5</v>
      </c>
      <c r="C43" s="34" t="s">
        <v>38</v>
      </c>
      <c r="E43" s="34" t="s">
        <v>4023</v>
      </c>
      <c r="G43" s="34" t="s">
        <v>6</v>
      </c>
      <c r="H43" s="34"/>
      <c r="I43" s="34" t="s">
        <v>2075</v>
      </c>
    </row>
    <row r="44" spans="1:9" x14ac:dyDescent="0.25">
      <c r="A44" s="34" t="s">
        <v>8</v>
      </c>
      <c r="B44" s="34" t="s">
        <v>5</v>
      </c>
      <c r="C44" s="34" t="s">
        <v>39</v>
      </c>
      <c r="E44" s="34" t="s">
        <v>4023</v>
      </c>
      <c r="G44" s="34" t="s">
        <v>6</v>
      </c>
      <c r="H44" s="34"/>
      <c r="I44" s="34" t="s">
        <v>2075</v>
      </c>
    </row>
    <row r="45" spans="1:9" x14ac:dyDescent="0.25">
      <c r="A45" s="34" t="s">
        <v>8</v>
      </c>
      <c r="B45" s="34" t="s">
        <v>5</v>
      </c>
      <c r="C45" s="34" t="s">
        <v>40</v>
      </c>
      <c r="E45" s="34" t="s">
        <v>4023</v>
      </c>
      <c r="G45" s="34" t="s">
        <v>6</v>
      </c>
      <c r="H45" s="34"/>
      <c r="I45" s="34" t="s">
        <v>2075</v>
      </c>
    </row>
    <row r="46" spans="1:9" x14ac:dyDescent="0.25">
      <c r="A46" s="34" t="s">
        <v>8</v>
      </c>
      <c r="B46" s="34" t="s">
        <v>5</v>
      </c>
      <c r="C46" s="34" t="s">
        <v>41</v>
      </c>
      <c r="E46" s="34" t="s">
        <v>4023</v>
      </c>
      <c r="G46" s="34" t="s">
        <v>6</v>
      </c>
      <c r="H46" s="34"/>
      <c r="I46" s="34" t="s">
        <v>2075</v>
      </c>
    </row>
    <row r="47" spans="1:9" x14ac:dyDescent="0.25">
      <c r="A47" s="34" t="s">
        <v>8</v>
      </c>
      <c r="B47" s="34" t="s">
        <v>5</v>
      </c>
      <c r="C47" s="34" t="s">
        <v>42</v>
      </c>
      <c r="E47" s="34" t="s">
        <v>4023</v>
      </c>
      <c r="G47" s="34" t="s">
        <v>6</v>
      </c>
      <c r="H47" s="34"/>
      <c r="I47" s="34" t="s">
        <v>2075</v>
      </c>
    </row>
    <row r="48" spans="1:9" x14ac:dyDescent="0.25">
      <c r="A48" s="34" t="s">
        <v>8</v>
      </c>
      <c r="B48" s="34" t="s">
        <v>5</v>
      </c>
      <c r="C48" s="34" t="s">
        <v>43</v>
      </c>
      <c r="E48" s="34" t="s">
        <v>4023</v>
      </c>
      <c r="G48" s="34" t="s">
        <v>6</v>
      </c>
      <c r="H48" s="34"/>
      <c r="I48" s="34" t="s">
        <v>2075</v>
      </c>
    </row>
    <row r="49" spans="1:9" x14ac:dyDescent="0.25">
      <c r="A49" s="34" t="s">
        <v>8</v>
      </c>
      <c r="B49" s="34" t="s">
        <v>5</v>
      </c>
      <c r="C49" s="34" t="s">
        <v>44</v>
      </c>
      <c r="E49" s="34" t="s">
        <v>4023</v>
      </c>
      <c r="G49" s="34" t="s">
        <v>6</v>
      </c>
      <c r="H49" s="34"/>
      <c r="I49" s="34" t="s">
        <v>2075</v>
      </c>
    </row>
    <row r="50" spans="1:9" x14ac:dyDescent="0.25">
      <c r="A50" s="34" t="s">
        <v>8</v>
      </c>
      <c r="B50" s="34" t="s">
        <v>5</v>
      </c>
      <c r="C50" s="34" t="s">
        <v>45</v>
      </c>
      <c r="E50" s="34" t="s">
        <v>4023</v>
      </c>
      <c r="G50" s="34" t="s">
        <v>6</v>
      </c>
      <c r="H50" s="34"/>
      <c r="I50" s="34" t="s">
        <v>2075</v>
      </c>
    </row>
    <row r="51" spans="1:9" x14ac:dyDescent="0.25">
      <c r="A51" s="34" t="s">
        <v>8</v>
      </c>
      <c r="B51" s="34" t="s">
        <v>5</v>
      </c>
      <c r="C51" s="34" t="s">
        <v>46</v>
      </c>
      <c r="E51" s="34" t="s">
        <v>4023</v>
      </c>
      <c r="G51" s="34" t="s">
        <v>6</v>
      </c>
      <c r="H51" s="34"/>
      <c r="I51" s="34" t="s">
        <v>2075</v>
      </c>
    </row>
    <row r="52" spans="1:9" x14ac:dyDescent="0.25">
      <c r="A52" s="34" t="s">
        <v>8</v>
      </c>
      <c r="B52" s="34" t="s">
        <v>5</v>
      </c>
      <c r="C52" s="34" t="s">
        <v>47</v>
      </c>
      <c r="E52" s="34" t="s">
        <v>4023</v>
      </c>
      <c r="G52" s="34" t="s">
        <v>6</v>
      </c>
      <c r="H52" s="34"/>
      <c r="I52" s="34" t="s">
        <v>2075</v>
      </c>
    </row>
    <row r="53" spans="1:9" x14ac:dyDescent="0.25">
      <c r="A53" s="34" t="s">
        <v>8</v>
      </c>
      <c r="B53" s="34" t="s">
        <v>5</v>
      </c>
      <c r="C53" s="34" t="s">
        <v>48</v>
      </c>
      <c r="E53" s="34" t="s">
        <v>4023</v>
      </c>
      <c r="G53" s="34" t="s">
        <v>6</v>
      </c>
      <c r="H53" s="34"/>
      <c r="I53" s="34" t="s">
        <v>2075</v>
      </c>
    </row>
    <row r="54" spans="1:9" x14ac:dyDescent="0.25">
      <c r="A54" s="34" t="s">
        <v>8</v>
      </c>
      <c r="B54" s="34" t="s">
        <v>5</v>
      </c>
      <c r="C54" s="34" t="s">
        <v>794</v>
      </c>
      <c r="E54" s="34" t="s">
        <v>4023</v>
      </c>
      <c r="G54" s="34" t="s">
        <v>6</v>
      </c>
      <c r="H54" s="34"/>
      <c r="I54" s="34" t="s">
        <v>2075</v>
      </c>
    </row>
    <row r="55" spans="1:9" x14ac:dyDescent="0.25">
      <c r="A55" s="34" t="s">
        <v>8</v>
      </c>
      <c r="B55" s="34" t="s">
        <v>5</v>
      </c>
      <c r="C55" s="34" t="s">
        <v>760</v>
      </c>
      <c r="E55" s="34" t="s">
        <v>4023</v>
      </c>
      <c r="G55" s="34" t="s">
        <v>6</v>
      </c>
      <c r="H55" s="34"/>
      <c r="I55" s="34" t="s">
        <v>2075</v>
      </c>
    </row>
    <row r="56" spans="1:9" x14ac:dyDescent="0.25">
      <c r="A56" s="34" t="s">
        <v>8</v>
      </c>
      <c r="B56" s="34" t="s">
        <v>5</v>
      </c>
      <c r="C56" s="34" t="s">
        <v>761</v>
      </c>
      <c r="E56" s="34" t="s">
        <v>4023</v>
      </c>
      <c r="G56" s="34" t="s">
        <v>6</v>
      </c>
      <c r="H56" s="34"/>
      <c r="I56" s="34" t="s">
        <v>2075</v>
      </c>
    </row>
    <row r="57" spans="1:9" x14ac:dyDescent="0.25">
      <c r="A57" s="34" t="s">
        <v>8</v>
      </c>
      <c r="B57" s="34" t="s">
        <v>5</v>
      </c>
      <c r="C57" s="34" t="s">
        <v>762</v>
      </c>
      <c r="E57" s="34" t="s">
        <v>4023</v>
      </c>
      <c r="G57" s="34" t="s">
        <v>6</v>
      </c>
      <c r="H57" s="34"/>
      <c r="I57" s="34" t="s">
        <v>2075</v>
      </c>
    </row>
    <row r="58" spans="1:9" x14ac:dyDescent="0.25">
      <c r="A58" s="34" t="s">
        <v>8</v>
      </c>
      <c r="B58" s="34" t="s">
        <v>5</v>
      </c>
      <c r="C58" s="34" t="s">
        <v>763</v>
      </c>
      <c r="E58" s="34" t="s">
        <v>4023</v>
      </c>
      <c r="G58" s="34" t="s">
        <v>6</v>
      </c>
      <c r="H58" s="34"/>
      <c r="I58" s="34" t="s">
        <v>2075</v>
      </c>
    </row>
    <row r="59" spans="1:9" x14ac:dyDescent="0.25">
      <c r="A59" s="34" t="s">
        <v>8</v>
      </c>
      <c r="B59" s="34" t="s">
        <v>5</v>
      </c>
      <c r="C59" s="34" t="s">
        <v>2184</v>
      </c>
      <c r="E59" s="34" t="s">
        <v>4023</v>
      </c>
      <c r="G59" s="34" t="s">
        <v>6</v>
      </c>
      <c r="H59" s="34"/>
      <c r="I59" s="34" t="s">
        <v>2075</v>
      </c>
    </row>
    <row r="60" spans="1:9" x14ac:dyDescent="0.25">
      <c r="A60" s="34" t="s">
        <v>8</v>
      </c>
      <c r="B60" s="34" t="s">
        <v>5</v>
      </c>
      <c r="C60" s="34" t="s">
        <v>1123</v>
      </c>
      <c r="E60" s="34" t="s">
        <v>4023</v>
      </c>
      <c r="G60" s="34" t="s">
        <v>6</v>
      </c>
      <c r="H60" s="34"/>
      <c r="I60" s="34" t="s">
        <v>2075</v>
      </c>
    </row>
    <row r="61" spans="1:9" x14ac:dyDescent="0.25">
      <c r="A61" s="34" t="s">
        <v>8</v>
      </c>
      <c r="B61" s="34" t="s">
        <v>5</v>
      </c>
      <c r="C61" s="34" t="s">
        <v>49</v>
      </c>
      <c r="E61" s="34" t="s">
        <v>4023</v>
      </c>
      <c r="G61" s="34" t="s">
        <v>6</v>
      </c>
      <c r="H61" s="34"/>
      <c r="I61" s="34" t="s">
        <v>2075</v>
      </c>
    </row>
    <row r="62" spans="1:9" x14ac:dyDescent="0.25">
      <c r="A62" s="34" t="s">
        <v>8</v>
      </c>
      <c r="B62" s="34" t="s">
        <v>5</v>
      </c>
      <c r="C62" s="34" t="s">
        <v>50</v>
      </c>
      <c r="E62" s="34" t="s">
        <v>4023</v>
      </c>
      <c r="G62" s="34" t="s">
        <v>6</v>
      </c>
      <c r="H62" s="34"/>
      <c r="I62" s="34" t="s">
        <v>2075</v>
      </c>
    </row>
    <row r="63" spans="1:9" x14ac:dyDescent="0.25">
      <c r="A63" s="34" t="s">
        <v>8</v>
      </c>
      <c r="B63" s="34" t="s">
        <v>5</v>
      </c>
      <c r="C63" s="34" t="s">
        <v>51</v>
      </c>
      <c r="E63" s="34" t="s">
        <v>4023</v>
      </c>
      <c r="G63" s="34" t="s">
        <v>6</v>
      </c>
      <c r="H63" s="34"/>
      <c r="I63" s="34" t="s">
        <v>2075</v>
      </c>
    </row>
    <row r="64" spans="1:9" x14ac:dyDescent="0.25">
      <c r="A64" s="34" t="s">
        <v>8</v>
      </c>
      <c r="B64" s="34" t="s">
        <v>5</v>
      </c>
      <c r="C64" s="34" t="s">
        <v>1205</v>
      </c>
      <c r="E64" s="34" t="s">
        <v>4023</v>
      </c>
      <c r="G64" s="34" t="s">
        <v>6</v>
      </c>
      <c r="H64" s="34"/>
      <c r="I64" s="34" t="s">
        <v>2075</v>
      </c>
    </row>
    <row r="65" spans="1:9" x14ac:dyDescent="0.25">
      <c r="A65" s="34" t="s">
        <v>8</v>
      </c>
      <c r="B65" s="34" t="s">
        <v>5</v>
      </c>
      <c r="C65" s="34" t="s">
        <v>399</v>
      </c>
      <c r="E65" s="34" t="s">
        <v>4023</v>
      </c>
      <c r="G65" s="34" t="s">
        <v>6</v>
      </c>
      <c r="H65" s="34"/>
      <c r="I65" s="34" t="s">
        <v>2075</v>
      </c>
    </row>
    <row r="66" spans="1:9" x14ac:dyDescent="0.25">
      <c r="A66" s="34" t="s">
        <v>8</v>
      </c>
      <c r="B66" s="34" t="s">
        <v>5</v>
      </c>
      <c r="C66" s="34" t="s">
        <v>52</v>
      </c>
      <c r="E66" s="34" t="s">
        <v>4023</v>
      </c>
      <c r="G66" s="34" t="s">
        <v>6</v>
      </c>
      <c r="H66" s="34"/>
      <c r="I66" s="34" t="s">
        <v>2075</v>
      </c>
    </row>
    <row r="67" spans="1:9" x14ac:dyDescent="0.25">
      <c r="A67" s="34" t="s">
        <v>8</v>
      </c>
      <c r="B67" s="34" t="s">
        <v>5</v>
      </c>
      <c r="C67" s="34" t="s">
        <v>518</v>
      </c>
      <c r="E67" s="34" t="s">
        <v>4023</v>
      </c>
      <c r="G67" s="34" t="s">
        <v>6</v>
      </c>
      <c r="H67" s="34"/>
      <c r="I67" s="34" t="s">
        <v>2075</v>
      </c>
    </row>
    <row r="68" spans="1:9" x14ac:dyDescent="0.25">
      <c r="A68" s="34" t="s">
        <v>8</v>
      </c>
      <c r="B68" s="34" t="s">
        <v>5</v>
      </c>
      <c r="C68" s="34" t="s">
        <v>445</v>
      </c>
      <c r="E68" s="34" t="s">
        <v>4023</v>
      </c>
      <c r="G68" s="34" t="s">
        <v>6</v>
      </c>
      <c r="H68" s="34"/>
      <c r="I68" s="34" t="s">
        <v>2075</v>
      </c>
    </row>
    <row r="69" spans="1:9" x14ac:dyDescent="0.25">
      <c r="A69" s="34" t="s">
        <v>8</v>
      </c>
      <c r="B69" s="34" t="s">
        <v>5</v>
      </c>
      <c r="C69" s="34" t="s">
        <v>428</v>
      </c>
      <c r="E69" s="34" t="s">
        <v>4023</v>
      </c>
      <c r="G69" s="34" t="s">
        <v>6</v>
      </c>
      <c r="H69" s="34"/>
      <c r="I69" s="34" t="s">
        <v>2075</v>
      </c>
    </row>
    <row r="70" spans="1:9" x14ac:dyDescent="0.25">
      <c r="A70" s="34" t="s">
        <v>8</v>
      </c>
      <c r="B70" s="34" t="s">
        <v>5</v>
      </c>
      <c r="C70" s="34" t="s">
        <v>370</v>
      </c>
      <c r="E70" s="34" t="s">
        <v>4023</v>
      </c>
      <c r="G70" s="34" t="s">
        <v>6</v>
      </c>
      <c r="H70" s="34"/>
      <c r="I70" s="34" t="s">
        <v>2075</v>
      </c>
    </row>
    <row r="71" spans="1:9" x14ac:dyDescent="0.25">
      <c r="A71" s="34" t="s">
        <v>8</v>
      </c>
      <c r="B71" s="34" t="s">
        <v>5</v>
      </c>
      <c r="C71" s="34" t="s">
        <v>429</v>
      </c>
      <c r="E71" s="34" t="s">
        <v>4023</v>
      </c>
      <c r="G71" s="34" t="s">
        <v>6</v>
      </c>
      <c r="H71" s="34"/>
      <c r="I71" s="34" t="s">
        <v>2075</v>
      </c>
    </row>
    <row r="72" spans="1:9" x14ac:dyDescent="0.25">
      <c r="A72" s="34" t="s">
        <v>8</v>
      </c>
      <c r="B72" s="34" t="s">
        <v>5</v>
      </c>
      <c r="C72" s="34" t="s">
        <v>371</v>
      </c>
      <c r="E72" s="34" t="s">
        <v>4023</v>
      </c>
      <c r="G72" s="34" t="s">
        <v>6</v>
      </c>
      <c r="H72" s="34"/>
      <c r="I72" s="34" t="s">
        <v>2075</v>
      </c>
    </row>
    <row r="73" spans="1:9" x14ac:dyDescent="0.25">
      <c r="A73" s="34" t="s">
        <v>8</v>
      </c>
      <c r="B73" s="34" t="s">
        <v>5</v>
      </c>
      <c r="C73" s="34" t="s">
        <v>400</v>
      </c>
      <c r="E73" s="34" t="s">
        <v>4023</v>
      </c>
      <c r="G73" s="34" t="s">
        <v>6</v>
      </c>
      <c r="H73" s="34"/>
      <c r="I73" s="34" t="s">
        <v>2075</v>
      </c>
    </row>
    <row r="74" spans="1:9" x14ac:dyDescent="0.25">
      <c r="A74" s="34" t="s">
        <v>8</v>
      </c>
      <c r="B74" s="34" t="s">
        <v>5</v>
      </c>
      <c r="C74" s="34" t="s">
        <v>446</v>
      </c>
      <c r="E74" s="34" t="s">
        <v>4023</v>
      </c>
      <c r="G74" s="34" t="s">
        <v>6</v>
      </c>
      <c r="H74" s="34"/>
      <c r="I74" s="34" t="s">
        <v>2075</v>
      </c>
    </row>
    <row r="75" spans="1:9" x14ac:dyDescent="0.25">
      <c r="A75" s="34" t="s">
        <v>8</v>
      </c>
      <c r="B75" s="34" t="s">
        <v>5</v>
      </c>
      <c r="C75" s="34" t="s">
        <v>56</v>
      </c>
      <c r="E75" s="34" t="s">
        <v>4023</v>
      </c>
      <c r="G75" s="34" t="s">
        <v>6</v>
      </c>
      <c r="H75" s="34"/>
      <c r="I75" s="34" t="s">
        <v>2075</v>
      </c>
    </row>
    <row r="76" spans="1:9" x14ac:dyDescent="0.25">
      <c r="A76" s="34" t="s">
        <v>8</v>
      </c>
      <c r="B76" s="34" t="s">
        <v>5</v>
      </c>
      <c r="C76" s="34" t="s">
        <v>372</v>
      </c>
      <c r="E76" s="34" t="s">
        <v>4023</v>
      </c>
      <c r="G76" s="34" t="s">
        <v>6</v>
      </c>
      <c r="H76" s="34"/>
      <c r="I76" s="34" t="s">
        <v>2075</v>
      </c>
    </row>
    <row r="77" spans="1:9" x14ac:dyDescent="0.25">
      <c r="A77" s="34" t="s">
        <v>8</v>
      </c>
      <c r="B77" s="34" t="s">
        <v>5</v>
      </c>
      <c r="C77" s="34" t="s">
        <v>373</v>
      </c>
      <c r="E77" s="34" t="s">
        <v>4023</v>
      </c>
      <c r="G77" s="34" t="s">
        <v>6</v>
      </c>
      <c r="H77" s="34"/>
      <c r="I77" s="34" t="s">
        <v>2075</v>
      </c>
    </row>
    <row r="78" spans="1:9" x14ac:dyDescent="0.25">
      <c r="A78" s="34" t="s">
        <v>8</v>
      </c>
      <c r="B78" s="34" t="s">
        <v>5</v>
      </c>
      <c r="C78" s="34" t="s">
        <v>374</v>
      </c>
      <c r="E78" s="34" t="s">
        <v>4023</v>
      </c>
      <c r="G78" s="34" t="s">
        <v>6</v>
      </c>
      <c r="H78" s="34"/>
      <c r="I78" s="34" t="s">
        <v>2075</v>
      </c>
    </row>
    <row r="79" spans="1:9" x14ac:dyDescent="0.25">
      <c r="A79" s="34" t="s">
        <v>8</v>
      </c>
      <c r="B79" s="34" t="s">
        <v>5</v>
      </c>
      <c r="C79" s="34" t="s">
        <v>375</v>
      </c>
      <c r="E79" s="34" t="s">
        <v>4023</v>
      </c>
      <c r="G79" s="34" t="s">
        <v>6</v>
      </c>
      <c r="H79" s="34"/>
      <c r="I79" s="34" t="s">
        <v>2075</v>
      </c>
    </row>
    <row r="80" spans="1:9" x14ac:dyDescent="0.25">
      <c r="A80" s="34" t="s">
        <v>8</v>
      </c>
      <c r="B80" s="34" t="s">
        <v>5</v>
      </c>
      <c r="C80" s="34" t="s">
        <v>376</v>
      </c>
      <c r="E80" s="34" t="s">
        <v>4023</v>
      </c>
      <c r="G80" s="34" t="s">
        <v>6</v>
      </c>
      <c r="H80" s="34"/>
      <c r="I80" s="34" t="s">
        <v>2075</v>
      </c>
    </row>
    <row r="81" spans="1:9" x14ac:dyDescent="0.25">
      <c r="A81" s="34" t="s">
        <v>8</v>
      </c>
      <c r="B81" s="34" t="s">
        <v>5</v>
      </c>
      <c r="C81" s="34" t="s">
        <v>57</v>
      </c>
      <c r="E81" s="34" t="s">
        <v>4023</v>
      </c>
      <c r="G81" s="34" t="s">
        <v>6</v>
      </c>
      <c r="H81" s="34"/>
      <c r="I81" s="34" t="s">
        <v>2075</v>
      </c>
    </row>
    <row r="82" spans="1:9" x14ac:dyDescent="0.25">
      <c r="A82" s="34" t="s">
        <v>8</v>
      </c>
      <c r="B82" s="34" t="s">
        <v>5</v>
      </c>
      <c r="C82" s="34" t="s">
        <v>401</v>
      </c>
      <c r="E82" s="34" t="s">
        <v>4023</v>
      </c>
      <c r="G82" s="34" t="s">
        <v>6</v>
      </c>
      <c r="H82" s="34"/>
      <c r="I82" s="34" t="s">
        <v>2075</v>
      </c>
    </row>
    <row r="83" spans="1:9" x14ac:dyDescent="0.25">
      <c r="A83" s="34" t="s">
        <v>8</v>
      </c>
      <c r="B83" s="34" t="s">
        <v>5</v>
      </c>
      <c r="C83" s="34" t="s">
        <v>58</v>
      </c>
      <c r="E83" s="34" t="s">
        <v>4023</v>
      </c>
      <c r="G83" s="34" t="s">
        <v>6</v>
      </c>
      <c r="H83" s="34"/>
      <c r="I83" s="34" t="s">
        <v>2075</v>
      </c>
    </row>
    <row r="84" spans="1:9" x14ac:dyDescent="0.25">
      <c r="A84" s="34" t="s">
        <v>8</v>
      </c>
      <c r="B84" s="34" t="s">
        <v>5</v>
      </c>
      <c r="C84" s="34" t="s">
        <v>377</v>
      </c>
      <c r="E84" s="34" t="s">
        <v>4023</v>
      </c>
      <c r="G84" s="34" t="s">
        <v>6</v>
      </c>
      <c r="H84" s="34"/>
      <c r="I84" s="34" t="s">
        <v>2075</v>
      </c>
    </row>
    <row r="85" spans="1:9" x14ac:dyDescent="0.25">
      <c r="A85" s="34" t="s">
        <v>8</v>
      </c>
      <c r="B85" s="34" t="s">
        <v>5</v>
      </c>
      <c r="C85" s="34" t="s">
        <v>59</v>
      </c>
      <c r="E85" s="34" t="s">
        <v>4023</v>
      </c>
      <c r="G85" s="34" t="s">
        <v>6</v>
      </c>
      <c r="H85" s="34"/>
      <c r="I85" s="34" t="s">
        <v>2075</v>
      </c>
    </row>
    <row r="86" spans="1:9" x14ac:dyDescent="0.25">
      <c r="A86" s="34" t="s">
        <v>8</v>
      </c>
      <c r="B86" s="34" t="s">
        <v>5</v>
      </c>
      <c r="C86" s="34" t="s">
        <v>378</v>
      </c>
      <c r="E86" s="34" t="s">
        <v>4023</v>
      </c>
      <c r="G86" s="34" t="s">
        <v>6</v>
      </c>
      <c r="H86" s="34"/>
      <c r="I86" s="34" t="s">
        <v>2075</v>
      </c>
    </row>
    <row r="87" spans="1:9" x14ac:dyDescent="0.25">
      <c r="A87" s="34" t="s">
        <v>8</v>
      </c>
      <c r="B87" s="34" t="s">
        <v>5</v>
      </c>
      <c r="C87" s="34" t="s">
        <v>837</v>
      </c>
      <c r="E87" s="34" t="s">
        <v>4023</v>
      </c>
      <c r="G87" s="34" t="s">
        <v>6</v>
      </c>
      <c r="H87" s="34"/>
      <c r="I87" s="34" t="s">
        <v>2075</v>
      </c>
    </row>
    <row r="88" spans="1:9" x14ac:dyDescent="0.25">
      <c r="A88" s="34" t="s">
        <v>8</v>
      </c>
      <c r="B88" s="34" t="s">
        <v>5</v>
      </c>
      <c r="C88" s="34" t="s">
        <v>60</v>
      </c>
      <c r="E88" s="34" t="s">
        <v>4023</v>
      </c>
      <c r="G88" s="34" t="s">
        <v>6</v>
      </c>
      <c r="H88" s="34"/>
      <c r="I88" s="34" t="s">
        <v>2075</v>
      </c>
    </row>
    <row r="89" spans="1:9" x14ac:dyDescent="0.25">
      <c r="A89" s="34" t="s">
        <v>8</v>
      </c>
      <c r="B89" s="34" t="s">
        <v>5</v>
      </c>
      <c r="C89" s="34" t="s">
        <v>611</v>
      </c>
      <c r="E89" s="34" t="s">
        <v>4023</v>
      </c>
      <c r="G89" s="34" t="s">
        <v>6</v>
      </c>
      <c r="H89" s="34"/>
      <c r="I89" s="34" t="s">
        <v>2075</v>
      </c>
    </row>
    <row r="90" spans="1:9" x14ac:dyDescent="0.25">
      <c r="A90" s="34" t="s">
        <v>8</v>
      </c>
      <c r="B90" s="34" t="s">
        <v>5</v>
      </c>
      <c r="C90" s="34" t="s">
        <v>612</v>
      </c>
      <c r="E90" s="34" t="s">
        <v>4023</v>
      </c>
      <c r="G90" s="34" t="s">
        <v>6</v>
      </c>
      <c r="H90" s="34"/>
      <c r="I90" s="34" t="s">
        <v>2075</v>
      </c>
    </row>
    <row r="91" spans="1:9" x14ac:dyDescent="0.25">
      <c r="A91" s="34" t="s">
        <v>8</v>
      </c>
      <c r="B91" s="34" t="s">
        <v>5</v>
      </c>
      <c r="C91" s="34" t="s">
        <v>613</v>
      </c>
      <c r="E91" s="34" t="s">
        <v>4023</v>
      </c>
      <c r="G91" s="34" t="s">
        <v>6</v>
      </c>
      <c r="H91" s="34"/>
      <c r="I91" s="34" t="s">
        <v>2075</v>
      </c>
    </row>
    <row r="92" spans="1:9" x14ac:dyDescent="0.25">
      <c r="A92" s="34" t="s">
        <v>8</v>
      </c>
      <c r="B92" s="34" t="s">
        <v>5</v>
      </c>
      <c r="C92" s="34" t="s">
        <v>614</v>
      </c>
      <c r="E92" s="34" t="s">
        <v>4023</v>
      </c>
      <c r="G92" s="34" t="s">
        <v>6</v>
      </c>
      <c r="H92" s="34"/>
      <c r="I92" s="34" t="s">
        <v>2075</v>
      </c>
    </row>
    <row r="93" spans="1:9" x14ac:dyDescent="0.25">
      <c r="A93" s="34" t="s">
        <v>8</v>
      </c>
      <c r="B93" s="34" t="s">
        <v>5</v>
      </c>
      <c r="C93" s="34" t="s">
        <v>615</v>
      </c>
      <c r="E93" s="34" t="s">
        <v>4023</v>
      </c>
      <c r="G93" s="34" t="s">
        <v>6</v>
      </c>
      <c r="H93" s="34"/>
      <c r="I93" s="34" t="s">
        <v>2075</v>
      </c>
    </row>
    <row r="94" spans="1:9" x14ac:dyDescent="0.25">
      <c r="A94" s="34" t="s">
        <v>8</v>
      </c>
      <c r="B94" s="34" t="s">
        <v>5</v>
      </c>
      <c r="C94" s="34" t="s">
        <v>616</v>
      </c>
      <c r="E94" s="34" t="s">
        <v>4023</v>
      </c>
      <c r="G94" s="34" t="s">
        <v>6</v>
      </c>
      <c r="H94" s="34"/>
      <c r="I94" s="34" t="s">
        <v>2075</v>
      </c>
    </row>
    <row r="95" spans="1:9" x14ac:dyDescent="0.25">
      <c r="A95" s="34" t="s">
        <v>8</v>
      </c>
      <c r="B95" s="34" t="s">
        <v>5</v>
      </c>
      <c r="C95" s="34" t="s">
        <v>617</v>
      </c>
      <c r="E95" s="34" t="s">
        <v>4023</v>
      </c>
      <c r="G95" s="34" t="s">
        <v>6</v>
      </c>
      <c r="H95" s="34"/>
      <c r="I95" s="34" t="s">
        <v>2075</v>
      </c>
    </row>
    <row r="96" spans="1:9" x14ac:dyDescent="0.25">
      <c r="A96" s="34" t="s">
        <v>8</v>
      </c>
      <c r="B96" s="34" t="s">
        <v>5</v>
      </c>
      <c r="C96" s="34" t="s">
        <v>447</v>
      </c>
      <c r="E96" s="34" t="s">
        <v>4023</v>
      </c>
      <c r="G96" s="34" t="s">
        <v>6</v>
      </c>
      <c r="H96" s="34"/>
      <c r="I96" s="34" t="s">
        <v>2075</v>
      </c>
    </row>
    <row r="97" spans="1:9" x14ac:dyDescent="0.25">
      <c r="A97" s="34" t="s">
        <v>8</v>
      </c>
      <c r="B97" s="34" t="s">
        <v>5</v>
      </c>
      <c r="C97" s="34" t="s">
        <v>755</v>
      </c>
      <c r="E97" s="34" t="s">
        <v>4023</v>
      </c>
      <c r="G97" s="34" t="s">
        <v>6</v>
      </c>
      <c r="H97" s="34"/>
      <c r="I97" s="34" t="s">
        <v>2075</v>
      </c>
    </row>
    <row r="98" spans="1:9" x14ac:dyDescent="0.25">
      <c r="A98" s="34" t="s">
        <v>8</v>
      </c>
      <c r="B98" s="34" t="s">
        <v>5</v>
      </c>
      <c r="C98" s="34" t="s">
        <v>448</v>
      </c>
      <c r="E98" s="34" t="s">
        <v>4023</v>
      </c>
      <c r="G98" s="34" t="s">
        <v>6</v>
      </c>
      <c r="H98" s="34"/>
      <c r="I98" s="34" t="s">
        <v>2075</v>
      </c>
    </row>
    <row r="99" spans="1:9" x14ac:dyDescent="0.25">
      <c r="A99" s="34" t="s">
        <v>8</v>
      </c>
      <c r="B99" s="34" t="s">
        <v>5</v>
      </c>
      <c r="C99" s="34" t="s">
        <v>449</v>
      </c>
      <c r="E99" s="34" t="s">
        <v>4023</v>
      </c>
      <c r="G99" s="34" t="s">
        <v>6</v>
      </c>
      <c r="H99" s="34"/>
      <c r="I99" s="34" t="s">
        <v>2075</v>
      </c>
    </row>
    <row r="100" spans="1:9" x14ac:dyDescent="0.25">
      <c r="A100" s="34" t="s">
        <v>8</v>
      </c>
      <c r="B100" s="34" t="s">
        <v>5</v>
      </c>
      <c r="C100" s="34" t="s">
        <v>61</v>
      </c>
      <c r="E100" s="34" t="s">
        <v>4023</v>
      </c>
      <c r="G100" s="34" t="s">
        <v>6</v>
      </c>
      <c r="H100" s="34"/>
      <c r="I100" s="34" t="s">
        <v>2075</v>
      </c>
    </row>
    <row r="101" spans="1:9" x14ac:dyDescent="0.25">
      <c r="A101" s="34" t="s">
        <v>8</v>
      </c>
      <c r="B101" s="34" t="s">
        <v>5</v>
      </c>
      <c r="C101" s="34" t="s">
        <v>1021</v>
      </c>
      <c r="E101" s="34" t="s">
        <v>4023</v>
      </c>
      <c r="G101" s="34" t="s">
        <v>6</v>
      </c>
      <c r="H101" s="34"/>
      <c r="I101" s="34" t="s">
        <v>2075</v>
      </c>
    </row>
    <row r="102" spans="1:9" x14ac:dyDescent="0.25">
      <c r="A102" s="34" t="s">
        <v>8</v>
      </c>
      <c r="B102" s="34" t="s">
        <v>5</v>
      </c>
      <c r="C102" s="34" t="s">
        <v>1022</v>
      </c>
      <c r="E102" s="34" t="s">
        <v>4023</v>
      </c>
      <c r="G102" s="34" t="s">
        <v>6</v>
      </c>
      <c r="H102" s="34"/>
      <c r="I102" s="34" t="s">
        <v>2075</v>
      </c>
    </row>
    <row r="103" spans="1:9" x14ac:dyDescent="0.25">
      <c r="A103" s="34" t="s">
        <v>8</v>
      </c>
      <c r="B103" s="34" t="s">
        <v>5</v>
      </c>
      <c r="C103" s="34" t="s">
        <v>1016</v>
      </c>
      <c r="E103" s="34" t="s">
        <v>4023</v>
      </c>
      <c r="G103" s="34" t="s">
        <v>6</v>
      </c>
      <c r="H103" s="34"/>
      <c r="I103" s="34" t="s">
        <v>2075</v>
      </c>
    </row>
    <row r="104" spans="1:9" x14ac:dyDescent="0.25">
      <c r="A104" s="34" t="s">
        <v>8</v>
      </c>
      <c r="B104" s="34" t="s">
        <v>5</v>
      </c>
      <c r="C104" s="34" t="s">
        <v>62</v>
      </c>
      <c r="E104" s="34" t="s">
        <v>4023</v>
      </c>
      <c r="G104" s="34" t="s">
        <v>6</v>
      </c>
      <c r="H104" s="34"/>
      <c r="I104" s="34" t="s">
        <v>2075</v>
      </c>
    </row>
    <row r="105" spans="1:9" x14ac:dyDescent="0.25">
      <c r="A105" s="34" t="s">
        <v>8</v>
      </c>
      <c r="B105" s="34" t="s">
        <v>5</v>
      </c>
      <c r="C105" s="34" t="s">
        <v>364</v>
      </c>
      <c r="E105" s="34" t="s">
        <v>4024</v>
      </c>
      <c r="G105" s="34" t="s">
        <v>6</v>
      </c>
      <c r="H105" s="34"/>
      <c r="I105" s="34" t="s">
        <v>2075</v>
      </c>
    </row>
    <row r="106" spans="1:9" x14ac:dyDescent="0.25">
      <c r="A106" s="34" t="s">
        <v>8</v>
      </c>
      <c r="B106" s="34" t="s">
        <v>5</v>
      </c>
      <c r="C106" s="34" t="s">
        <v>757</v>
      </c>
      <c r="E106" s="34" t="s">
        <v>4023</v>
      </c>
      <c r="G106" s="34" t="s">
        <v>6</v>
      </c>
      <c r="H106" s="34"/>
      <c r="I106" s="34" t="s">
        <v>2075</v>
      </c>
    </row>
    <row r="107" spans="1:9" x14ac:dyDescent="0.25">
      <c r="A107" s="34" t="s">
        <v>8</v>
      </c>
      <c r="B107" s="34" t="s">
        <v>5</v>
      </c>
      <c r="C107" s="34" t="s">
        <v>2024</v>
      </c>
      <c r="E107" s="34" t="s">
        <v>4023</v>
      </c>
      <c r="G107" s="34" t="s">
        <v>6</v>
      </c>
      <c r="H107" s="34"/>
      <c r="I107" s="34" t="s">
        <v>2075</v>
      </c>
    </row>
    <row r="108" spans="1:9" x14ac:dyDescent="0.25">
      <c r="A108" s="34" t="s">
        <v>8</v>
      </c>
      <c r="B108" s="34" t="s">
        <v>5</v>
      </c>
      <c r="C108" s="34" t="s">
        <v>619</v>
      </c>
      <c r="E108" s="34" t="s">
        <v>4023</v>
      </c>
      <c r="G108" s="34" t="s">
        <v>6</v>
      </c>
      <c r="H108" s="34"/>
      <c r="I108" s="34" t="s">
        <v>2078</v>
      </c>
    </row>
    <row r="109" spans="1:9" x14ac:dyDescent="0.25">
      <c r="A109" s="34" t="s">
        <v>8</v>
      </c>
      <c r="B109" s="34" t="s">
        <v>5</v>
      </c>
      <c r="C109" s="34" t="s">
        <v>2025</v>
      </c>
      <c r="E109" s="34" t="s">
        <v>4023</v>
      </c>
      <c r="G109" s="34" t="s">
        <v>6</v>
      </c>
      <c r="H109" s="34"/>
      <c r="I109" s="34" t="s">
        <v>2075</v>
      </c>
    </row>
    <row r="110" spans="1:9" x14ac:dyDescent="0.25">
      <c r="A110" s="34" t="s">
        <v>8</v>
      </c>
      <c r="B110" s="34" t="s">
        <v>5</v>
      </c>
      <c r="C110" s="34" t="s">
        <v>1127</v>
      </c>
      <c r="E110" s="34" t="s">
        <v>4023</v>
      </c>
      <c r="G110" s="34" t="s">
        <v>6</v>
      </c>
      <c r="H110" s="34"/>
      <c r="I110" s="34" t="s">
        <v>2075</v>
      </c>
    </row>
    <row r="111" spans="1:9" x14ac:dyDescent="0.25">
      <c r="A111" s="34" t="s">
        <v>8</v>
      </c>
      <c r="B111" s="34" t="s">
        <v>5</v>
      </c>
      <c r="C111" s="34" t="s">
        <v>1124</v>
      </c>
      <c r="E111" s="34" t="s">
        <v>4023</v>
      </c>
      <c r="G111" s="34" t="s">
        <v>6</v>
      </c>
      <c r="H111" s="34"/>
      <c r="I111" s="34" t="s">
        <v>2075</v>
      </c>
    </row>
    <row r="112" spans="1:9" x14ac:dyDescent="0.25">
      <c r="A112" s="34" t="s">
        <v>8</v>
      </c>
      <c r="B112" s="34" t="s">
        <v>5</v>
      </c>
      <c r="C112" s="34" t="s">
        <v>1978</v>
      </c>
      <c r="E112" s="34" t="s">
        <v>4023</v>
      </c>
      <c r="G112" s="34" t="s">
        <v>6</v>
      </c>
      <c r="H112" s="34"/>
      <c r="I112" s="34" t="s">
        <v>2075</v>
      </c>
    </row>
    <row r="113" spans="1:9" x14ac:dyDescent="0.25">
      <c r="A113" s="34" t="s">
        <v>8</v>
      </c>
      <c r="B113" s="34" t="s">
        <v>5</v>
      </c>
      <c r="C113" s="34" t="s">
        <v>402</v>
      </c>
      <c r="E113" s="34" t="s">
        <v>4023</v>
      </c>
      <c r="G113" s="34" t="s">
        <v>6</v>
      </c>
      <c r="H113" s="34"/>
      <c r="I113" s="34" t="s">
        <v>2075</v>
      </c>
    </row>
    <row r="114" spans="1:9" x14ac:dyDescent="0.25">
      <c r="A114" s="34" t="s">
        <v>8</v>
      </c>
      <c r="B114" s="34" t="s">
        <v>5</v>
      </c>
      <c r="C114" s="34" t="s">
        <v>620</v>
      </c>
      <c r="E114" s="34" t="s">
        <v>4023</v>
      </c>
      <c r="G114" s="34" t="s">
        <v>6</v>
      </c>
      <c r="H114" s="34"/>
      <c r="I114" s="34" t="s">
        <v>2075</v>
      </c>
    </row>
    <row r="115" spans="1:9" x14ac:dyDescent="0.25">
      <c r="A115" s="34" t="s">
        <v>8</v>
      </c>
      <c r="B115" s="34" t="s">
        <v>5</v>
      </c>
      <c r="C115" s="34" t="s">
        <v>708</v>
      </c>
      <c r="E115" s="34" t="s">
        <v>4023</v>
      </c>
      <c r="G115" s="34" t="s">
        <v>6</v>
      </c>
      <c r="H115" s="34"/>
      <c r="I115" s="34" t="s">
        <v>2075</v>
      </c>
    </row>
    <row r="116" spans="1:9" x14ac:dyDescent="0.25">
      <c r="A116" s="34" t="s">
        <v>8</v>
      </c>
      <c r="B116" s="34" t="s">
        <v>5</v>
      </c>
      <c r="C116" s="34" t="s">
        <v>709</v>
      </c>
      <c r="E116" s="34" t="s">
        <v>4023</v>
      </c>
      <c r="G116" s="34" t="s">
        <v>6</v>
      </c>
      <c r="H116" s="34"/>
      <c r="I116" s="34" t="s">
        <v>2075</v>
      </c>
    </row>
    <row r="117" spans="1:9" x14ac:dyDescent="0.25">
      <c r="A117" s="34" t="s">
        <v>8</v>
      </c>
      <c r="B117" s="34" t="s">
        <v>5</v>
      </c>
      <c r="C117" s="34" t="s">
        <v>1113</v>
      </c>
      <c r="E117" s="34" t="s">
        <v>4023</v>
      </c>
      <c r="G117" s="34" t="s">
        <v>6</v>
      </c>
      <c r="H117" s="34"/>
      <c r="I117" s="34" t="s">
        <v>2075</v>
      </c>
    </row>
    <row r="118" spans="1:9" x14ac:dyDescent="0.25">
      <c r="A118" s="34" t="s">
        <v>8</v>
      </c>
      <c r="B118" s="34" t="s">
        <v>5</v>
      </c>
      <c r="C118" s="34" t="s">
        <v>621</v>
      </c>
      <c r="E118" s="34" t="s">
        <v>4023</v>
      </c>
      <c r="G118" s="34" t="s">
        <v>6</v>
      </c>
      <c r="H118" s="34"/>
      <c r="I118" s="34" t="s">
        <v>2075</v>
      </c>
    </row>
    <row r="119" spans="1:9" x14ac:dyDescent="0.25">
      <c r="A119" s="34" t="s">
        <v>8</v>
      </c>
      <c r="B119" s="34" t="s">
        <v>5</v>
      </c>
      <c r="C119" s="34" t="s">
        <v>622</v>
      </c>
      <c r="E119" s="34" t="s">
        <v>4023</v>
      </c>
      <c r="G119" s="34" t="s">
        <v>6</v>
      </c>
      <c r="H119" s="34"/>
      <c r="I119" s="34" t="s">
        <v>2075</v>
      </c>
    </row>
    <row r="120" spans="1:9" x14ac:dyDescent="0.25">
      <c r="A120" s="34" t="s">
        <v>8</v>
      </c>
      <c r="B120" s="34" t="s">
        <v>5</v>
      </c>
      <c r="C120" s="34" t="s">
        <v>840</v>
      </c>
      <c r="E120" s="34" t="s">
        <v>4023</v>
      </c>
      <c r="G120" s="34" t="s">
        <v>6</v>
      </c>
      <c r="H120" s="34"/>
      <c r="I120" s="34" t="s">
        <v>2075</v>
      </c>
    </row>
    <row r="121" spans="1:9" x14ac:dyDescent="0.25">
      <c r="A121" s="34" t="s">
        <v>8</v>
      </c>
      <c r="B121" s="34" t="s">
        <v>5</v>
      </c>
      <c r="C121" s="34" t="s">
        <v>623</v>
      </c>
      <c r="E121" s="34" t="s">
        <v>4023</v>
      </c>
      <c r="G121" s="34" t="s">
        <v>6</v>
      </c>
      <c r="H121" s="34"/>
      <c r="I121" s="34" t="s">
        <v>2075</v>
      </c>
    </row>
    <row r="122" spans="1:9" x14ac:dyDescent="0.25">
      <c r="A122" s="34" t="s">
        <v>8</v>
      </c>
      <c r="B122" s="34" t="s">
        <v>5</v>
      </c>
      <c r="C122" s="34" t="s">
        <v>711</v>
      </c>
      <c r="E122" s="34" t="s">
        <v>4023</v>
      </c>
      <c r="G122" s="34" t="s">
        <v>6</v>
      </c>
      <c r="H122" s="34"/>
      <c r="I122" s="34" t="s">
        <v>2075</v>
      </c>
    </row>
    <row r="123" spans="1:9" x14ac:dyDescent="0.25">
      <c r="A123" s="34" t="s">
        <v>8</v>
      </c>
      <c r="B123" s="34" t="s">
        <v>5</v>
      </c>
      <c r="C123" s="34" t="s">
        <v>701</v>
      </c>
      <c r="E123" s="34" t="s">
        <v>4023</v>
      </c>
      <c r="G123" s="34" t="s">
        <v>6</v>
      </c>
      <c r="H123" s="34"/>
      <c r="I123" s="34" t="s">
        <v>2075</v>
      </c>
    </row>
    <row r="124" spans="1:9" x14ac:dyDescent="0.25">
      <c r="A124" s="34" t="s">
        <v>8</v>
      </c>
      <c r="B124" s="34" t="s">
        <v>5</v>
      </c>
      <c r="C124" s="34" t="s">
        <v>712</v>
      </c>
      <c r="E124" s="34" t="s">
        <v>4023</v>
      </c>
      <c r="G124" s="34" t="s">
        <v>6</v>
      </c>
      <c r="H124" s="34"/>
      <c r="I124" s="34" t="s">
        <v>2075</v>
      </c>
    </row>
    <row r="125" spans="1:9" x14ac:dyDescent="0.25">
      <c r="A125" s="34" t="s">
        <v>8</v>
      </c>
      <c r="B125" s="34" t="s">
        <v>5</v>
      </c>
      <c r="C125" s="34" t="s">
        <v>702</v>
      </c>
      <c r="E125" s="34" t="s">
        <v>4023</v>
      </c>
      <c r="G125" s="34" t="s">
        <v>6</v>
      </c>
      <c r="H125" s="34"/>
      <c r="I125" s="34" t="s">
        <v>2075</v>
      </c>
    </row>
    <row r="126" spans="1:9" x14ac:dyDescent="0.25">
      <c r="A126" s="34" t="s">
        <v>8</v>
      </c>
      <c r="B126" s="34" t="s">
        <v>5</v>
      </c>
      <c r="C126" s="34" t="s">
        <v>703</v>
      </c>
      <c r="E126" s="34" t="s">
        <v>4023</v>
      </c>
      <c r="G126" s="34" t="s">
        <v>6</v>
      </c>
      <c r="H126" s="34"/>
      <c r="I126" s="34" t="s">
        <v>2075</v>
      </c>
    </row>
    <row r="127" spans="1:9" x14ac:dyDescent="0.25">
      <c r="A127" s="34" t="s">
        <v>8</v>
      </c>
      <c r="B127" s="34" t="s">
        <v>5</v>
      </c>
      <c r="C127" s="34" t="s">
        <v>713</v>
      </c>
      <c r="E127" s="34" t="s">
        <v>4023</v>
      </c>
      <c r="G127" s="34" t="s">
        <v>6</v>
      </c>
      <c r="H127" s="34"/>
      <c r="I127" s="34" t="s">
        <v>2075</v>
      </c>
    </row>
    <row r="128" spans="1:9" x14ac:dyDescent="0.25">
      <c r="A128" s="34" t="s">
        <v>8</v>
      </c>
      <c r="B128" s="34" t="s">
        <v>5</v>
      </c>
      <c r="C128" s="34" t="s">
        <v>624</v>
      </c>
      <c r="E128" s="34" t="s">
        <v>4023</v>
      </c>
      <c r="G128" s="34" t="s">
        <v>6</v>
      </c>
      <c r="H128" s="34"/>
      <c r="I128" s="34" t="s">
        <v>2075</v>
      </c>
    </row>
    <row r="129" spans="1:9" x14ac:dyDescent="0.25">
      <c r="A129" s="34" t="s">
        <v>8</v>
      </c>
      <c r="B129" s="34" t="s">
        <v>5</v>
      </c>
      <c r="C129" s="34" t="s">
        <v>1117</v>
      </c>
      <c r="E129" s="34" t="s">
        <v>4023</v>
      </c>
      <c r="G129" s="34" t="s">
        <v>6</v>
      </c>
      <c r="H129" s="34"/>
      <c r="I129" s="34" t="s">
        <v>2075</v>
      </c>
    </row>
    <row r="130" spans="1:9" x14ac:dyDescent="0.25">
      <c r="A130" s="34" t="s">
        <v>8</v>
      </c>
      <c r="B130" s="34" t="s">
        <v>5</v>
      </c>
      <c r="C130" s="34" t="s">
        <v>1114</v>
      </c>
      <c r="E130" s="34" t="s">
        <v>4023</v>
      </c>
      <c r="G130" s="34" t="s">
        <v>6</v>
      </c>
      <c r="H130" s="34"/>
      <c r="I130" s="34" t="s">
        <v>2075</v>
      </c>
    </row>
    <row r="131" spans="1:9" x14ac:dyDescent="0.25">
      <c r="A131" s="34" t="s">
        <v>8</v>
      </c>
      <c r="B131" s="34" t="s">
        <v>5</v>
      </c>
      <c r="C131" s="34" t="s">
        <v>625</v>
      </c>
      <c r="E131" s="34" t="s">
        <v>4023</v>
      </c>
      <c r="G131" s="34" t="s">
        <v>6</v>
      </c>
      <c r="H131" s="34"/>
      <c r="I131" s="34" t="s">
        <v>2075</v>
      </c>
    </row>
    <row r="132" spans="1:9" x14ac:dyDescent="0.25">
      <c r="A132" s="34" t="s">
        <v>8</v>
      </c>
      <c r="B132" s="34" t="s">
        <v>5</v>
      </c>
      <c r="C132" s="34" t="s">
        <v>626</v>
      </c>
      <c r="E132" s="34" t="s">
        <v>4023</v>
      </c>
      <c r="G132" s="34" t="s">
        <v>6</v>
      </c>
      <c r="H132" s="34"/>
      <c r="I132" s="34" t="s">
        <v>2075</v>
      </c>
    </row>
    <row r="133" spans="1:9" x14ac:dyDescent="0.25">
      <c r="A133" s="34" t="s">
        <v>8</v>
      </c>
      <c r="B133" s="34" t="s">
        <v>5</v>
      </c>
      <c r="C133" s="34" t="s">
        <v>627</v>
      </c>
      <c r="E133" s="34" t="s">
        <v>4023</v>
      </c>
      <c r="G133" s="34" t="s">
        <v>6</v>
      </c>
      <c r="H133" s="34"/>
      <c r="I133" s="34" t="s">
        <v>2078</v>
      </c>
    </row>
    <row r="134" spans="1:9" x14ac:dyDescent="0.25">
      <c r="A134" s="34" t="s">
        <v>8</v>
      </c>
      <c r="B134" s="34" t="s">
        <v>5</v>
      </c>
      <c r="C134" s="34" t="s">
        <v>628</v>
      </c>
      <c r="E134" s="34" t="s">
        <v>4023</v>
      </c>
      <c r="G134" s="34" t="s">
        <v>6</v>
      </c>
      <c r="H134" s="34"/>
      <c r="I134" s="34" t="s">
        <v>2078</v>
      </c>
    </row>
    <row r="135" spans="1:9" x14ac:dyDescent="0.25">
      <c r="A135" s="34" t="s">
        <v>8</v>
      </c>
      <c r="B135" s="34" t="s">
        <v>5</v>
      </c>
      <c r="C135" s="34" t="s">
        <v>629</v>
      </c>
      <c r="E135" s="34" t="s">
        <v>4023</v>
      </c>
      <c r="G135" s="34" t="s">
        <v>6</v>
      </c>
      <c r="H135" s="34"/>
      <c r="I135" s="34" t="s">
        <v>2075</v>
      </c>
    </row>
    <row r="136" spans="1:9" x14ac:dyDescent="0.25">
      <c r="A136" s="34" t="s">
        <v>8</v>
      </c>
      <c r="B136" s="34" t="s">
        <v>5</v>
      </c>
      <c r="C136" s="34" t="s">
        <v>630</v>
      </c>
      <c r="E136" s="34" t="s">
        <v>4023</v>
      </c>
      <c r="G136" s="34" t="s">
        <v>6</v>
      </c>
      <c r="H136" s="34"/>
      <c r="I136" s="34" t="s">
        <v>2078</v>
      </c>
    </row>
    <row r="137" spans="1:9" x14ac:dyDescent="0.25">
      <c r="A137" s="34" t="s">
        <v>8</v>
      </c>
      <c r="B137" s="34" t="s">
        <v>5</v>
      </c>
      <c r="C137" s="34" t="s">
        <v>631</v>
      </c>
      <c r="E137" s="34" t="s">
        <v>4023</v>
      </c>
      <c r="G137" s="34" t="s">
        <v>6</v>
      </c>
      <c r="H137" s="34"/>
      <c r="I137" s="34" t="s">
        <v>2075</v>
      </c>
    </row>
    <row r="138" spans="1:9" x14ac:dyDescent="0.25">
      <c r="A138" s="34" t="s">
        <v>8</v>
      </c>
      <c r="B138" s="34" t="s">
        <v>5</v>
      </c>
      <c r="C138" s="34" t="s">
        <v>632</v>
      </c>
      <c r="E138" s="34" t="s">
        <v>4023</v>
      </c>
      <c r="G138" s="34" t="s">
        <v>6</v>
      </c>
      <c r="H138" s="34"/>
      <c r="I138" s="34" t="s">
        <v>2078</v>
      </c>
    </row>
    <row r="139" spans="1:9" x14ac:dyDescent="0.25">
      <c r="A139" s="34" t="s">
        <v>8</v>
      </c>
      <c r="B139" s="34" t="s">
        <v>5</v>
      </c>
      <c r="C139" s="34" t="s">
        <v>633</v>
      </c>
      <c r="E139" s="34" t="s">
        <v>4023</v>
      </c>
      <c r="G139" s="34" t="s">
        <v>6</v>
      </c>
      <c r="H139" s="34"/>
      <c r="I139" s="34" t="s">
        <v>2078</v>
      </c>
    </row>
    <row r="140" spans="1:9" x14ac:dyDescent="0.25">
      <c r="A140" s="34" t="s">
        <v>8</v>
      </c>
      <c r="B140" s="34" t="s">
        <v>5</v>
      </c>
      <c r="C140" s="34" t="s">
        <v>634</v>
      </c>
      <c r="E140" s="34" t="s">
        <v>4023</v>
      </c>
      <c r="G140" s="34" t="s">
        <v>6</v>
      </c>
      <c r="H140" s="34"/>
      <c r="I140" s="34" t="s">
        <v>2078</v>
      </c>
    </row>
    <row r="141" spans="1:9" x14ac:dyDescent="0.25">
      <c r="A141" s="34" t="s">
        <v>8</v>
      </c>
      <c r="B141" s="34" t="s">
        <v>5</v>
      </c>
      <c r="C141" s="34" t="s">
        <v>635</v>
      </c>
      <c r="E141" s="34" t="s">
        <v>4023</v>
      </c>
      <c r="G141" s="34" t="s">
        <v>6</v>
      </c>
      <c r="H141" s="34"/>
      <c r="I141" s="34" t="s">
        <v>2078</v>
      </c>
    </row>
    <row r="142" spans="1:9" x14ac:dyDescent="0.25">
      <c r="A142" s="34" t="s">
        <v>8</v>
      </c>
      <c r="B142" s="34" t="s">
        <v>5</v>
      </c>
      <c r="C142" s="34" t="s">
        <v>636</v>
      </c>
      <c r="E142" s="34" t="s">
        <v>4023</v>
      </c>
      <c r="G142" s="34" t="s">
        <v>6</v>
      </c>
      <c r="H142" s="34"/>
      <c r="I142" s="34" t="s">
        <v>2078</v>
      </c>
    </row>
    <row r="143" spans="1:9" x14ac:dyDescent="0.25">
      <c r="A143" s="34" t="s">
        <v>8</v>
      </c>
      <c r="B143" s="34" t="s">
        <v>5</v>
      </c>
      <c r="C143" s="34" t="s">
        <v>637</v>
      </c>
      <c r="E143" s="34" t="s">
        <v>4023</v>
      </c>
      <c r="G143" s="34" t="s">
        <v>6</v>
      </c>
      <c r="H143" s="34"/>
      <c r="I143" s="34" t="s">
        <v>2078</v>
      </c>
    </row>
    <row r="144" spans="1:9" x14ac:dyDescent="0.25">
      <c r="A144" s="34" t="s">
        <v>8</v>
      </c>
      <c r="B144" s="34" t="s">
        <v>5</v>
      </c>
      <c r="C144" s="34" t="s">
        <v>638</v>
      </c>
      <c r="E144" s="34" t="s">
        <v>4023</v>
      </c>
      <c r="G144" s="34" t="s">
        <v>6</v>
      </c>
      <c r="H144" s="34"/>
      <c r="I144" s="34" t="s">
        <v>2078</v>
      </c>
    </row>
    <row r="145" spans="1:9" x14ac:dyDescent="0.25">
      <c r="A145" s="34" t="s">
        <v>8</v>
      </c>
      <c r="B145" s="34" t="s">
        <v>5</v>
      </c>
      <c r="C145" s="34" t="s">
        <v>714</v>
      </c>
      <c r="E145" s="34" t="s">
        <v>4023</v>
      </c>
      <c r="G145" s="34" t="s">
        <v>6</v>
      </c>
      <c r="H145" s="34"/>
      <c r="I145" s="34" t="s">
        <v>2075</v>
      </c>
    </row>
    <row r="146" spans="1:9" x14ac:dyDescent="0.25">
      <c r="A146" s="34" t="s">
        <v>8</v>
      </c>
      <c r="B146" s="34" t="s">
        <v>5</v>
      </c>
      <c r="C146" s="34" t="s">
        <v>715</v>
      </c>
      <c r="E146" s="34" t="s">
        <v>4023</v>
      </c>
      <c r="G146" s="34" t="s">
        <v>6</v>
      </c>
      <c r="H146" s="34"/>
      <c r="I146" s="34" t="s">
        <v>2075</v>
      </c>
    </row>
    <row r="147" spans="1:9" x14ac:dyDescent="0.25">
      <c r="A147" s="34" t="s">
        <v>8</v>
      </c>
      <c r="B147" s="34" t="s">
        <v>5</v>
      </c>
      <c r="C147" s="34" t="s">
        <v>716</v>
      </c>
      <c r="E147" s="34" t="s">
        <v>4023</v>
      </c>
      <c r="G147" s="34" t="s">
        <v>6</v>
      </c>
      <c r="H147" s="34"/>
      <c r="I147" s="34" t="s">
        <v>2075</v>
      </c>
    </row>
    <row r="148" spans="1:9" x14ac:dyDescent="0.25">
      <c r="A148" s="34" t="s">
        <v>8</v>
      </c>
      <c r="B148" s="34" t="s">
        <v>5</v>
      </c>
      <c r="C148" s="34" t="s">
        <v>717</v>
      </c>
      <c r="E148" s="34" t="s">
        <v>4023</v>
      </c>
      <c r="G148" s="34" t="s">
        <v>6</v>
      </c>
      <c r="H148" s="34"/>
      <c r="I148" s="34" t="s">
        <v>2075</v>
      </c>
    </row>
    <row r="149" spans="1:9" x14ac:dyDescent="0.25">
      <c r="A149" s="34" t="s">
        <v>8</v>
      </c>
      <c r="B149" s="34" t="s">
        <v>5</v>
      </c>
      <c r="C149" s="34" t="s">
        <v>718</v>
      </c>
      <c r="E149" s="34" t="s">
        <v>4023</v>
      </c>
      <c r="G149" s="34" t="s">
        <v>6</v>
      </c>
      <c r="H149" s="34"/>
      <c r="I149" s="34" t="s">
        <v>2075</v>
      </c>
    </row>
    <row r="150" spans="1:9" x14ac:dyDescent="0.25">
      <c r="A150" s="34" t="s">
        <v>8</v>
      </c>
      <c r="B150" s="34" t="s">
        <v>5</v>
      </c>
      <c r="C150" s="34" t="s">
        <v>719</v>
      </c>
      <c r="E150" s="34" t="s">
        <v>4023</v>
      </c>
      <c r="G150" s="34" t="s">
        <v>6</v>
      </c>
      <c r="H150" s="34"/>
      <c r="I150" s="34" t="s">
        <v>2075</v>
      </c>
    </row>
    <row r="151" spans="1:9" x14ac:dyDescent="0.25">
      <c r="A151" s="34" t="s">
        <v>8</v>
      </c>
      <c r="B151" s="34" t="s">
        <v>5</v>
      </c>
      <c r="C151" s="34" t="s">
        <v>1229</v>
      </c>
      <c r="E151" s="34" t="s">
        <v>4023</v>
      </c>
      <c r="G151" s="34" t="s">
        <v>6</v>
      </c>
      <c r="H151" s="34"/>
      <c r="I151" s="34" t="s">
        <v>2075</v>
      </c>
    </row>
    <row r="152" spans="1:9" x14ac:dyDescent="0.25">
      <c r="A152" s="34" t="s">
        <v>8</v>
      </c>
      <c r="B152" s="34" t="s">
        <v>5</v>
      </c>
      <c r="C152" s="34" t="s">
        <v>720</v>
      </c>
      <c r="E152" s="34" t="s">
        <v>4023</v>
      </c>
      <c r="G152" s="34" t="s">
        <v>6</v>
      </c>
      <c r="H152" s="34"/>
      <c r="I152" s="34" t="s">
        <v>2075</v>
      </c>
    </row>
    <row r="153" spans="1:9" x14ac:dyDescent="0.25">
      <c r="A153" s="34" t="s">
        <v>8</v>
      </c>
      <c r="B153" s="34" t="s">
        <v>5</v>
      </c>
      <c r="C153" s="34" t="s">
        <v>721</v>
      </c>
      <c r="E153" s="34" t="s">
        <v>4023</v>
      </c>
      <c r="G153" s="34" t="s">
        <v>6</v>
      </c>
      <c r="H153" s="34"/>
      <c r="I153" s="34" t="s">
        <v>2075</v>
      </c>
    </row>
    <row r="154" spans="1:9" x14ac:dyDescent="0.25">
      <c r="A154" s="34" t="s">
        <v>8</v>
      </c>
      <c r="B154" s="34" t="s">
        <v>5</v>
      </c>
      <c r="C154" s="34" t="s">
        <v>1230</v>
      </c>
      <c r="E154" s="34" t="s">
        <v>4023</v>
      </c>
      <c r="G154" s="34" t="s">
        <v>6</v>
      </c>
      <c r="H154" s="34"/>
      <c r="I154" s="34" t="s">
        <v>2075</v>
      </c>
    </row>
    <row r="155" spans="1:9" x14ac:dyDescent="0.25">
      <c r="A155" s="34" t="s">
        <v>8</v>
      </c>
      <c r="B155" s="34" t="s">
        <v>5</v>
      </c>
      <c r="C155" s="34" t="s">
        <v>1118</v>
      </c>
      <c r="E155" s="34" t="s">
        <v>4023</v>
      </c>
      <c r="G155" s="34" t="s">
        <v>6</v>
      </c>
      <c r="H155" s="34"/>
      <c r="I155" s="34" t="s">
        <v>2075</v>
      </c>
    </row>
    <row r="156" spans="1:9" x14ac:dyDescent="0.25">
      <c r="A156" s="34" t="s">
        <v>8</v>
      </c>
      <c r="B156" s="34" t="s">
        <v>5</v>
      </c>
      <c r="C156" s="34" t="s">
        <v>722</v>
      </c>
      <c r="E156" s="34" t="s">
        <v>4023</v>
      </c>
      <c r="G156" s="34" t="s">
        <v>6</v>
      </c>
      <c r="H156" s="34"/>
      <c r="I156" s="34" t="s">
        <v>2075</v>
      </c>
    </row>
    <row r="157" spans="1:9" x14ac:dyDescent="0.25">
      <c r="A157" s="34" t="s">
        <v>8</v>
      </c>
      <c r="B157" s="34" t="s">
        <v>5</v>
      </c>
      <c r="C157" s="34" t="s">
        <v>723</v>
      </c>
      <c r="E157" s="34" t="s">
        <v>4023</v>
      </c>
      <c r="G157" s="34" t="s">
        <v>6</v>
      </c>
      <c r="H157" s="34"/>
      <c r="I157" s="34" t="s">
        <v>2075</v>
      </c>
    </row>
    <row r="158" spans="1:9" x14ac:dyDescent="0.25">
      <c r="A158" s="34" t="s">
        <v>8</v>
      </c>
      <c r="B158" s="34" t="s">
        <v>5</v>
      </c>
      <c r="C158" s="34" t="s">
        <v>724</v>
      </c>
      <c r="E158" s="34" t="s">
        <v>4023</v>
      </c>
      <c r="G158" s="34" t="s">
        <v>6</v>
      </c>
      <c r="H158" s="34"/>
      <c r="I158" s="34" t="s">
        <v>2075</v>
      </c>
    </row>
    <row r="159" spans="1:9" x14ac:dyDescent="0.25">
      <c r="A159" s="34" t="s">
        <v>8</v>
      </c>
      <c r="B159" s="34" t="s">
        <v>5</v>
      </c>
      <c r="C159" s="34" t="s">
        <v>1119</v>
      </c>
      <c r="E159" s="34" t="s">
        <v>4023</v>
      </c>
      <c r="G159" s="34" t="s">
        <v>6</v>
      </c>
      <c r="H159" s="34"/>
      <c r="I159" s="34" t="s">
        <v>2075</v>
      </c>
    </row>
    <row r="160" spans="1:9" x14ac:dyDescent="0.25">
      <c r="A160" s="34" t="s">
        <v>8</v>
      </c>
      <c r="B160" s="34" t="s">
        <v>5</v>
      </c>
      <c r="C160" s="34" t="s">
        <v>725</v>
      </c>
      <c r="E160" s="34" t="s">
        <v>4023</v>
      </c>
      <c r="G160" s="34" t="s">
        <v>6</v>
      </c>
      <c r="H160" s="34"/>
      <c r="I160" s="34" t="s">
        <v>2075</v>
      </c>
    </row>
    <row r="161" spans="1:9" x14ac:dyDescent="0.25">
      <c r="A161" s="34" t="s">
        <v>8</v>
      </c>
      <c r="B161" s="34" t="s">
        <v>5</v>
      </c>
      <c r="C161" s="34" t="s">
        <v>2026</v>
      </c>
      <c r="E161" s="34" t="s">
        <v>4023</v>
      </c>
      <c r="G161" s="34" t="s">
        <v>6</v>
      </c>
      <c r="H161" s="34"/>
      <c r="I161" s="34" t="s">
        <v>2075</v>
      </c>
    </row>
    <row r="162" spans="1:9" x14ac:dyDescent="0.25">
      <c r="A162" s="34" t="s">
        <v>8</v>
      </c>
      <c r="B162" s="34" t="s">
        <v>5</v>
      </c>
      <c r="C162" s="34" t="s">
        <v>1120</v>
      </c>
      <c r="E162" s="34" t="s">
        <v>4023</v>
      </c>
      <c r="G162" s="34" t="s">
        <v>6</v>
      </c>
      <c r="H162" s="34"/>
      <c r="I162" s="34" t="s">
        <v>2075</v>
      </c>
    </row>
    <row r="163" spans="1:9" x14ac:dyDescent="0.25">
      <c r="A163" s="34" t="s">
        <v>8</v>
      </c>
      <c r="B163" s="34" t="s">
        <v>5</v>
      </c>
      <c r="C163" s="34" t="s">
        <v>726</v>
      </c>
      <c r="E163" s="34" t="s">
        <v>4023</v>
      </c>
      <c r="G163" s="34" t="s">
        <v>6</v>
      </c>
      <c r="H163" s="34"/>
      <c r="I163" s="34" t="s">
        <v>2075</v>
      </c>
    </row>
    <row r="164" spans="1:9" x14ac:dyDescent="0.25">
      <c r="A164" s="34" t="s">
        <v>8</v>
      </c>
      <c r="B164" s="34" t="s">
        <v>5</v>
      </c>
      <c r="C164" s="34" t="s">
        <v>727</v>
      </c>
      <c r="E164" s="34" t="s">
        <v>4023</v>
      </c>
      <c r="G164" s="34" t="s">
        <v>6</v>
      </c>
      <c r="H164" s="34"/>
      <c r="I164" s="34" t="s">
        <v>2075</v>
      </c>
    </row>
    <row r="165" spans="1:9" x14ac:dyDescent="0.25">
      <c r="A165" s="34" t="s">
        <v>8</v>
      </c>
      <c r="B165" s="34" t="s">
        <v>5</v>
      </c>
      <c r="C165" s="34" t="s">
        <v>639</v>
      </c>
      <c r="E165" s="34" t="s">
        <v>4023</v>
      </c>
      <c r="G165" s="34" t="s">
        <v>6</v>
      </c>
      <c r="H165" s="34"/>
      <c r="I165" s="34" t="s">
        <v>2078</v>
      </c>
    </row>
    <row r="166" spans="1:9" x14ac:dyDescent="0.25">
      <c r="A166" s="34" t="s">
        <v>8</v>
      </c>
      <c r="B166" s="34" t="s">
        <v>5</v>
      </c>
      <c r="C166" s="34" t="s">
        <v>640</v>
      </c>
      <c r="E166" s="34" t="s">
        <v>4023</v>
      </c>
      <c r="G166" s="34" t="s">
        <v>6</v>
      </c>
      <c r="H166" s="34"/>
      <c r="I166" s="34" t="s">
        <v>2075</v>
      </c>
    </row>
    <row r="167" spans="1:9" x14ac:dyDescent="0.25">
      <c r="A167" s="34" t="s">
        <v>8</v>
      </c>
      <c r="B167" s="34" t="s">
        <v>5</v>
      </c>
      <c r="C167" s="34" t="s">
        <v>641</v>
      </c>
      <c r="E167" s="34" t="s">
        <v>4023</v>
      </c>
      <c r="G167" s="34" t="s">
        <v>6</v>
      </c>
      <c r="H167" s="34"/>
      <c r="I167" s="34" t="s">
        <v>2075</v>
      </c>
    </row>
    <row r="168" spans="1:9" x14ac:dyDescent="0.25">
      <c r="A168" s="34" t="s">
        <v>8</v>
      </c>
      <c r="B168" s="34" t="s">
        <v>5</v>
      </c>
      <c r="C168" s="34" t="s">
        <v>642</v>
      </c>
      <c r="E168" s="34" t="s">
        <v>4023</v>
      </c>
      <c r="G168" s="34" t="s">
        <v>6</v>
      </c>
      <c r="H168" s="34"/>
      <c r="I168" s="34" t="s">
        <v>2075</v>
      </c>
    </row>
    <row r="169" spans="1:9" x14ac:dyDescent="0.25">
      <c r="A169" s="34" t="s">
        <v>8</v>
      </c>
      <c r="B169" s="34" t="s">
        <v>5</v>
      </c>
      <c r="C169" s="34" t="s">
        <v>643</v>
      </c>
      <c r="E169" s="34" t="s">
        <v>4023</v>
      </c>
      <c r="G169" s="34" t="s">
        <v>6</v>
      </c>
      <c r="H169" s="34"/>
      <c r="I169" s="34" t="s">
        <v>2075</v>
      </c>
    </row>
    <row r="170" spans="1:9" x14ac:dyDescent="0.25">
      <c r="A170" s="34" t="s">
        <v>8</v>
      </c>
      <c r="B170" s="34" t="s">
        <v>5</v>
      </c>
      <c r="C170" s="34" t="s">
        <v>644</v>
      </c>
      <c r="E170" s="34" t="s">
        <v>4023</v>
      </c>
      <c r="G170" s="34" t="s">
        <v>6</v>
      </c>
      <c r="H170" s="34"/>
      <c r="I170" s="34" t="s">
        <v>2078</v>
      </c>
    </row>
    <row r="171" spans="1:9" x14ac:dyDescent="0.25">
      <c r="A171" s="34" t="s">
        <v>8</v>
      </c>
      <c r="B171" s="34" t="s">
        <v>5</v>
      </c>
      <c r="C171" s="34" t="s">
        <v>645</v>
      </c>
      <c r="E171" s="34" t="s">
        <v>4023</v>
      </c>
      <c r="G171" s="34" t="s">
        <v>6</v>
      </c>
      <c r="H171" s="34"/>
      <c r="I171" s="34" t="s">
        <v>2075</v>
      </c>
    </row>
    <row r="172" spans="1:9" x14ac:dyDescent="0.25">
      <c r="A172" s="34" t="s">
        <v>8</v>
      </c>
      <c r="B172" s="34" t="s">
        <v>5</v>
      </c>
      <c r="C172" s="34" t="s">
        <v>1078</v>
      </c>
      <c r="E172" s="34" t="s">
        <v>4023</v>
      </c>
      <c r="G172" s="34" t="s">
        <v>6</v>
      </c>
      <c r="H172" s="34"/>
      <c r="I172" s="34" t="s">
        <v>2078</v>
      </c>
    </row>
    <row r="173" spans="1:9" x14ac:dyDescent="0.25">
      <c r="A173" s="34" t="s">
        <v>8</v>
      </c>
      <c r="B173" s="34" t="s">
        <v>5</v>
      </c>
      <c r="C173" s="34" t="s">
        <v>1024</v>
      </c>
      <c r="E173" s="34" t="s">
        <v>4023</v>
      </c>
      <c r="G173" s="34" t="s">
        <v>6</v>
      </c>
      <c r="H173" s="34"/>
      <c r="I173" s="34" t="s">
        <v>2078</v>
      </c>
    </row>
    <row r="174" spans="1:9" x14ac:dyDescent="0.25">
      <c r="A174" s="34" t="s">
        <v>8</v>
      </c>
      <c r="B174" s="34" t="s">
        <v>5</v>
      </c>
      <c r="C174" s="34" t="s">
        <v>1059</v>
      </c>
      <c r="E174" s="34" t="s">
        <v>4023</v>
      </c>
      <c r="G174" s="34" t="s">
        <v>6</v>
      </c>
      <c r="H174" s="34"/>
      <c r="I174" s="34" t="s">
        <v>2078</v>
      </c>
    </row>
    <row r="175" spans="1:9" x14ac:dyDescent="0.25">
      <c r="A175" s="34" t="s">
        <v>8</v>
      </c>
      <c r="B175" s="34" t="s">
        <v>5</v>
      </c>
      <c r="C175" s="34" t="s">
        <v>600</v>
      </c>
      <c r="E175" s="34" t="s">
        <v>4023</v>
      </c>
      <c r="G175" s="34" t="s">
        <v>6</v>
      </c>
      <c r="H175" s="34"/>
      <c r="I175" s="34" t="s">
        <v>2075</v>
      </c>
    </row>
    <row r="176" spans="1:9" x14ac:dyDescent="0.25">
      <c r="A176" s="34" t="s">
        <v>8</v>
      </c>
      <c r="B176" s="34" t="s">
        <v>5</v>
      </c>
      <c r="C176" s="34" t="s">
        <v>488</v>
      </c>
      <c r="E176" s="34" t="s">
        <v>4023</v>
      </c>
      <c r="G176" s="34" t="s">
        <v>6</v>
      </c>
      <c r="H176" s="34"/>
      <c r="I176" s="34" t="s">
        <v>2075</v>
      </c>
    </row>
    <row r="177" spans="1:9" x14ac:dyDescent="0.25">
      <c r="A177" s="34" t="s">
        <v>8</v>
      </c>
      <c r="B177" s="34" t="s">
        <v>5</v>
      </c>
      <c r="C177" s="34" t="s">
        <v>1129</v>
      </c>
      <c r="E177" s="34" t="s">
        <v>4023</v>
      </c>
      <c r="G177" s="34" t="s">
        <v>6</v>
      </c>
      <c r="H177" s="34"/>
      <c r="I177" s="34" t="s">
        <v>2077</v>
      </c>
    </row>
    <row r="178" spans="1:9" x14ac:dyDescent="0.25">
      <c r="A178" s="34" t="s">
        <v>8</v>
      </c>
      <c r="B178" s="34" t="s">
        <v>5</v>
      </c>
      <c r="C178" s="34" t="s">
        <v>3622</v>
      </c>
      <c r="E178" s="34" t="s">
        <v>4023</v>
      </c>
      <c r="G178" s="34" t="s">
        <v>6</v>
      </c>
      <c r="H178" s="34"/>
      <c r="I178" s="34" t="s">
        <v>2078</v>
      </c>
    </row>
    <row r="179" spans="1:9" x14ac:dyDescent="0.25">
      <c r="A179" s="34" t="s">
        <v>8</v>
      </c>
      <c r="B179" s="34" t="s">
        <v>5</v>
      </c>
      <c r="C179" s="34" t="s">
        <v>1173</v>
      </c>
      <c r="E179" s="34" t="s">
        <v>4023</v>
      </c>
      <c r="G179" s="34" t="s">
        <v>6</v>
      </c>
      <c r="H179" s="34"/>
      <c r="I179" s="34" t="s">
        <v>2077</v>
      </c>
    </row>
    <row r="180" spans="1:9" x14ac:dyDescent="0.25">
      <c r="A180" s="34" t="s">
        <v>8</v>
      </c>
      <c r="B180" s="34" t="s">
        <v>5</v>
      </c>
      <c r="C180" s="34" t="s">
        <v>1497</v>
      </c>
      <c r="E180" s="34" t="s">
        <v>4023</v>
      </c>
      <c r="G180" s="34" t="s">
        <v>6</v>
      </c>
      <c r="H180" s="34"/>
      <c r="I180" s="34" t="s">
        <v>2078</v>
      </c>
    </row>
    <row r="181" spans="1:9" x14ac:dyDescent="0.25">
      <c r="A181" s="34" t="s">
        <v>8</v>
      </c>
      <c r="B181" s="34" t="s">
        <v>5</v>
      </c>
      <c r="C181" s="34" t="s">
        <v>1231</v>
      </c>
      <c r="E181" s="34" t="s">
        <v>4023</v>
      </c>
      <c r="G181" s="34" t="s">
        <v>6</v>
      </c>
      <c r="H181" s="34"/>
      <c r="I181" s="34" t="s">
        <v>2078</v>
      </c>
    </row>
    <row r="182" spans="1:9" x14ac:dyDescent="0.25">
      <c r="A182" s="34" t="s">
        <v>8</v>
      </c>
      <c r="B182" s="34" t="s">
        <v>5</v>
      </c>
      <c r="C182" s="34" t="s">
        <v>2027</v>
      </c>
      <c r="E182" s="34" t="s">
        <v>4023</v>
      </c>
      <c r="G182" s="34" t="s">
        <v>6</v>
      </c>
      <c r="H182" s="34"/>
      <c r="I182" s="34" t="s">
        <v>2078</v>
      </c>
    </row>
    <row r="183" spans="1:9" x14ac:dyDescent="0.25">
      <c r="A183" s="34" t="s">
        <v>8</v>
      </c>
      <c r="B183" s="34" t="s">
        <v>5</v>
      </c>
      <c r="C183" s="34" t="s">
        <v>1193</v>
      </c>
      <c r="E183" s="34" t="s">
        <v>4023</v>
      </c>
      <c r="G183" s="34" t="s">
        <v>6</v>
      </c>
      <c r="H183" s="34"/>
      <c r="I183" s="34" t="s">
        <v>2078</v>
      </c>
    </row>
    <row r="184" spans="1:9" x14ac:dyDescent="0.25">
      <c r="A184" s="34" t="s">
        <v>8</v>
      </c>
      <c r="B184" s="34" t="s">
        <v>5</v>
      </c>
      <c r="C184" s="34" t="s">
        <v>1232</v>
      </c>
      <c r="E184" s="34" t="s">
        <v>4023</v>
      </c>
      <c r="G184" s="34" t="s">
        <v>6</v>
      </c>
      <c r="H184" s="34"/>
      <c r="I184" s="34" t="s">
        <v>2078</v>
      </c>
    </row>
    <row r="185" spans="1:9" x14ac:dyDescent="0.25">
      <c r="A185" s="34" t="s">
        <v>8</v>
      </c>
      <c r="B185" s="34" t="s">
        <v>5</v>
      </c>
      <c r="C185" s="34" t="s">
        <v>450</v>
      </c>
      <c r="E185" s="34" t="s">
        <v>4023</v>
      </c>
      <c r="G185" s="34" t="s">
        <v>6</v>
      </c>
      <c r="H185" s="34"/>
      <c r="I185" s="34" t="s">
        <v>2075</v>
      </c>
    </row>
    <row r="186" spans="1:9" x14ac:dyDescent="0.25">
      <c r="A186" s="34" t="s">
        <v>8</v>
      </c>
      <c r="B186" s="34" t="s">
        <v>5</v>
      </c>
      <c r="C186" s="34" t="s">
        <v>539</v>
      </c>
      <c r="E186" s="34" t="s">
        <v>4023</v>
      </c>
      <c r="G186" s="34" t="s">
        <v>6</v>
      </c>
      <c r="H186" s="34"/>
      <c r="I186" s="34" t="s">
        <v>2075</v>
      </c>
    </row>
    <row r="187" spans="1:9" x14ac:dyDescent="0.25">
      <c r="A187" s="34" t="s">
        <v>8</v>
      </c>
      <c r="B187" s="34" t="s">
        <v>5</v>
      </c>
      <c r="C187" s="34" t="s">
        <v>603</v>
      </c>
      <c r="E187" s="34" t="s">
        <v>4023</v>
      </c>
      <c r="G187" s="34" t="s">
        <v>6</v>
      </c>
      <c r="H187" s="34"/>
      <c r="I187" s="34" t="s">
        <v>2075</v>
      </c>
    </row>
    <row r="188" spans="1:9" x14ac:dyDescent="0.25">
      <c r="A188" s="34" t="s">
        <v>8</v>
      </c>
      <c r="B188" s="34" t="s">
        <v>5</v>
      </c>
      <c r="C188" s="34" t="s">
        <v>1175</v>
      </c>
      <c r="E188" s="34" t="s">
        <v>4023</v>
      </c>
      <c r="G188" s="34" t="s">
        <v>6</v>
      </c>
      <c r="H188" s="34"/>
      <c r="I188" s="34" t="s">
        <v>2075</v>
      </c>
    </row>
    <row r="189" spans="1:9" x14ac:dyDescent="0.25">
      <c r="A189" s="34" t="s">
        <v>8</v>
      </c>
      <c r="B189" s="34" t="s">
        <v>5</v>
      </c>
      <c r="C189" s="34" t="s">
        <v>3973</v>
      </c>
      <c r="E189" s="34" t="s">
        <v>4023</v>
      </c>
      <c r="G189" s="34" t="s">
        <v>6</v>
      </c>
      <c r="H189" s="34"/>
      <c r="I189" s="34" t="s">
        <v>2078</v>
      </c>
    </row>
    <row r="190" spans="1:9" x14ac:dyDescent="0.25">
      <c r="A190" s="34" t="s">
        <v>8</v>
      </c>
      <c r="B190" s="34" t="s">
        <v>5</v>
      </c>
      <c r="C190" s="34" t="s">
        <v>1134</v>
      </c>
      <c r="E190" s="34" t="s">
        <v>4023</v>
      </c>
      <c r="G190" s="34" t="s">
        <v>6</v>
      </c>
      <c r="H190" s="34"/>
      <c r="I190" s="34" t="s">
        <v>2077</v>
      </c>
    </row>
    <row r="191" spans="1:9" x14ac:dyDescent="0.25">
      <c r="A191" s="34" t="s">
        <v>8</v>
      </c>
      <c r="B191" s="34" t="s">
        <v>5</v>
      </c>
      <c r="C191" s="34" t="s">
        <v>867</v>
      </c>
      <c r="E191" s="34" t="s">
        <v>4023</v>
      </c>
      <c r="G191" s="34" t="s">
        <v>6</v>
      </c>
      <c r="H191" s="34"/>
      <c r="I191" s="34" t="s">
        <v>2075</v>
      </c>
    </row>
    <row r="192" spans="1:9" x14ac:dyDescent="0.25">
      <c r="A192" s="34" t="s">
        <v>8</v>
      </c>
      <c r="B192" s="34" t="s">
        <v>5</v>
      </c>
      <c r="C192" s="34" t="s">
        <v>2028</v>
      </c>
      <c r="E192" s="34" t="s">
        <v>4023</v>
      </c>
      <c r="G192" s="34" t="s">
        <v>6</v>
      </c>
      <c r="H192" s="34"/>
      <c r="I192" s="34" t="s">
        <v>2075</v>
      </c>
    </row>
    <row r="193" spans="1:9" x14ac:dyDescent="0.25">
      <c r="A193" s="34" t="s">
        <v>8</v>
      </c>
      <c r="B193" s="34" t="s">
        <v>5</v>
      </c>
      <c r="C193" s="34" t="s">
        <v>3603</v>
      </c>
      <c r="E193" s="34" t="s">
        <v>4023</v>
      </c>
      <c r="G193" s="34" t="s">
        <v>6</v>
      </c>
      <c r="H193" s="34"/>
      <c r="I193" s="34" t="s">
        <v>2077</v>
      </c>
    </row>
    <row r="194" spans="1:9" x14ac:dyDescent="0.25">
      <c r="A194" s="34" t="s">
        <v>8</v>
      </c>
      <c r="B194" s="34" t="s">
        <v>5</v>
      </c>
      <c r="C194" s="34" t="s">
        <v>841</v>
      </c>
      <c r="E194" s="34" t="s">
        <v>4023</v>
      </c>
      <c r="G194" s="34" t="s">
        <v>6</v>
      </c>
      <c r="H194" s="34"/>
      <c r="I194" s="34" t="s">
        <v>2075</v>
      </c>
    </row>
    <row r="195" spans="1:9" x14ac:dyDescent="0.25">
      <c r="A195" s="34" t="s">
        <v>8</v>
      </c>
      <c r="B195" s="34" t="s">
        <v>5</v>
      </c>
      <c r="C195" s="34" t="s">
        <v>1233</v>
      </c>
      <c r="E195" s="34" t="s">
        <v>4023</v>
      </c>
      <c r="G195" s="34" t="s">
        <v>6</v>
      </c>
      <c r="H195" s="34"/>
      <c r="I195" s="34" t="s">
        <v>2078</v>
      </c>
    </row>
    <row r="196" spans="1:9" x14ac:dyDescent="0.25">
      <c r="A196" s="34" t="s">
        <v>8</v>
      </c>
      <c r="B196" s="34" t="s">
        <v>5</v>
      </c>
      <c r="C196" s="34" t="s">
        <v>842</v>
      </c>
      <c r="E196" s="34" t="s">
        <v>4023</v>
      </c>
      <c r="G196" s="34" t="s">
        <v>6</v>
      </c>
      <c r="H196" s="34"/>
      <c r="I196" s="34" t="s">
        <v>2075</v>
      </c>
    </row>
    <row r="197" spans="1:9" x14ac:dyDescent="0.25">
      <c r="A197" s="34" t="s">
        <v>8</v>
      </c>
      <c r="B197" s="34" t="s">
        <v>5</v>
      </c>
      <c r="C197" s="34" t="s">
        <v>1234</v>
      </c>
      <c r="E197" s="34" t="s">
        <v>4023</v>
      </c>
      <c r="G197" s="34" t="s">
        <v>6</v>
      </c>
      <c r="H197" s="34"/>
      <c r="I197" s="34" t="s">
        <v>2078</v>
      </c>
    </row>
    <row r="198" spans="1:9" x14ac:dyDescent="0.25">
      <c r="A198" s="34" t="s">
        <v>8</v>
      </c>
      <c r="B198" s="34" t="s">
        <v>5</v>
      </c>
      <c r="C198" s="34" t="s">
        <v>1235</v>
      </c>
      <c r="E198" s="34" t="s">
        <v>4023</v>
      </c>
      <c r="G198" s="34" t="s">
        <v>6</v>
      </c>
      <c r="H198" s="34"/>
      <c r="I198" s="34" t="s">
        <v>2078</v>
      </c>
    </row>
    <row r="199" spans="1:9" x14ac:dyDescent="0.25">
      <c r="A199" s="34" t="s">
        <v>8</v>
      </c>
      <c r="B199" s="34" t="s">
        <v>5</v>
      </c>
      <c r="C199" s="34" t="s">
        <v>855</v>
      </c>
      <c r="E199" s="34" t="s">
        <v>4023</v>
      </c>
      <c r="G199" s="34" t="s">
        <v>6</v>
      </c>
      <c r="H199" s="34"/>
      <c r="I199" s="34" t="s">
        <v>2078</v>
      </c>
    </row>
    <row r="200" spans="1:9" x14ac:dyDescent="0.25">
      <c r="A200" s="34" t="s">
        <v>8</v>
      </c>
      <c r="B200" s="34" t="s">
        <v>5</v>
      </c>
      <c r="C200" s="34" t="s">
        <v>856</v>
      </c>
      <c r="E200" s="34" t="s">
        <v>4023</v>
      </c>
      <c r="G200" s="34" t="s">
        <v>6</v>
      </c>
      <c r="H200" s="34"/>
      <c r="I200" s="34" t="s">
        <v>2078</v>
      </c>
    </row>
    <row r="201" spans="1:9" x14ac:dyDescent="0.25">
      <c r="A201" s="34" t="s">
        <v>8</v>
      </c>
      <c r="B201" s="34" t="s">
        <v>5</v>
      </c>
      <c r="C201" s="34" t="s">
        <v>857</v>
      </c>
      <c r="E201" s="34" t="s">
        <v>4023</v>
      </c>
      <c r="G201" s="34" t="s">
        <v>6</v>
      </c>
      <c r="H201" s="34"/>
      <c r="I201" s="34" t="s">
        <v>2078</v>
      </c>
    </row>
    <row r="202" spans="1:9" x14ac:dyDescent="0.25">
      <c r="A202" s="34" t="s">
        <v>8</v>
      </c>
      <c r="B202" s="34" t="s">
        <v>5</v>
      </c>
      <c r="C202" s="34" t="s">
        <v>853</v>
      </c>
      <c r="E202" s="34" t="s">
        <v>4023</v>
      </c>
      <c r="G202" s="34" t="s">
        <v>6</v>
      </c>
      <c r="H202" s="34"/>
      <c r="I202" s="34" t="s">
        <v>2075</v>
      </c>
    </row>
    <row r="203" spans="1:9" x14ac:dyDescent="0.25">
      <c r="A203" s="34" t="s">
        <v>8</v>
      </c>
      <c r="B203" s="34" t="s">
        <v>5</v>
      </c>
      <c r="C203" s="34" t="s">
        <v>1137</v>
      </c>
      <c r="E203" s="34" t="s">
        <v>4023</v>
      </c>
      <c r="G203" s="34" t="s">
        <v>6</v>
      </c>
      <c r="H203" s="34"/>
      <c r="I203" s="34" t="s">
        <v>2077</v>
      </c>
    </row>
    <row r="204" spans="1:9" x14ac:dyDescent="0.25">
      <c r="A204" s="34" t="s">
        <v>8</v>
      </c>
      <c r="B204" s="34" t="s">
        <v>5</v>
      </c>
      <c r="C204" s="34" t="s">
        <v>3604</v>
      </c>
      <c r="E204" s="34" t="s">
        <v>4023</v>
      </c>
      <c r="G204" s="34" t="s">
        <v>6</v>
      </c>
      <c r="H204" s="34"/>
      <c r="I204" s="34" t="s">
        <v>2077</v>
      </c>
    </row>
    <row r="205" spans="1:9" x14ac:dyDescent="0.25">
      <c r="A205" s="34" t="s">
        <v>8</v>
      </c>
      <c r="B205" s="34" t="s">
        <v>5</v>
      </c>
      <c r="C205" s="34" t="s">
        <v>1184</v>
      </c>
      <c r="E205" s="34" t="s">
        <v>4023</v>
      </c>
      <c r="G205" s="34" t="s">
        <v>6</v>
      </c>
      <c r="H205" s="34"/>
      <c r="I205" s="34" t="s">
        <v>2078</v>
      </c>
    </row>
    <row r="206" spans="1:9" x14ac:dyDescent="0.25">
      <c r="A206" s="34" t="s">
        <v>8</v>
      </c>
      <c r="B206" s="34" t="s">
        <v>5</v>
      </c>
      <c r="C206" s="34" t="s">
        <v>522</v>
      </c>
      <c r="E206" s="34" t="s">
        <v>4023</v>
      </c>
      <c r="G206" s="34" t="s">
        <v>6</v>
      </c>
      <c r="H206" s="34"/>
      <c r="I206" s="34" t="s">
        <v>2075</v>
      </c>
    </row>
    <row r="207" spans="1:9" x14ac:dyDescent="0.25">
      <c r="A207" s="34" t="s">
        <v>8</v>
      </c>
      <c r="B207" s="34" t="s">
        <v>5</v>
      </c>
      <c r="C207" s="34" t="s">
        <v>523</v>
      </c>
      <c r="E207" s="34" t="s">
        <v>4023</v>
      </c>
      <c r="G207" s="34" t="s">
        <v>6</v>
      </c>
      <c r="H207" s="34"/>
      <c r="I207" s="34" t="s">
        <v>2075</v>
      </c>
    </row>
    <row r="208" spans="1:9" x14ac:dyDescent="0.25">
      <c r="A208" s="34" t="s">
        <v>8</v>
      </c>
      <c r="B208" s="34" t="s">
        <v>5</v>
      </c>
      <c r="C208" s="34" t="s">
        <v>1477</v>
      </c>
      <c r="E208" s="34" t="s">
        <v>4023</v>
      </c>
      <c r="G208" s="34" t="s">
        <v>6</v>
      </c>
      <c r="H208" s="34"/>
      <c r="I208" s="34" t="s">
        <v>2077</v>
      </c>
    </row>
    <row r="209" spans="1:9" x14ac:dyDescent="0.25">
      <c r="A209" s="34" t="s">
        <v>8</v>
      </c>
      <c r="B209" s="34" t="s">
        <v>5</v>
      </c>
      <c r="C209" s="34" t="s">
        <v>1212</v>
      </c>
      <c r="E209" s="34" t="s">
        <v>4023</v>
      </c>
      <c r="G209" s="34" t="s">
        <v>6</v>
      </c>
      <c r="H209" s="34"/>
      <c r="I209" s="34" t="s">
        <v>2077</v>
      </c>
    </row>
    <row r="210" spans="1:9" x14ac:dyDescent="0.25">
      <c r="A210" s="34" t="s">
        <v>8</v>
      </c>
      <c r="B210" s="34" t="s">
        <v>5</v>
      </c>
      <c r="C210" s="34" t="s">
        <v>1213</v>
      </c>
      <c r="E210" s="34" t="s">
        <v>4023</v>
      </c>
      <c r="G210" s="34" t="s">
        <v>6</v>
      </c>
      <c r="H210" s="34"/>
      <c r="I210" s="34" t="s">
        <v>2077</v>
      </c>
    </row>
    <row r="211" spans="1:9" x14ac:dyDescent="0.25">
      <c r="A211" s="34" t="s">
        <v>8</v>
      </c>
      <c r="B211" s="34" t="s">
        <v>5</v>
      </c>
      <c r="C211" s="34" t="s">
        <v>1214</v>
      </c>
      <c r="E211" s="34" t="s">
        <v>4023</v>
      </c>
      <c r="G211" s="34" t="s">
        <v>6</v>
      </c>
      <c r="H211" s="34"/>
      <c r="I211" s="34" t="s">
        <v>2077</v>
      </c>
    </row>
    <row r="212" spans="1:9" x14ac:dyDescent="0.25">
      <c r="A212" s="34" t="s">
        <v>8</v>
      </c>
      <c r="B212" s="34" t="s">
        <v>5</v>
      </c>
      <c r="C212" s="34" t="s">
        <v>1236</v>
      </c>
      <c r="E212" s="34" t="s">
        <v>4023</v>
      </c>
      <c r="G212" s="34" t="s">
        <v>6</v>
      </c>
      <c r="H212" s="34"/>
      <c r="I212" s="34" t="s">
        <v>2078</v>
      </c>
    </row>
    <row r="213" spans="1:9" x14ac:dyDescent="0.25">
      <c r="A213" s="34" t="s">
        <v>8</v>
      </c>
      <c r="B213" s="34" t="s">
        <v>5</v>
      </c>
      <c r="C213" s="34" t="s">
        <v>1185</v>
      </c>
      <c r="E213" s="34" t="s">
        <v>4023</v>
      </c>
      <c r="G213" s="34" t="s">
        <v>6</v>
      </c>
      <c r="H213" s="34"/>
      <c r="I213" s="34" t="s">
        <v>2075</v>
      </c>
    </row>
    <row r="214" spans="1:9" x14ac:dyDescent="0.25">
      <c r="A214" s="34" t="s">
        <v>8</v>
      </c>
      <c r="B214" s="34" t="s">
        <v>5</v>
      </c>
      <c r="C214" s="34" t="s">
        <v>1238</v>
      </c>
      <c r="E214" s="34" t="s">
        <v>4023</v>
      </c>
      <c r="G214" s="34" t="s">
        <v>6</v>
      </c>
      <c r="H214" s="34"/>
      <c r="I214" s="34" t="s">
        <v>2078</v>
      </c>
    </row>
    <row r="215" spans="1:9" x14ac:dyDescent="0.25">
      <c r="A215" s="34" t="s">
        <v>8</v>
      </c>
      <c r="B215" s="34" t="s">
        <v>5</v>
      </c>
      <c r="C215" s="34" t="s">
        <v>858</v>
      </c>
      <c r="E215" s="34" t="s">
        <v>4023</v>
      </c>
      <c r="G215" s="34" t="s">
        <v>6</v>
      </c>
      <c r="H215" s="34"/>
      <c r="I215" s="34" t="s">
        <v>2075</v>
      </c>
    </row>
    <row r="216" spans="1:9" x14ac:dyDescent="0.25">
      <c r="A216" s="34" t="s">
        <v>8</v>
      </c>
      <c r="B216" s="34" t="s">
        <v>5</v>
      </c>
      <c r="C216" s="34" t="s">
        <v>3610</v>
      </c>
      <c r="E216" s="34" t="s">
        <v>4023</v>
      </c>
      <c r="G216" s="34" t="s">
        <v>6</v>
      </c>
      <c r="H216" s="34"/>
      <c r="I216" s="34" t="s">
        <v>2077</v>
      </c>
    </row>
    <row r="217" spans="1:9" x14ac:dyDescent="0.25">
      <c r="A217" s="34" t="s">
        <v>8</v>
      </c>
      <c r="B217" s="34" t="s">
        <v>5</v>
      </c>
      <c r="C217" s="34" t="s">
        <v>3605</v>
      </c>
      <c r="E217" s="34" t="s">
        <v>4023</v>
      </c>
      <c r="G217" s="34" t="s">
        <v>6</v>
      </c>
      <c r="H217" s="34"/>
      <c r="I217" s="34" t="s">
        <v>2077</v>
      </c>
    </row>
    <row r="218" spans="1:9" x14ac:dyDescent="0.25">
      <c r="A218" s="34" t="s">
        <v>8</v>
      </c>
      <c r="B218" s="34" t="s">
        <v>5</v>
      </c>
      <c r="C218" s="34" t="s">
        <v>1138</v>
      </c>
      <c r="E218" s="34" t="s">
        <v>4023</v>
      </c>
      <c r="G218" s="34" t="s">
        <v>6</v>
      </c>
      <c r="H218" s="34"/>
      <c r="I218" s="34" t="s">
        <v>2077</v>
      </c>
    </row>
    <row r="219" spans="1:9" x14ac:dyDescent="0.25">
      <c r="A219" s="34" t="s">
        <v>8</v>
      </c>
      <c r="B219" s="34" t="s">
        <v>5</v>
      </c>
      <c r="C219" s="34" t="s">
        <v>3611</v>
      </c>
      <c r="E219" s="34" t="s">
        <v>4023</v>
      </c>
      <c r="G219" s="34" t="s">
        <v>6</v>
      </c>
      <c r="H219" s="34"/>
      <c r="I219" s="34" t="s">
        <v>2077</v>
      </c>
    </row>
    <row r="220" spans="1:9" x14ac:dyDescent="0.25">
      <c r="A220" s="34" t="s">
        <v>8</v>
      </c>
      <c r="B220" s="34" t="s">
        <v>5</v>
      </c>
      <c r="C220" s="34" t="s">
        <v>3606</v>
      </c>
      <c r="E220" s="34" t="s">
        <v>4023</v>
      </c>
      <c r="G220" s="34" t="s">
        <v>6</v>
      </c>
      <c r="H220" s="34"/>
      <c r="I220" s="34" t="s">
        <v>2077</v>
      </c>
    </row>
    <row r="221" spans="1:9" x14ac:dyDescent="0.25">
      <c r="A221" s="34" t="s">
        <v>8</v>
      </c>
      <c r="B221" s="34" t="s">
        <v>5</v>
      </c>
      <c r="C221" s="34" t="s">
        <v>1140</v>
      </c>
      <c r="E221" s="34" t="s">
        <v>4023</v>
      </c>
      <c r="G221" s="34" t="s">
        <v>6</v>
      </c>
      <c r="H221" s="34"/>
      <c r="I221" s="34" t="s">
        <v>2077</v>
      </c>
    </row>
    <row r="222" spans="1:9" x14ac:dyDescent="0.25">
      <c r="A222" s="34" t="s">
        <v>8</v>
      </c>
      <c r="B222" s="34" t="s">
        <v>5</v>
      </c>
      <c r="C222" s="34" t="s">
        <v>1141</v>
      </c>
      <c r="E222" s="34" t="s">
        <v>4023</v>
      </c>
      <c r="G222" s="34" t="s">
        <v>6</v>
      </c>
      <c r="H222" s="34"/>
      <c r="I222" s="34" t="s">
        <v>2077</v>
      </c>
    </row>
    <row r="223" spans="1:9" x14ac:dyDescent="0.25">
      <c r="A223" s="34" t="s">
        <v>8</v>
      </c>
      <c r="B223" s="34" t="s">
        <v>5</v>
      </c>
      <c r="C223" s="34" t="s">
        <v>1142</v>
      </c>
      <c r="E223" s="34" t="s">
        <v>4023</v>
      </c>
      <c r="G223" s="34" t="s">
        <v>6</v>
      </c>
      <c r="H223" s="34"/>
      <c r="I223" s="34" t="s">
        <v>2077</v>
      </c>
    </row>
    <row r="224" spans="1:9" x14ac:dyDescent="0.25">
      <c r="A224" s="34" t="s">
        <v>8</v>
      </c>
      <c r="B224" s="34" t="s">
        <v>5</v>
      </c>
      <c r="C224" s="34" t="s">
        <v>451</v>
      </c>
      <c r="E224" s="34" t="s">
        <v>4023</v>
      </c>
      <c r="G224" s="34" t="s">
        <v>6</v>
      </c>
      <c r="H224" s="34"/>
      <c r="I224" s="34" t="s">
        <v>2075</v>
      </c>
    </row>
    <row r="225" spans="1:9" x14ac:dyDescent="0.25">
      <c r="A225" s="34" t="s">
        <v>8</v>
      </c>
      <c r="B225" s="34" t="s">
        <v>5</v>
      </c>
      <c r="C225" s="34" t="s">
        <v>452</v>
      </c>
      <c r="E225" s="34" t="s">
        <v>4023</v>
      </c>
      <c r="G225" s="34" t="s">
        <v>6</v>
      </c>
      <c r="H225" s="34"/>
      <c r="I225" s="34" t="s">
        <v>2075</v>
      </c>
    </row>
    <row r="226" spans="1:9" x14ac:dyDescent="0.25">
      <c r="A226" s="34" t="s">
        <v>8</v>
      </c>
      <c r="B226" s="34" t="s">
        <v>5</v>
      </c>
      <c r="C226" s="34" t="s">
        <v>63</v>
      </c>
      <c r="E226" s="34" t="s">
        <v>4023</v>
      </c>
      <c r="G226" s="34" t="s">
        <v>6</v>
      </c>
      <c r="H226" s="34"/>
      <c r="I226" s="34" t="s">
        <v>2075</v>
      </c>
    </row>
    <row r="227" spans="1:9" x14ac:dyDescent="0.25">
      <c r="A227" s="34" t="s">
        <v>8</v>
      </c>
      <c r="B227" s="34" t="s">
        <v>5</v>
      </c>
      <c r="C227" s="34" t="s">
        <v>453</v>
      </c>
      <c r="E227" s="34" t="s">
        <v>4023</v>
      </c>
      <c r="G227" s="34" t="s">
        <v>6</v>
      </c>
      <c r="H227" s="34"/>
      <c r="I227" s="34" t="s">
        <v>2075</v>
      </c>
    </row>
    <row r="228" spans="1:9" x14ac:dyDescent="0.25">
      <c r="A228" s="34" t="s">
        <v>8</v>
      </c>
      <c r="B228" s="34" t="s">
        <v>5</v>
      </c>
      <c r="C228" s="34" t="s">
        <v>1070</v>
      </c>
      <c r="E228" s="34" t="s">
        <v>4023</v>
      </c>
      <c r="G228" s="34" t="s">
        <v>6</v>
      </c>
      <c r="H228" s="34"/>
      <c r="I228" s="34" t="s">
        <v>2078</v>
      </c>
    </row>
    <row r="229" spans="1:9" x14ac:dyDescent="0.25">
      <c r="A229" s="34" t="s">
        <v>8</v>
      </c>
      <c r="B229" s="34" t="s">
        <v>5</v>
      </c>
      <c r="C229" s="34" t="s">
        <v>811</v>
      </c>
      <c r="E229" s="34" t="s">
        <v>4023</v>
      </c>
      <c r="G229" s="34" t="s">
        <v>6</v>
      </c>
      <c r="H229" s="34"/>
      <c r="I229" s="34" t="s">
        <v>2075</v>
      </c>
    </row>
    <row r="230" spans="1:9" x14ac:dyDescent="0.25">
      <c r="A230" s="34" t="s">
        <v>8</v>
      </c>
      <c r="B230" s="34" t="s">
        <v>5</v>
      </c>
      <c r="C230" s="34" t="s">
        <v>1606</v>
      </c>
      <c r="E230" s="34" t="s">
        <v>4023</v>
      </c>
      <c r="G230" s="34" t="s">
        <v>6</v>
      </c>
      <c r="H230" s="34"/>
      <c r="I230" s="34" t="s">
        <v>2078</v>
      </c>
    </row>
    <row r="231" spans="1:9" x14ac:dyDescent="0.25">
      <c r="A231" s="34" t="s">
        <v>8</v>
      </c>
      <c r="B231" s="34" t="s">
        <v>5</v>
      </c>
      <c r="C231" s="34" t="s">
        <v>1143</v>
      </c>
      <c r="E231" s="34" t="s">
        <v>4023</v>
      </c>
      <c r="G231" s="34" t="s">
        <v>6</v>
      </c>
      <c r="H231" s="34"/>
      <c r="I231" s="34" t="s">
        <v>2077</v>
      </c>
    </row>
    <row r="232" spans="1:9" x14ac:dyDescent="0.25">
      <c r="A232" s="34" t="s">
        <v>8</v>
      </c>
      <c r="B232" s="34" t="s">
        <v>5</v>
      </c>
      <c r="C232" s="34" t="s">
        <v>1144</v>
      </c>
      <c r="E232" s="34" t="s">
        <v>4023</v>
      </c>
      <c r="G232" s="34" t="s">
        <v>6</v>
      </c>
      <c r="H232" s="34"/>
      <c r="I232" s="34" t="s">
        <v>2077</v>
      </c>
    </row>
    <row r="233" spans="1:9" x14ac:dyDescent="0.25">
      <c r="A233" s="34" t="s">
        <v>8</v>
      </c>
      <c r="B233" s="34" t="s">
        <v>5</v>
      </c>
      <c r="C233" s="34" t="s">
        <v>1145</v>
      </c>
      <c r="E233" s="34" t="s">
        <v>4023</v>
      </c>
      <c r="G233" s="34" t="s">
        <v>6</v>
      </c>
      <c r="H233" s="34"/>
      <c r="I233" s="34" t="s">
        <v>2077</v>
      </c>
    </row>
    <row r="234" spans="1:9" x14ac:dyDescent="0.25">
      <c r="A234" s="34" t="s">
        <v>8</v>
      </c>
      <c r="B234" s="34" t="s">
        <v>5</v>
      </c>
      <c r="C234" s="34" t="s">
        <v>1146</v>
      </c>
      <c r="E234" s="34" t="s">
        <v>4023</v>
      </c>
      <c r="G234" s="34" t="s">
        <v>6</v>
      </c>
      <c r="H234" s="34"/>
      <c r="I234" s="34" t="s">
        <v>2077</v>
      </c>
    </row>
    <row r="235" spans="1:9" x14ac:dyDescent="0.25">
      <c r="A235" s="34" t="s">
        <v>8</v>
      </c>
      <c r="B235" s="34" t="s">
        <v>5</v>
      </c>
      <c r="C235" s="34" t="s">
        <v>1195</v>
      </c>
      <c r="E235" s="34" t="s">
        <v>4023</v>
      </c>
      <c r="G235" s="34" t="s">
        <v>6</v>
      </c>
      <c r="H235" s="34"/>
      <c r="I235" s="34" t="s">
        <v>2078</v>
      </c>
    </row>
    <row r="236" spans="1:9" x14ac:dyDescent="0.25">
      <c r="A236" s="34" t="s">
        <v>8</v>
      </c>
      <c r="B236" s="34" t="s">
        <v>5</v>
      </c>
      <c r="C236" s="34" t="s">
        <v>2506</v>
      </c>
      <c r="E236" s="34" t="s">
        <v>4023</v>
      </c>
      <c r="G236" s="34" t="s">
        <v>6</v>
      </c>
      <c r="H236" s="34"/>
      <c r="I236" s="34" t="s">
        <v>2078</v>
      </c>
    </row>
    <row r="237" spans="1:9" x14ac:dyDescent="0.25">
      <c r="A237" s="34" t="s">
        <v>8</v>
      </c>
      <c r="B237" s="34" t="s">
        <v>5</v>
      </c>
      <c r="C237" s="34" t="s">
        <v>2029</v>
      </c>
      <c r="E237" s="34" t="s">
        <v>4023</v>
      </c>
      <c r="G237" s="34" t="s">
        <v>6</v>
      </c>
      <c r="H237" s="34"/>
      <c r="I237" s="34" t="s">
        <v>2078</v>
      </c>
    </row>
    <row r="238" spans="1:9" x14ac:dyDescent="0.25">
      <c r="A238" s="34" t="s">
        <v>8</v>
      </c>
      <c r="B238" s="34" t="s">
        <v>5</v>
      </c>
      <c r="C238" s="34" t="s">
        <v>64</v>
      </c>
      <c r="E238" s="34" t="s">
        <v>4023</v>
      </c>
      <c r="G238" s="34" t="s">
        <v>6</v>
      </c>
      <c r="H238" s="34"/>
      <c r="I238" s="34" t="s">
        <v>2075</v>
      </c>
    </row>
    <row r="239" spans="1:9" x14ac:dyDescent="0.25">
      <c r="A239" s="34" t="s">
        <v>8</v>
      </c>
      <c r="B239" s="34" t="s">
        <v>5</v>
      </c>
      <c r="C239" s="34" t="s">
        <v>2030</v>
      </c>
      <c r="E239" s="34" t="s">
        <v>4023</v>
      </c>
      <c r="G239" s="34" t="s">
        <v>6</v>
      </c>
      <c r="H239" s="34"/>
      <c r="I239" s="34" t="s">
        <v>2078</v>
      </c>
    </row>
    <row r="240" spans="1:9" x14ac:dyDescent="0.25">
      <c r="A240" s="34" t="s">
        <v>8</v>
      </c>
      <c r="B240" s="34" t="s">
        <v>5</v>
      </c>
      <c r="C240" s="34" t="s">
        <v>2031</v>
      </c>
      <c r="E240" s="34" t="s">
        <v>4023</v>
      </c>
      <c r="G240" s="34" t="s">
        <v>6</v>
      </c>
      <c r="H240" s="34"/>
      <c r="I240" s="34" t="s">
        <v>2078</v>
      </c>
    </row>
    <row r="241" spans="1:9" x14ac:dyDescent="0.25">
      <c r="A241" s="34" t="s">
        <v>8</v>
      </c>
      <c r="B241" s="34" t="s">
        <v>5</v>
      </c>
      <c r="C241" s="34" t="s">
        <v>454</v>
      </c>
      <c r="E241" s="34" t="s">
        <v>4023</v>
      </c>
      <c r="G241" s="34" t="s">
        <v>6</v>
      </c>
      <c r="H241" s="34"/>
      <c r="I241" s="34" t="s">
        <v>2075</v>
      </c>
    </row>
    <row r="242" spans="1:9" x14ac:dyDescent="0.25">
      <c r="A242" s="34" t="s">
        <v>8</v>
      </c>
      <c r="B242" s="34" t="s">
        <v>5</v>
      </c>
      <c r="C242" s="34" t="s">
        <v>65</v>
      </c>
      <c r="E242" s="34" t="s">
        <v>4023</v>
      </c>
      <c r="G242" s="34" t="s">
        <v>6</v>
      </c>
      <c r="H242" s="34"/>
      <c r="I242" s="34" t="s">
        <v>2075</v>
      </c>
    </row>
    <row r="243" spans="1:9" x14ac:dyDescent="0.25">
      <c r="A243" s="34" t="s">
        <v>8</v>
      </c>
      <c r="B243" s="34" t="s">
        <v>5</v>
      </c>
      <c r="C243" s="34" t="s">
        <v>489</v>
      </c>
      <c r="E243" s="34" t="s">
        <v>4023</v>
      </c>
      <c r="G243" s="34" t="s">
        <v>6</v>
      </c>
      <c r="H243" s="34"/>
      <c r="I243" s="34" t="s">
        <v>2075</v>
      </c>
    </row>
    <row r="244" spans="1:9" x14ac:dyDescent="0.25">
      <c r="A244" s="34" t="s">
        <v>8</v>
      </c>
      <c r="B244" s="34" t="s">
        <v>5</v>
      </c>
      <c r="C244" s="34" t="s">
        <v>403</v>
      </c>
      <c r="E244" s="34" t="s">
        <v>4023</v>
      </c>
      <c r="G244" s="34" t="s">
        <v>6</v>
      </c>
      <c r="H244" s="34"/>
      <c r="I244" s="34" t="s">
        <v>2075</v>
      </c>
    </row>
    <row r="245" spans="1:9" x14ac:dyDescent="0.25">
      <c r="A245" s="34" t="s">
        <v>8</v>
      </c>
      <c r="B245" s="34" t="s">
        <v>5</v>
      </c>
      <c r="C245" s="34" t="s">
        <v>66</v>
      </c>
      <c r="E245" s="34" t="s">
        <v>4023</v>
      </c>
      <c r="G245" s="34" t="s">
        <v>6</v>
      </c>
      <c r="H245" s="34"/>
      <c r="I245" s="34" t="s">
        <v>2075</v>
      </c>
    </row>
    <row r="246" spans="1:9" x14ac:dyDescent="0.25">
      <c r="A246" s="34" t="s">
        <v>8</v>
      </c>
      <c r="B246" s="34" t="s">
        <v>5</v>
      </c>
      <c r="C246" s="34" t="s">
        <v>404</v>
      </c>
      <c r="E246" s="34" t="s">
        <v>4023</v>
      </c>
      <c r="G246" s="34" t="s">
        <v>6</v>
      </c>
      <c r="H246" s="34"/>
      <c r="I246" s="34" t="s">
        <v>2075</v>
      </c>
    </row>
    <row r="247" spans="1:9" x14ac:dyDescent="0.25">
      <c r="A247" s="34" t="s">
        <v>8</v>
      </c>
      <c r="B247" s="34" t="s">
        <v>5</v>
      </c>
      <c r="C247" s="34" t="s">
        <v>1061</v>
      </c>
      <c r="E247" s="34" t="s">
        <v>4023</v>
      </c>
      <c r="G247" s="34" t="s">
        <v>6</v>
      </c>
      <c r="H247" s="34"/>
      <c r="I247" s="34" t="s">
        <v>2078</v>
      </c>
    </row>
    <row r="248" spans="1:9" x14ac:dyDescent="0.25">
      <c r="A248" s="34" t="s">
        <v>8</v>
      </c>
      <c r="B248" s="34" t="s">
        <v>5</v>
      </c>
      <c r="C248" s="34" t="s">
        <v>646</v>
      </c>
      <c r="E248" s="34" t="s">
        <v>4023</v>
      </c>
      <c r="G248" s="34" t="s">
        <v>6</v>
      </c>
      <c r="H248" s="34"/>
      <c r="I248" s="34" t="s">
        <v>2078</v>
      </c>
    </row>
    <row r="249" spans="1:9" x14ac:dyDescent="0.25">
      <c r="A249" s="34" t="s">
        <v>8</v>
      </c>
      <c r="B249" s="34" t="s">
        <v>5</v>
      </c>
      <c r="C249" s="34" t="s">
        <v>647</v>
      </c>
      <c r="E249" s="34" t="s">
        <v>4023</v>
      </c>
      <c r="G249" s="34" t="s">
        <v>6</v>
      </c>
      <c r="H249" s="34"/>
      <c r="I249" s="34" t="s">
        <v>2078</v>
      </c>
    </row>
    <row r="250" spans="1:9" x14ac:dyDescent="0.25">
      <c r="A250" s="34" t="s">
        <v>8</v>
      </c>
      <c r="B250" s="34" t="s">
        <v>5</v>
      </c>
      <c r="C250" s="34" t="s">
        <v>648</v>
      </c>
      <c r="E250" s="34" t="s">
        <v>4023</v>
      </c>
      <c r="G250" s="34" t="s">
        <v>6</v>
      </c>
      <c r="H250" s="34"/>
      <c r="I250" s="34" t="s">
        <v>2078</v>
      </c>
    </row>
    <row r="251" spans="1:9" x14ac:dyDescent="0.25">
      <c r="A251" s="34" t="s">
        <v>8</v>
      </c>
      <c r="B251" s="34" t="s">
        <v>5</v>
      </c>
      <c r="C251" s="34" t="s">
        <v>430</v>
      </c>
      <c r="E251" s="34" t="s">
        <v>4023</v>
      </c>
      <c r="G251" s="34" t="s">
        <v>6</v>
      </c>
      <c r="H251" s="34"/>
      <c r="I251" s="34" t="s">
        <v>2075</v>
      </c>
    </row>
    <row r="252" spans="1:9" x14ac:dyDescent="0.25">
      <c r="A252" s="34" t="s">
        <v>8</v>
      </c>
      <c r="B252" s="34" t="s">
        <v>5</v>
      </c>
      <c r="C252" s="34" t="s">
        <v>455</v>
      </c>
      <c r="E252" s="34" t="s">
        <v>4023</v>
      </c>
      <c r="G252" s="34" t="s">
        <v>6</v>
      </c>
      <c r="H252" s="34"/>
      <c r="I252" s="34" t="s">
        <v>2075</v>
      </c>
    </row>
    <row r="253" spans="1:9" x14ac:dyDescent="0.25">
      <c r="A253" s="34" t="s">
        <v>8</v>
      </c>
      <c r="B253" s="34" t="s">
        <v>5</v>
      </c>
      <c r="C253" s="34" t="s">
        <v>456</v>
      </c>
      <c r="E253" s="34" t="s">
        <v>4023</v>
      </c>
      <c r="G253" s="34" t="s">
        <v>6</v>
      </c>
      <c r="H253" s="34"/>
      <c r="I253" s="34" t="s">
        <v>2075</v>
      </c>
    </row>
    <row r="254" spans="1:9" x14ac:dyDescent="0.25">
      <c r="A254" s="34" t="s">
        <v>8</v>
      </c>
      <c r="B254" s="34" t="s">
        <v>5</v>
      </c>
      <c r="C254" s="34" t="s">
        <v>457</v>
      </c>
      <c r="E254" s="34" t="s">
        <v>4023</v>
      </c>
      <c r="G254" s="34" t="s">
        <v>6</v>
      </c>
      <c r="H254" s="34"/>
      <c r="I254" s="34" t="s">
        <v>2075</v>
      </c>
    </row>
    <row r="255" spans="1:9" x14ac:dyDescent="0.25">
      <c r="A255" s="34" t="s">
        <v>8</v>
      </c>
      <c r="B255" s="34" t="s">
        <v>5</v>
      </c>
      <c r="C255" s="34" t="s">
        <v>458</v>
      </c>
      <c r="E255" s="34" t="s">
        <v>4023</v>
      </c>
      <c r="G255" s="34" t="s">
        <v>6</v>
      </c>
      <c r="H255" s="34"/>
      <c r="I255" s="34" t="s">
        <v>2075</v>
      </c>
    </row>
    <row r="256" spans="1:9" x14ac:dyDescent="0.25">
      <c r="A256" s="34" t="s">
        <v>8</v>
      </c>
      <c r="B256" s="34" t="s">
        <v>5</v>
      </c>
      <c r="C256" s="34" t="s">
        <v>388</v>
      </c>
      <c r="E256" s="34" t="s">
        <v>4023</v>
      </c>
      <c r="G256" s="34" t="s">
        <v>6</v>
      </c>
      <c r="H256" s="34"/>
      <c r="I256" s="34" t="s">
        <v>2075</v>
      </c>
    </row>
    <row r="257" spans="1:9" x14ac:dyDescent="0.25">
      <c r="A257" s="34" t="s">
        <v>8</v>
      </c>
      <c r="B257" s="34" t="s">
        <v>5</v>
      </c>
      <c r="C257" s="34" t="s">
        <v>459</v>
      </c>
      <c r="E257" s="34" t="s">
        <v>4023</v>
      </c>
      <c r="G257" s="34" t="s">
        <v>6</v>
      </c>
      <c r="H257" s="34"/>
      <c r="I257" s="34" t="s">
        <v>2075</v>
      </c>
    </row>
    <row r="258" spans="1:9" x14ac:dyDescent="0.25">
      <c r="A258" s="34" t="s">
        <v>8</v>
      </c>
      <c r="B258" s="34" t="s">
        <v>5</v>
      </c>
      <c r="C258" s="34" t="s">
        <v>2521</v>
      </c>
      <c r="E258" s="34" t="s">
        <v>4023</v>
      </c>
      <c r="G258" s="34" t="s">
        <v>6</v>
      </c>
      <c r="H258" s="34"/>
      <c r="I258" s="34" t="s">
        <v>2077</v>
      </c>
    </row>
    <row r="259" spans="1:9" x14ac:dyDescent="0.25">
      <c r="A259" s="34" t="s">
        <v>8</v>
      </c>
      <c r="B259" s="34" t="s">
        <v>5</v>
      </c>
      <c r="C259" s="34" t="s">
        <v>735</v>
      </c>
      <c r="E259" s="34" t="s">
        <v>4023</v>
      </c>
      <c r="G259" s="34" t="s">
        <v>6</v>
      </c>
      <c r="H259" s="34"/>
      <c r="I259" s="34" t="s">
        <v>2075</v>
      </c>
    </row>
    <row r="260" spans="1:9" x14ac:dyDescent="0.25">
      <c r="A260" s="34" t="s">
        <v>8</v>
      </c>
      <c r="B260" s="34" t="s">
        <v>5</v>
      </c>
      <c r="C260" s="34" t="s">
        <v>736</v>
      </c>
      <c r="E260" s="34" t="s">
        <v>4023</v>
      </c>
      <c r="G260" s="34" t="s">
        <v>6</v>
      </c>
      <c r="H260" s="34"/>
      <c r="I260" s="34" t="s">
        <v>2075</v>
      </c>
    </row>
    <row r="261" spans="1:9" x14ac:dyDescent="0.25">
      <c r="A261" s="34" t="s">
        <v>8</v>
      </c>
      <c r="B261" s="34" t="s">
        <v>5</v>
      </c>
      <c r="C261" s="34" t="s">
        <v>389</v>
      </c>
      <c r="E261" s="34" t="s">
        <v>4023</v>
      </c>
      <c r="G261" s="34" t="s">
        <v>6</v>
      </c>
      <c r="H261" s="34"/>
      <c r="I261" s="34" t="s">
        <v>2075</v>
      </c>
    </row>
    <row r="262" spans="1:9" x14ac:dyDescent="0.25">
      <c r="A262" s="34" t="s">
        <v>8</v>
      </c>
      <c r="B262" s="34" t="s">
        <v>5</v>
      </c>
      <c r="C262" s="34" t="s">
        <v>1913</v>
      </c>
      <c r="E262" s="34" t="s">
        <v>4023</v>
      </c>
      <c r="G262" s="34" t="s">
        <v>6</v>
      </c>
      <c r="H262" s="34"/>
      <c r="I262" s="34" t="s">
        <v>2077</v>
      </c>
    </row>
    <row r="263" spans="1:9" x14ac:dyDescent="0.25">
      <c r="A263" s="34" t="s">
        <v>8</v>
      </c>
      <c r="B263" s="34" t="s">
        <v>5</v>
      </c>
      <c r="C263" s="34" t="s">
        <v>2045</v>
      </c>
      <c r="E263" s="34" t="s">
        <v>4023</v>
      </c>
      <c r="G263" s="34" t="s">
        <v>6</v>
      </c>
      <c r="H263" s="34"/>
      <c r="I263" s="34" t="s">
        <v>2077</v>
      </c>
    </row>
    <row r="264" spans="1:9" x14ac:dyDescent="0.25">
      <c r="A264" s="34" t="s">
        <v>8</v>
      </c>
      <c r="B264" s="34" t="s">
        <v>5</v>
      </c>
      <c r="C264" s="34" t="s">
        <v>737</v>
      </c>
      <c r="E264" s="34" t="s">
        <v>4023</v>
      </c>
      <c r="G264" s="34" t="s">
        <v>6</v>
      </c>
      <c r="H264" s="34"/>
      <c r="I264" s="34" t="s">
        <v>2075</v>
      </c>
    </row>
    <row r="265" spans="1:9" x14ac:dyDescent="0.25">
      <c r="A265" s="34" t="s">
        <v>8</v>
      </c>
      <c r="B265" s="34" t="s">
        <v>5</v>
      </c>
      <c r="C265" s="34" t="s">
        <v>738</v>
      </c>
      <c r="E265" s="34" t="s">
        <v>4023</v>
      </c>
      <c r="G265" s="34" t="s">
        <v>6</v>
      </c>
      <c r="H265" s="34"/>
      <c r="I265" s="34" t="s">
        <v>2075</v>
      </c>
    </row>
    <row r="266" spans="1:9" x14ac:dyDescent="0.25">
      <c r="A266" s="34" t="s">
        <v>8</v>
      </c>
      <c r="B266" s="34" t="s">
        <v>5</v>
      </c>
      <c r="C266" s="34" t="s">
        <v>739</v>
      </c>
      <c r="E266" s="34" t="s">
        <v>4023</v>
      </c>
      <c r="G266" s="34" t="s">
        <v>6</v>
      </c>
      <c r="H266" s="34"/>
      <c r="I266" s="34" t="s">
        <v>2075</v>
      </c>
    </row>
    <row r="267" spans="1:9" x14ac:dyDescent="0.25">
      <c r="A267" s="34" t="s">
        <v>8</v>
      </c>
      <c r="B267" s="34" t="s">
        <v>5</v>
      </c>
      <c r="C267" s="34" t="s">
        <v>1101</v>
      </c>
      <c r="E267" s="34" t="s">
        <v>4023</v>
      </c>
      <c r="G267" s="34" t="s">
        <v>6</v>
      </c>
      <c r="H267" s="34"/>
      <c r="I267" s="34" t="s">
        <v>2075</v>
      </c>
    </row>
    <row r="268" spans="1:9" x14ac:dyDescent="0.25">
      <c r="A268" s="34" t="s">
        <v>8</v>
      </c>
      <c r="B268" s="34" t="s">
        <v>5</v>
      </c>
      <c r="C268" s="34" t="s">
        <v>405</v>
      </c>
      <c r="E268" s="34" t="s">
        <v>4023</v>
      </c>
      <c r="G268" s="34" t="s">
        <v>6</v>
      </c>
      <c r="H268" s="34"/>
      <c r="I268" s="34" t="s">
        <v>2075</v>
      </c>
    </row>
    <row r="269" spans="1:9" x14ac:dyDescent="0.25">
      <c r="A269" s="34" t="s">
        <v>8</v>
      </c>
      <c r="B269" s="34" t="s">
        <v>5</v>
      </c>
      <c r="C269" s="34" t="s">
        <v>1239</v>
      </c>
      <c r="E269" s="34" t="s">
        <v>4023</v>
      </c>
      <c r="G269" s="34" t="s">
        <v>6</v>
      </c>
      <c r="H269" s="34"/>
      <c r="I269" s="34" t="s">
        <v>2078</v>
      </c>
    </row>
    <row r="270" spans="1:9" x14ac:dyDescent="0.25">
      <c r="A270" s="34" t="s">
        <v>8</v>
      </c>
      <c r="B270" s="34" t="s">
        <v>5</v>
      </c>
      <c r="C270" s="34" t="s">
        <v>1240</v>
      </c>
      <c r="E270" s="34" t="s">
        <v>4023</v>
      </c>
      <c r="G270" s="34" t="s">
        <v>6</v>
      </c>
      <c r="H270" s="34"/>
      <c r="I270" s="34" t="s">
        <v>2078</v>
      </c>
    </row>
    <row r="271" spans="1:9" x14ac:dyDescent="0.25">
      <c r="A271" s="34" t="s">
        <v>8</v>
      </c>
      <c r="B271" s="34" t="s">
        <v>5</v>
      </c>
      <c r="C271" s="34" t="s">
        <v>1177</v>
      </c>
      <c r="E271" s="34" t="s">
        <v>4022</v>
      </c>
      <c r="G271" s="34" t="s">
        <v>6</v>
      </c>
      <c r="H271" s="34"/>
      <c r="I271" s="34" t="s">
        <v>2078</v>
      </c>
    </row>
    <row r="272" spans="1:9" x14ac:dyDescent="0.25">
      <c r="A272" s="34" t="s">
        <v>8</v>
      </c>
      <c r="B272" s="34" t="s">
        <v>5</v>
      </c>
      <c r="C272" s="34" t="s">
        <v>1178</v>
      </c>
      <c r="E272" s="34" t="s">
        <v>4022</v>
      </c>
      <c r="G272" s="34" t="s">
        <v>6</v>
      </c>
      <c r="H272" s="34"/>
      <c r="I272" s="34" t="s">
        <v>2078</v>
      </c>
    </row>
    <row r="273" spans="1:9" x14ac:dyDescent="0.25">
      <c r="A273" s="34" t="s">
        <v>8</v>
      </c>
      <c r="B273" s="34" t="s">
        <v>5</v>
      </c>
      <c r="C273" s="34" t="s">
        <v>822</v>
      </c>
      <c r="E273" s="34" t="s">
        <v>4023</v>
      </c>
      <c r="G273" s="34" t="s">
        <v>6</v>
      </c>
      <c r="H273" s="34"/>
      <c r="I273" s="34" t="s">
        <v>2075</v>
      </c>
    </row>
    <row r="274" spans="1:9" x14ac:dyDescent="0.25">
      <c r="A274" s="34" t="s">
        <v>8</v>
      </c>
      <c r="B274" s="34" t="s">
        <v>5</v>
      </c>
      <c r="C274" s="34" t="s">
        <v>823</v>
      </c>
      <c r="E274" s="34" t="s">
        <v>4023</v>
      </c>
      <c r="G274" s="34" t="s">
        <v>6</v>
      </c>
      <c r="H274" s="34"/>
      <c r="I274" s="34" t="s">
        <v>2075</v>
      </c>
    </row>
    <row r="275" spans="1:9" x14ac:dyDescent="0.25">
      <c r="A275" s="34" t="s">
        <v>8</v>
      </c>
      <c r="B275" s="34" t="s">
        <v>5</v>
      </c>
      <c r="C275" s="34" t="s">
        <v>1242</v>
      </c>
      <c r="E275" s="34" t="s">
        <v>4023</v>
      </c>
      <c r="G275" s="34" t="s">
        <v>6</v>
      </c>
      <c r="H275" s="34"/>
      <c r="I275" s="34" t="s">
        <v>2075</v>
      </c>
    </row>
    <row r="276" spans="1:9" x14ac:dyDescent="0.25">
      <c r="A276" s="34" t="s">
        <v>8</v>
      </c>
      <c r="B276" s="34" t="s">
        <v>5</v>
      </c>
      <c r="C276" s="34" t="s">
        <v>825</v>
      </c>
      <c r="E276" s="34" t="s">
        <v>4023</v>
      </c>
      <c r="G276" s="34" t="s">
        <v>6</v>
      </c>
      <c r="H276" s="34"/>
      <c r="I276" s="34" t="s">
        <v>2075</v>
      </c>
    </row>
    <row r="277" spans="1:9" x14ac:dyDescent="0.25">
      <c r="A277" s="34" t="s">
        <v>8</v>
      </c>
      <c r="B277" s="34" t="s">
        <v>5</v>
      </c>
      <c r="C277" s="34" t="s">
        <v>2065</v>
      </c>
      <c r="E277" s="34" t="s">
        <v>4023</v>
      </c>
      <c r="G277" s="34" t="s">
        <v>6</v>
      </c>
      <c r="H277" s="34"/>
      <c r="I277" s="34" t="s">
        <v>2075</v>
      </c>
    </row>
    <row r="278" spans="1:9" x14ac:dyDescent="0.25">
      <c r="A278" s="34" t="s">
        <v>8</v>
      </c>
      <c r="B278" s="34" t="s">
        <v>5</v>
      </c>
      <c r="C278" s="34" t="s">
        <v>826</v>
      </c>
      <c r="E278" s="34" t="s">
        <v>4023</v>
      </c>
      <c r="G278" s="34" t="s">
        <v>6</v>
      </c>
      <c r="H278" s="34"/>
      <c r="I278" s="34" t="s">
        <v>2075</v>
      </c>
    </row>
    <row r="279" spans="1:9" x14ac:dyDescent="0.25">
      <c r="A279" s="34" t="s">
        <v>8</v>
      </c>
      <c r="B279" s="34" t="s">
        <v>5</v>
      </c>
      <c r="C279" s="34" t="s">
        <v>1102</v>
      </c>
      <c r="E279" s="34" t="s">
        <v>4023</v>
      </c>
      <c r="G279" s="34" t="s">
        <v>6</v>
      </c>
      <c r="H279" s="34"/>
      <c r="I279" s="34" t="s">
        <v>2075</v>
      </c>
    </row>
    <row r="280" spans="1:9" x14ac:dyDescent="0.25">
      <c r="A280" s="34" t="s">
        <v>8</v>
      </c>
      <c r="B280" s="34" t="s">
        <v>5</v>
      </c>
      <c r="C280" s="34" t="s">
        <v>1103</v>
      </c>
      <c r="E280" s="34" t="s">
        <v>4023</v>
      </c>
      <c r="G280" s="34" t="s">
        <v>6</v>
      </c>
      <c r="H280" s="34"/>
      <c r="I280" s="34" t="s">
        <v>2075</v>
      </c>
    </row>
    <row r="281" spans="1:9" x14ac:dyDescent="0.25">
      <c r="A281" s="34" t="s">
        <v>8</v>
      </c>
      <c r="B281" s="34" t="s">
        <v>5</v>
      </c>
      <c r="C281" s="34" t="s">
        <v>1104</v>
      </c>
      <c r="E281" s="34" t="s">
        <v>4023</v>
      </c>
      <c r="G281" s="34" t="s">
        <v>6</v>
      </c>
      <c r="H281" s="34"/>
      <c r="I281" s="34" t="s">
        <v>2075</v>
      </c>
    </row>
    <row r="282" spans="1:9" x14ac:dyDescent="0.25">
      <c r="A282" s="34" t="s">
        <v>8</v>
      </c>
      <c r="B282" s="34" t="s">
        <v>5</v>
      </c>
      <c r="C282" s="34" t="s">
        <v>1105</v>
      </c>
      <c r="E282" s="34" t="s">
        <v>4023</v>
      </c>
      <c r="G282" s="34" t="s">
        <v>6</v>
      </c>
      <c r="H282" s="34"/>
      <c r="I282" s="34" t="s">
        <v>2075</v>
      </c>
    </row>
    <row r="283" spans="1:9" x14ac:dyDescent="0.25">
      <c r="A283" s="34" t="s">
        <v>8</v>
      </c>
      <c r="B283" s="34" t="s">
        <v>5</v>
      </c>
      <c r="C283" s="34" t="s">
        <v>406</v>
      </c>
      <c r="E283" s="34" t="s">
        <v>4023</v>
      </c>
      <c r="G283" s="34" t="s">
        <v>6</v>
      </c>
      <c r="H283" s="34"/>
      <c r="I283" s="34" t="s">
        <v>2075</v>
      </c>
    </row>
    <row r="284" spans="1:9" x14ac:dyDescent="0.25">
      <c r="A284" s="34" t="s">
        <v>8</v>
      </c>
      <c r="B284" s="34" t="s">
        <v>5</v>
      </c>
      <c r="C284" s="34" t="s">
        <v>1106</v>
      </c>
      <c r="E284" s="34" t="s">
        <v>4023</v>
      </c>
      <c r="G284" s="34" t="s">
        <v>6</v>
      </c>
      <c r="H284" s="34"/>
      <c r="I284" s="34" t="s">
        <v>2075</v>
      </c>
    </row>
    <row r="285" spans="1:9" x14ac:dyDescent="0.25">
      <c r="A285" s="34" t="s">
        <v>8</v>
      </c>
      <c r="B285" s="34" t="s">
        <v>5</v>
      </c>
      <c r="C285" s="34" t="s">
        <v>1498</v>
      </c>
      <c r="E285" s="34" t="s">
        <v>4023</v>
      </c>
      <c r="G285" s="34" t="s">
        <v>6</v>
      </c>
      <c r="H285" s="34"/>
      <c r="I285" s="34" t="s">
        <v>2075</v>
      </c>
    </row>
    <row r="286" spans="1:9" x14ac:dyDescent="0.25">
      <c r="A286" s="34" t="s">
        <v>8</v>
      </c>
      <c r="B286" s="34" t="s">
        <v>5</v>
      </c>
      <c r="C286" s="34" t="s">
        <v>833</v>
      </c>
      <c r="E286" s="34" t="s">
        <v>4023</v>
      </c>
      <c r="G286" s="34" t="s">
        <v>6</v>
      </c>
      <c r="H286" s="34"/>
      <c r="I286" s="34" t="s">
        <v>2075</v>
      </c>
    </row>
    <row r="287" spans="1:9" x14ac:dyDescent="0.25">
      <c r="A287" s="34" t="s">
        <v>8</v>
      </c>
      <c r="B287" s="34" t="s">
        <v>5</v>
      </c>
      <c r="C287" s="34" t="s">
        <v>1148</v>
      </c>
      <c r="E287" s="34" t="s">
        <v>4024</v>
      </c>
      <c r="G287" s="34" t="s">
        <v>6</v>
      </c>
      <c r="H287" s="34"/>
      <c r="I287" s="34" t="s">
        <v>2077</v>
      </c>
    </row>
    <row r="288" spans="1:9" x14ac:dyDescent="0.25">
      <c r="A288" s="34" t="s">
        <v>8</v>
      </c>
      <c r="B288" s="34" t="s">
        <v>5</v>
      </c>
      <c r="C288" s="34" t="s">
        <v>1499</v>
      </c>
      <c r="E288" s="34" t="s">
        <v>4022</v>
      </c>
      <c r="G288" s="34" t="s">
        <v>6</v>
      </c>
      <c r="H288" s="34"/>
      <c r="I288" s="34" t="s">
        <v>2078</v>
      </c>
    </row>
    <row r="289" spans="1:9" x14ac:dyDescent="0.25">
      <c r="A289" s="34" t="s">
        <v>8</v>
      </c>
      <c r="B289" s="34" t="s">
        <v>5</v>
      </c>
      <c r="C289" s="34" t="s">
        <v>813</v>
      </c>
      <c r="E289" s="34" t="s">
        <v>4023</v>
      </c>
      <c r="G289" s="34" t="s">
        <v>6</v>
      </c>
      <c r="H289" s="34"/>
      <c r="I289" s="34" t="s">
        <v>2075</v>
      </c>
    </row>
    <row r="290" spans="1:9" x14ac:dyDescent="0.25">
      <c r="A290" s="34" t="s">
        <v>8</v>
      </c>
      <c r="B290" s="34" t="s">
        <v>5</v>
      </c>
      <c r="C290" s="34" t="s">
        <v>2032</v>
      </c>
      <c r="E290" s="34" t="s">
        <v>4023</v>
      </c>
      <c r="G290" s="34" t="s">
        <v>6</v>
      </c>
      <c r="H290" s="34"/>
      <c r="I290" s="34" t="s">
        <v>2075</v>
      </c>
    </row>
    <row r="291" spans="1:9" x14ac:dyDescent="0.25">
      <c r="A291" s="34" t="s">
        <v>8</v>
      </c>
      <c r="B291" s="34" t="s">
        <v>5</v>
      </c>
      <c r="C291" s="34" t="s">
        <v>1150</v>
      </c>
      <c r="E291" s="34" t="s">
        <v>4023</v>
      </c>
      <c r="G291" s="34" t="s">
        <v>6</v>
      </c>
      <c r="H291" s="34"/>
      <c r="I291" s="34" t="s">
        <v>2078</v>
      </c>
    </row>
    <row r="292" spans="1:9" x14ac:dyDescent="0.25">
      <c r="A292" s="34" t="s">
        <v>8</v>
      </c>
      <c r="B292" s="34" t="s">
        <v>5</v>
      </c>
      <c r="C292" s="34" t="s">
        <v>365</v>
      </c>
      <c r="E292" s="34" t="s">
        <v>4025</v>
      </c>
      <c r="G292" s="34" t="s">
        <v>6</v>
      </c>
      <c r="H292" s="34"/>
      <c r="I292" s="34" t="s">
        <v>2075</v>
      </c>
    </row>
    <row r="293" spans="1:9" x14ac:dyDescent="0.25">
      <c r="A293" s="34" t="s">
        <v>8</v>
      </c>
      <c r="B293" s="34" t="s">
        <v>5</v>
      </c>
      <c r="C293" s="34" t="s">
        <v>1151</v>
      </c>
      <c r="E293" s="34" t="s">
        <v>4023</v>
      </c>
      <c r="G293" s="34" t="s">
        <v>6</v>
      </c>
      <c r="H293" s="34"/>
      <c r="I293" s="34" t="s">
        <v>2078</v>
      </c>
    </row>
    <row r="294" spans="1:9" x14ac:dyDescent="0.25">
      <c r="A294" s="34" t="s">
        <v>8</v>
      </c>
      <c r="B294" s="34" t="s">
        <v>5</v>
      </c>
      <c r="C294" s="34" t="s">
        <v>758</v>
      </c>
      <c r="E294" s="34" t="s">
        <v>4023</v>
      </c>
      <c r="G294" s="34" t="s">
        <v>6</v>
      </c>
      <c r="H294" s="34"/>
      <c r="I294" s="34" t="s">
        <v>2075</v>
      </c>
    </row>
    <row r="295" spans="1:9" x14ac:dyDescent="0.25">
      <c r="A295" s="34" t="s">
        <v>8</v>
      </c>
      <c r="B295" s="34" t="s">
        <v>5</v>
      </c>
      <c r="C295" s="34" t="s">
        <v>1491</v>
      </c>
      <c r="E295" s="34" t="s">
        <v>4025</v>
      </c>
      <c r="G295" s="34" t="s">
        <v>6</v>
      </c>
      <c r="H295" s="34"/>
      <c r="I295" s="34" t="s">
        <v>2075</v>
      </c>
    </row>
    <row r="296" spans="1:9" x14ac:dyDescent="0.25">
      <c r="A296" s="34" t="s">
        <v>8</v>
      </c>
      <c r="B296" s="34" t="s">
        <v>5</v>
      </c>
      <c r="C296" s="34" t="s">
        <v>1492</v>
      </c>
      <c r="E296" s="34" t="s">
        <v>4025</v>
      </c>
      <c r="G296" s="34" t="s">
        <v>6</v>
      </c>
      <c r="H296" s="34"/>
      <c r="I296" s="34" t="s">
        <v>2078</v>
      </c>
    </row>
    <row r="297" spans="1:9" x14ac:dyDescent="0.25">
      <c r="A297" s="34" t="s">
        <v>8</v>
      </c>
      <c r="B297" s="34" t="s">
        <v>5</v>
      </c>
      <c r="C297" s="34" t="s">
        <v>759</v>
      </c>
      <c r="E297" s="34" t="s">
        <v>4023</v>
      </c>
      <c r="G297" s="34" t="s">
        <v>6</v>
      </c>
      <c r="H297" s="34"/>
      <c r="I297" s="34" t="s">
        <v>2075</v>
      </c>
    </row>
    <row r="298" spans="1:9" x14ac:dyDescent="0.25">
      <c r="A298" s="34" t="s">
        <v>8</v>
      </c>
      <c r="B298" s="34" t="s">
        <v>5</v>
      </c>
      <c r="C298" s="34" t="s">
        <v>366</v>
      </c>
      <c r="E298" s="34" t="s">
        <v>4023</v>
      </c>
      <c r="G298" s="34" t="s">
        <v>6</v>
      </c>
      <c r="H298" s="34"/>
      <c r="I298" s="34" t="s">
        <v>2078</v>
      </c>
    </row>
    <row r="299" spans="1:9" x14ac:dyDescent="0.25">
      <c r="A299" s="34" t="s">
        <v>8</v>
      </c>
      <c r="B299" s="34" t="s">
        <v>5</v>
      </c>
      <c r="C299" s="34" t="s">
        <v>1152</v>
      </c>
      <c r="E299" s="34" t="s">
        <v>4023</v>
      </c>
      <c r="G299" s="34" t="s">
        <v>6</v>
      </c>
      <c r="H299" s="34"/>
      <c r="I299" s="34" t="s">
        <v>2077</v>
      </c>
    </row>
    <row r="300" spans="1:9" x14ac:dyDescent="0.25">
      <c r="A300" s="34" t="s">
        <v>8</v>
      </c>
      <c r="B300" s="34" t="s">
        <v>5</v>
      </c>
      <c r="C300" s="34" t="s">
        <v>2564</v>
      </c>
      <c r="E300" s="34" t="s">
        <v>4023</v>
      </c>
      <c r="G300" s="34" t="s">
        <v>6</v>
      </c>
      <c r="H300" s="34"/>
      <c r="I300" s="34" t="s">
        <v>2078</v>
      </c>
    </row>
    <row r="301" spans="1:9" x14ac:dyDescent="0.25">
      <c r="A301" s="34" t="s">
        <v>8</v>
      </c>
      <c r="B301" s="34" t="s">
        <v>5</v>
      </c>
      <c r="C301" s="34" t="s">
        <v>1107</v>
      </c>
      <c r="E301" s="34" t="s">
        <v>4023</v>
      </c>
      <c r="G301" s="34" t="s">
        <v>6</v>
      </c>
      <c r="H301" s="34"/>
      <c r="I301" s="34" t="s">
        <v>2075</v>
      </c>
    </row>
    <row r="302" spans="1:9" x14ac:dyDescent="0.25">
      <c r="A302" s="34" t="s">
        <v>8</v>
      </c>
      <c r="B302" s="34" t="s">
        <v>5</v>
      </c>
      <c r="C302" s="34" t="s">
        <v>804</v>
      </c>
      <c r="E302" s="34" t="s">
        <v>4023</v>
      </c>
      <c r="G302" s="34" t="s">
        <v>6</v>
      </c>
      <c r="H302" s="34"/>
      <c r="I302" s="34" t="s">
        <v>2075</v>
      </c>
    </row>
    <row r="303" spans="1:9" x14ac:dyDescent="0.25">
      <c r="A303" s="34" t="s">
        <v>8</v>
      </c>
      <c r="B303" s="34" t="s">
        <v>5</v>
      </c>
      <c r="C303" s="34" t="s">
        <v>1987</v>
      </c>
      <c r="E303" s="34" t="s">
        <v>4023</v>
      </c>
      <c r="G303" s="34" t="s">
        <v>6</v>
      </c>
      <c r="H303" s="34"/>
      <c r="I303" s="34" t="s">
        <v>2075</v>
      </c>
    </row>
    <row r="304" spans="1:9" x14ac:dyDescent="0.25">
      <c r="A304" s="34" t="s">
        <v>8</v>
      </c>
      <c r="B304" s="34" t="s">
        <v>5</v>
      </c>
      <c r="C304" s="34" t="s">
        <v>460</v>
      </c>
      <c r="E304" s="34" t="s">
        <v>4023</v>
      </c>
      <c r="G304" s="34" t="s">
        <v>6</v>
      </c>
      <c r="H304" s="34"/>
      <c r="I304" s="34" t="s">
        <v>2075</v>
      </c>
    </row>
    <row r="305" spans="1:9" x14ac:dyDescent="0.25">
      <c r="A305" s="34" t="s">
        <v>8</v>
      </c>
      <c r="B305" s="34" t="s">
        <v>5</v>
      </c>
      <c r="C305" s="34" t="s">
        <v>769</v>
      </c>
      <c r="E305" s="34" t="s">
        <v>4023</v>
      </c>
      <c r="G305" s="34" t="s">
        <v>6</v>
      </c>
      <c r="H305" s="34"/>
      <c r="I305" s="34" t="s">
        <v>2075</v>
      </c>
    </row>
    <row r="306" spans="1:9" x14ac:dyDescent="0.25">
      <c r="A306" s="34" t="s">
        <v>8</v>
      </c>
      <c r="B306" s="34" t="s">
        <v>5</v>
      </c>
      <c r="C306" s="34" t="s">
        <v>770</v>
      </c>
      <c r="E306" s="34" t="s">
        <v>4023</v>
      </c>
      <c r="G306" s="34" t="s">
        <v>6</v>
      </c>
      <c r="H306" s="34"/>
      <c r="I306" s="34" t="s">
        <v>2075</v>
      </c>
    </row>
    <row r="307" spans="1:9" x14ac:dyDescent="0.25">
      <c r="A307" s="34" t="s">
        <v>8</v>
      </c>
      <c r="B307" s="34" t="s">
        <v>5</v>
      </c>
      <c r="C307" s="34" t="s">
        <v>2577</v>
      </c>
      <c r="E307" s="34" t="s">
        <v>4023</v>
      </c>
      <c r="G307" s="34" t="s">
        <v>6</v>
      </c>
      <c r="H307" s="34"/>
      <c r="I307" s="34" t="s">
        <v>2075</v>
      </c>
    </row>
    <row r="308" spans="1:9" x14ac:dyDescent="0.25">
      <c r="A308" s="34" t="s">
        <v>8</v>
      </c>
      <c r="B308" s="34" t="s">
        <v>5</v>
      </c>
      <c r="C308" s="34" t="s">
        <v>1243</v>
      </c>
      <c r="E308" s="34" t="s">
        <v>4023</v>
      </c>
      <c r="G308" s="34" t="s">
        <v>6</v>
      </c>
      <c r="H308" s="34"/>
      <c r="I308" s="34" t="s">
        <v>2075</v>
      </c>
    </row>
    <row r="309" spans="1:9" x14ac:dyDescent="0.25">
      <c r="A309" s="34" t="s">
        <v>8</v>
      </c>
      <c r="B309" s="34" t="s">
        <v>5</v>
      </c>
      <c r="C309" s="34" t="s">
        <v>1153</v>
      </c>
      <c r="E309" s="34" t="s">
        <v>4023</v>
      </c>
      <c r="G309" s="34" t="s">
        <v>6</v>
      </c>
      <c r="H309" s="34"/>
      <c r="I309" s="34" t="s">
        <v>2075</v>
      </c>
    </row>
    <row r="310" spans="1:9" x14ac:dyDescent="0.25">
      <c r="A310" s="34" t="s">
        <v>8</v>
      </c>
      <c r="B310" s="34" t="s">
        <v>5</v>
      </c>
      <c r="C310" s="34" t="s">
        <v>771</v>
      </c>
      <c r="E310" s="34" t="s">
        <v>4023</v>
      </c>
      <c r="G310" s="34" t="s">
        <v>6</v>
      </c>
      <c r="H310" s="34"/>
      <c r="I310" s="34" t="s">
        <v>2075</v>
      </c>
    </row>
    <row r="311" spans="1:9" x14ac:dyDescent="0.25">
      <c r="A311" s="34" t="s">
        <v>8</v>
      </c>
      <c r="B311" s="34" t="s">
        <v>5</v>
      </c>
      <c r="C311" s="34" t="s">
        <v>772</v>
      </c>
      <c r="E311" s="34" t="s">
        <v>4023</v>
      </c>
      <c r="G311" s="34" t="s">
        <v>6</v>
      </c>
      <c r="H311" s="34"/>
      <c r="I311" s="34" t="s">
        <v>2075</v>
      </c>
    </row>
    <row r="312" spans="1:9" x14ac:dyDescent="0.25">
      <c r="A312" s="34" t="s">
        <v>8</v>
      </c>
      <c r="B312" s="34" t="s">
        <v>5</v>
      </c>
      <c r="C312" s="34" t="s">
        <v>773</v>
      </c>
      <c r="E312" s="34" t="s">
        <v>4023</v>
      </c>
      <c r="G312" s="34" t="s">
        <v>6</v>
      </c>
      <c r="H312" s="34"/>
      <c r="I312" s="34" t="s">
        <v>2075</v>
      </c>
    </row>
    <row r="313" spans="1:9" x14ac:dyDescent="0.25">
      <c r="A313" s="34" t="s">
        <v>8</v>
      </c>
      <c r="B313" s="34" t="s">
        <v>5</v>
      </c>
      <c r="C313" s="34" t="s">
        <v>2581</v>
      </c>
      <c r="E313" s="34" t="s">
        <v>4023</v>
      </c>
      <c r="G313" s="34" t="s">
        <v>6</v>
      </c>
      <c r="H313" s="34"/>
      <c r="I313" s="34" t="s">
        <v>2075</v>
      </c>
    </row>
    <row r="314" spans="1:9" x14ac:dyDescent="0.25">
      <c r="A314" s="34" t="s">
        <v>8</v>
      </c>
      <c r="B314" s="34" t="s">
        <v>5</v>
      </c>
      <c r="C314" s="34" t="s">
        <v>367</v>
      </c>
      <c r="E314" s="34" t="s">
        <v>4023</v>
      </c>
      <c r="G314" s="34" t="s">
        <v>6</v>
      </c>
      <c r="H314" s="34"/>
      <c r="I314" s="34" t="s">
        <v>2078</v>
      </c>
    </row>
    <row r="315" spans="1:9" x14ac:dyDescent="0.25">
      <c r="A315" s="34" t="s">
        <v>8</v>
      </c>
      <c r="B315" s="34" t="s">
        <v>5</v>
      </c>
      <c r="C315" s="34" t="s">
        <v>817</v>
      </c>
      <c r="E315" s="34" t="s">
        <v>4023</v>
      </c>
      <c r="G315" s="34" t="s">
        <v>6</v>
      </c>
      <c r="H315" s="34"/>
      <c r="I315" s="34" t="s">
        <v>2075</v>
      </c>
    </row>
    <row r="316" spans="1:9" x14ac:dyDescent="0.25">
      <c r="A316" s="34" t="s">
        <v>8</v>
      </c>
      <c r="B316" s="34" t="s">
        <v>5</v>
      </c>
      <c r="C316" s="34" t="s">
        <v>818</v>
      </c>
      <c r="E316" s="34" t="s">
        <v>4023</v>
      </c>
      <c r="G316" s="34" t="s">
        <v>6</v>
      </c>
      <c r="H316" s="34"/>
      <c r="I316" s="34" t="s">
        <v>2075</v>
      </c>
    </row>
    <row r="317" spans="1:9" x14ac:dyDescent="0.25">
      <c r="A317" s="34" t="s">
        <v>8</v>
      </c>
      <c r="B317" s="34" t="s">
        <v>5</v>
      </c>
      <c r="C317" s="34" t="s">
        <v>1179</v>
      </c>
      <c r="E317" s="34" t="s">
        <v>4023</v>
      </c>
      <c r="G317" s="34" t="s">
        <v>6</v>
      </c>
      <c r="H317" s="34"/>
      <c r="I317" s="34" t="s">
        <v>2075</v>
      </c>
    </row>
    <row r="318" spans="1:9" x14ac:dyDescent="0.25">
      <c r="A318" s="34" t="s">
        <v>8</v>
      </c>
      <c r="B318" s="34" t="s">
        <v>5</v>
      </c>
      <c r="C318" s="34" t="s">
        <v>490</v>
      </c>
      <c r="E318" s="34" t="s">
        <v>4023</v>
      </c>
      <c r="G318" s="34" t="s">
        <v>6</v>
      </c>
      <c r="H318" s="34"/>
      <c r="I318" s="34" t="s">
        <v>2075</v>
      </c>
    </row>
    <row r="319" spans="1:9" x14ac:dyDescent="0.25">
      <c r="A319" s="34" t="s">
        <v>8</v>
      </c>
      <c r="B319" s="34" t="s">
        <v>5</v>
      </c>
      <c r="C319" s="34" t="s">
        <v>491</v>
      </c>
      <c r="E319" s="34" t="s">
        <v>4023</v>
      </c>
      <c r="G319" s="34" t="s">
        <v>6</v>
      </c>
      <c r="H319" s="34"/>
      <c r="I319" s="34" t="s">
        <v>2075</v>
      </c>
    </row>
    <row r="320" spans="1:9" x14ac:dyDescent="0.25">
      <c r="A320" s="34" t="s">
        <v>8</v>
      </c>
      <c r="B320" s="34" t="s">
        <v>5</v>
      </c>
      <c r="C320" s="34" t="s">
        <v>492</v>
      </c>
      <c r="E320" s="34" t="s">
        <v>4023</v>
      </c>
      <c r="G320" s="34" t="s">
        <v>6</v>
      </c>
      <c r="H320" s="34"/>
      <c r="I320" s="34" t="s">
        <v>2075</v>
      </c>
    </row>
    <row r="321" spans="1:9" x14ac:dyDescent="0.25">
      <c r="A321" s="34" t="s">
        <v>8</v>
      </c>
      <c r="B321" s="34" t="s">
        <v>5</v>
      </c>
      <c r="C321" s="34" t="s">
        <v>494</v>
      </c>
      <c r="E321" s="34" t="s">
        <v>4023</v>
      </c>
      <c r="G321" s="34" t="s">
        <v>6</v>
      </c>
      <c r="H321" s="34"/>
      <c r="I321" s="34" t="s">
        <v>2075</v>
      </c>
    </row>
    <row r="322" spans="1:9" x14ac:dyDescent="0.25">
      <c r="A322" s="34" t="s">
        <v>8</v>
      </c>
      <c r="B322" s="34" t="s">
        <v>5</v>
      </c>
      <c r="C322" s="34" t="s">
        <v>495</v>
      </c>
      <c r="E322" s="34" t="s">
        <v>4023</v>
      </c>
      <c r="G322" s="34" t="s">
        <v>6</v>
      </c>
      <c r="H322" s="34"/>
      <c r="I322" s="34" t="s">
        <v>2075</v>
      </c>
    </row>
    <row r="323" spans="1:9" x14ac:dyDescent="0.25">
      <c r="A323" s="34" t="s">
        <v>8</v>
      </c>
      <c r="B323" s="34" t="s">
        <v>5</v>
      </c>
      <c r="C323" s="34" t="s">
        <v>1154</v>
      </c>
      <c r="E323" s="34" t="s">
        <v>4023</v>
      </c>
      <c r="G323" s="34" t="s">
        <v>6</v>
      </c>
      <c r="H323" s="34"/>
      <c r="I323" s="34" t="s">
        <v>2077</v>
      </c>
    </row>
    <row r="324" spans="1:9" x14ac:dyDescent="0.25">
      <c r="A324" s="34" t="s">
        <v>8</v>
      </c>
      <c r="B324" s="34" t="s">
        <v>5</v>
      </c>
      <c r="C324" s="34" t="s">
        <v>1155</v>
      </c>
      <c r="E324" s="34" t="s">
        <v>4023</v>
      </c>
      <c r="G324" s="34" t="s">
        <v>6</v>
      </c>
      <c r="H324" s="34"/>
      <c r="I324" s="34" t="s">
        <v>2077</v>
      </c>
    </row>
    <row r="325" spans="1:9" x14ac:dyDescent="0.25">
      <c r="A325" s="34" t="s">
        <v>8</v>
      </c>
      <c r="B325" s="34" t="s">
        <v>5</v>
      </c>
      <c r="C325" s="34" t="s">
        <v>1156</v>
      </c>
      <c r="E325" s="34" t="s">
        <v>4023</v>
      </c>
      <c r="G325" s="34" t="s">
        <v>6</v>
      </c>
      <c r="H325" s="34"/>
      <c r="I325" s="34" t="s">
        <v>2077</v>
      </c>
    </row>
    <row r="326" spans="1:9" x14ac:dyDescent="0.25">
      <c r="A326" s="34" t="s">
        <v>8</v>
      </c>
      <c r="B326" s="34" t="s">
        <v>5</v>
      </c>
      <c r="C326" s="34" t="s">
        <v>3789</v>
      </c>
      <c r="E326" s="34" t="s">
        <v>4023</v>
      </c>
      <c r="G326" s="34" t="s">
        <v>6</v>
      </c>
      <c r="H326" s="34"/>
      <c r="I326" s="34" t="s">
        <v>2077</v>
      </c>
    </row>
    <row r="327" spans="1:9" x14ac:dyDescent="0.25">
      <c r="A327" s="34" t="s">
        <v>8</v>
      </c>
      <c r="B327" s="34" t="s">
        <v>5</v>
      </c>
      <c r="C327" s="34" t="s">
        <v>390</v>
      </c>
      <c r="E327" s="34" t="s">
        <v>4023</v>
      </c>
      <c r="G327" s="34" t="s">
        <v>6</v>
      </c>
      <c r="H327" s="34"/>
      <c r="I327" s="34" t="s">
        <v>2075</v>
      </c>
    </row>
    <row r="328" spans="1:9" x14ac:dyDescent="0.25">
      <c r="A328" s="34" t="s">
        <v>8</v>
      </c>
      <c r="B328" s="34" t="s">
        <v>5</v>
      </c>
      <c r="C328" s="34" t="s">
        <v>704</v>
      </c>
      <c r="E328" s="34" t="s">
        <v>4023</v>
      </c>
      <c r="G328" s="34" t="s">
        <v>6</v>
      </c>
      <c r="H328" s="34"/>
      <c r="I328" s="34" t="s">
        <v>2075</v>
      </c>
    </row>
    <row r="329" spans="1:9" x14ac:dyDescent="0.25">
      <c r="A329" s="34" t="s">
        <v>8</v>
      </c>
      <c r="B329" s="34" t="s">
        <v>5</v>
      </c>
      <c r="C329" s="34" t="s">
        <v>524</v>
      </c>
      <c r="E329" s="34" t="s">
        <v>4023</v>
      </c>
      <c r="G329" s="34" t="s">
        <v>6</v>
      </c>
      <c r="H329" s="34"/>
      <c r="I329" s="34" t="s">
        <v>2075</v>
      </c>
    </row>
    <row r="330" spans="1:9" x14ac:dyDescent="0.25">
      <c r="A330" s="34" t="s">
        <v>8</v>
      </c>
      <c r="B330" s="34" t="s">
        <v>5</v>
      </c>
      <c r="C330" s="34" t="s">
        <v>740</v>
      </c>
      <c r="E330" s="34" t="s">
        <v>4023</v>
      </c>
      <c r="G330" s="34" t="s">
        <v>6</v>
      </c>
      <c r="H330" s="34"/>
      <c r="I330" s="34" t="s">
        <v>2075</v>
      </c>
    </row>
    <row r="331" spans="1:9" x14ac:dyDescent="0.25">
      <c r="A331" s="34" t="s">
        <v>8</v>
      </c>
      <c r="B331" s="34" t="s">
        <v>5</v>
      </c>
      <c r="C331" s="34" t="s">
        <v>605</v>
      </c>
      <c r="E331" s="34" t="s">
        <v>4023</v>
      </c>
      <c r="G331" s="34" t="s">
        <v>6</v>
      </c>
      <c r="H331" s="34"/>
      <c r="I331" s="34" t="s">
        <v>2075</v>
      </c>
    </row>
    <row r="332" spans="1:9" x14ac:dyDescent="0.25">
      <c r="A332" s="34" t="s">
        <v>8</v>
      </c>
      <c r="B332" s="34" t="s">
        <v>5</v>
      </c>
      <c r="C332" s="34" t="s">
        <v>606</v>
      </c>
      <c r="E332" s="34" t="s">
        <v>4023</v>
      </c>
      <c r="G332" s="34" t="s">
        <v>6</v>
      </c>
      <c r="H332" s="34"/>
      <c r="I332" s="34" t="s">
        <v>2075</v>
      </c>
    </row>
    <row r="333" spans="1:9" x14ac:dyDescent="0.25">
      <c r="A333" s="34" t="s">
        <v>8</v>
      </c>
      <c r="B333" s="34" t="s">
        <v>5</v>
      </c>
      <c r="C333" s="34" t="s">
        <v>1157</v>
      </c>
      <c r="E333" s="34" t="s">
        <v>4023</v>
      </c>
      <c r="G333" s="34" t="s">
        <v>6</v>
      </c>
      <c r="H333" s="34"/>
      <c r="I333" s="34" t="s">
        <v>2077</v>
      </c>
    </row>
    <row r="334" spans="1:9" x14ac:dyDescent="0.25">
      <c r="A334" s="34" t="s">
        <v>8</v>
      </c>
      <c r="B334" s="34" t="s">
        <v>5</v>
      </c>
      <c r="C334" s="34" t="s">
        <v>1245</v>
      </c>
      <c r="E334" s="34" t="s">
        <v>4023</v>
      </c>
      <c r="G334" s="34" t="s">
        <v>6</v>
      </c>
      <c r="H334" s="34"/>
      <c r="I334" s="34" t="s">
        <v>2078</v>
      </c>
    </row>
    <row r="335" spans="1:9" x14ac:dyDescent="0.25">
      <c r="A335" s="34" t="s">
        <v>8</v>
      </c>
      <c r="B335" s="34" t="s">
        <v>5</v>
      </c>
      <c r="C335" s="34" t="s">
        <v>1158</v>
      </c>
      <c r="E335" s="34" t="s">
        <v>4024</v>
      </c>
      <c r="G335" s="34" t="s">
        <v>6</v>
      </c>
      <c r="H335" s="34"/>
      <c r="I335" s="34" t="s">
        <v>2077</v>
      </c>
    </row>
    <row r="336" spans="1:9" x14ac:dyDescent="0.25">
      <c r="A336" s="34" t="s">
        <v>8</v>
      </c>
      <c r="B336" s="34" t="s">
        <v>5</v>
      </c>
      <c r="C336" s="34" t="s">
        <v>1159</v>
      </c>
      <c r="E336" s="34" t="s">
        <v>4024</v>
      </c>
      <c r="G336" s="34" t="s">
        <v>6</v>
      </c>
      <c r="H336" s="34"/>
      <c r="I336" s="34" t="s">
        <v>2077</v>
      </c>
    </row>
    <row r="337" spans="1:9" x14ac:dyDescent="0.25">
      <c r="A337" s="34" t="s">
        <v>8</v>
      </c>
      <c r="B337" s="34" t="s">
        <v>5</v>
      </c>
      <c r="C337" s="34" t="s">
        <v>650</v>
      </c>
      <c r="E337" s="34" t="s">
        <v>4023</v>
      </c>
      <c r="G337" s="34" t="s">
        <v>6</v>
      </c>
      <c r="H337" s="34"/>
      <c r="I337" s="34" t="s">
        <v>2075</v>
      </c>
    </row>
    <row r="338" spans="1:9" x14ac:dyDescent="0.25">
      <c r="A338" s="34" t="s">
        <v>8</v>
      </c>
      <c r="B338" s="34" t="s">
        <v>5</v>
      </c>
      <c r="C338" s="34" t="s">
        <v>1979</v>
      </c>
      <c r="E338" s="34" t="s">
        <v>4023</v>
      </c>
      <c r="G338" s="34" t="s">
        <v>6</v>
      </c>
      <c r="H338" s="34"/>
      <c r="I338" s="34" t="s">
        <v>2077</v>
      </c>
    </row>
    <row r="339" spans="1:9" x14ac:dyDescent="0.25">
      <c r="A339" s="34" t="s">
        <v>8</v>
      </c>
      <c r="B339" s="34" t="s">
        <v>5</v>
      </c>
      <c r="C339" s="34" t="s">
        <v>1160</v>
      </c>
      <c r="E339" s="34" t="s">
        <v>4023</v>
      </c>
      <c r="G339" s="34" t="s">
        <v>6</v>
      </c>
      <c r="H339" s="34"/>
      <c r="I339" s="34" t="s">
        <v>2077</v>
      </c>
    </row>
    <row r="340" spans="1:9" x14ac:dyDescent="0.25">
      <c r="A340" s="34" t="s">
        <v>8</v>
      </c>
      <c r="B340" s="34" t="s">
        <v>5</v>
      </c>
      <c r="C340" s="34" t="s">
        <v>1161</v>
      </c>
      <c r="E340" s="34" t="s">
        <v>4023</v>
      </c>
      <c r="G340" s="34" t="s">
        <v>6</v>
      </c>
      <c r="H340" s="34"/>
      <c r="I340" s="34" t="s">
        <v>2077</v>
      </c>
    </row>
    <row r="341" spans="1:9" x14ac:dyDescent="0.25">
      <c r="A341" s="34" t="s">
        <v>8</v>
      </c>
      <c r="B341" s="34" t="s">
        <v>5</v>
      </c>
      <c r="C341" s="34" t="s">
        <v>1162</v>
      </c>
      <c r="E341" s="34" t="s">
        <v>4023</v>
      </c>
      <c r="G341" s="34" t="s">
        <v>6</v>
      </c>
      <c r="H341" s="34"/>
      <c r="I341" s="34" t="s">
        <v>2077</v>
      </c>
    </row>
    <row r="342" spans="1:9" x14ac:dyDescent="0.25">
      <c r="A342" s="34" t="s">
        <v>8</v>
      </c>
      <c r="B342" s="34" t="s">
        <v>5</v>
      </c>
      <c r="C342" s="34" t="s">
        <v>1163</v>
      </c>
      <c r="E342" s="34" t="s">
        <v>4024</v>
      </c>
      <c r="G342" s="34" t="s">
        <v>6</v>
      </c>
      <c r="H342" s="34"/>
      <c r="I342" s="34" t="s">
        <v>2077</v>
      </c>
    </row>
    <row r="343" spans="1:9" x14ac:dyDescent="0.25">
      <c r="A343" s="34" t="s">
        <v>8</v>
      </c>
      <c r="B343" s="34" t="s">
        <v>5</v>
      </c>
      <c r="C343" s="34" t="s">
        <v>1164</v>
      </c>
      <c r="E343" s="34" t="s">
        <v>4023</v>
      </c>
      <c r="G343" s="34" t="s">
        <v>6</v>
      </c>
      <c r="H343" s="34"/>
      <c r="I343" s="34" t="s">
        <v>2077</v>
      </c>
    </row>
    <row r="344" spans="1:9" x14ac:dyDescent="0.25">
      <c r="A344" s="34" t="s">
        <v>8</v>
      </c>
      <c r="B344" s="34" t="s">
        <v>5</v>
      </c>
      <c r="C344" s="34" t="s">
        <v>1165</v>
      </c>
      <c r="E344" s="34" t="s">
        <v>4023</v>
      </c>
      <c r="G344" s="34" t="s">
        <v>6</v>
      </c>
      <c r="H344" s="34"/>
      <c r="I344" s="34" t="s">
        <v>2077</v>
      </c>
    </row>
    <row r="345" spans="1:9" x14ac:dyDescent="0.25">
      <c r="A345" s="34" t="s">
        <v>8</v>
      </c>
      <c r="B345" s="34" t="s">
        <v>5</v>
      </c>
      <c r="C345" s="34" t="s">
        <v>407</v>
      </c>
      <c r="E345" s="34" t="s">
        <v>4023</v>
      </c>
      <c r="G345" s="34" t="s">
        <v>6</v>
      </c>
      <c r="H345" s="34"/>
      <c r="I345" s="34" t="s">
        <v>2075</v>
      </c>
    </row>
    <row r="346" spans="1:9" x14ac:dyDescent="0.25">
      <c r="A346" s="34" t="s">
        <v>8</v>
      </c>
      <c r="B346" s="34" t="s">
        <v>5</v>
      </c>
      <c r="C346" s="34" t="s">
        <v>832</v>
      </c>
      <c r="E346" s="34" t="s">
        <v>4023</v>
      </c>
      <c r="G346" s="34" t="s">
        <v>6</v>
      </c>
      <c r="H346" s="34"/>
      <c r="I346" s="34" t="s">
        <v>2075</v>
      </c>
    </row>
    <row r="347" spans="1:9" x14ac:dyDescent="0.25">
      <c r="A347" s="34" t="s">
        <v>8</v>
      </c>
      <c r="B347" s="34" t="s">
        <v>5</v>
      </c>
      <c r="C347" s="34" t="s">
        <v>408</v>
      </c>
      <c r="E347" s="34" t="s">
        <v>4023</v>
      </c>
      <c r="G347" s="34" t="s">
        <v>6</v>
      </c>
      <c r="H347" s="34"/>
      <c r="I347" s="34" t="s">
        <v>2075</v>
      </c>
    </row>
    <row r="348" spans="1:9" x14ac:dyDescent="0.25">
      <c r="A348" s="34" t="s">
        <v>8</v>
      </c>
      <c r="B348" s="34" t="s">
        <v>5</v>
      </c>
      <c r="C348" s="34" t="s">
        <v>379</v>
      </c>
      <c r="E348" s="34" t="s">
        <v>4023</v>
      </c>
      <c r="G348" s="34" t="s">
        <v>6</v>
      </c>
      <c r="H348" s="34"/>
      <c r="I348" s="34" t="s">
        <v>2075</v>
      </c>
    </row>
    <row r="349" spans="1:9" x14ac:dyDescent="0.25">
      <c r="A349" s="34" t="s">
        <v>8</v>
      </c>
      <c r="B349" s="34" t="s">
        <v>5</v>
      </c>
      <c r="C349" s="34" t="s">
        <v>1079</v>
      </c>
      <c r="E349" s="34" t="s">
        <v>4023</v>
      </c>
      <c r="G349" s="34" t="s">
        <v>6</v>
      </c>
      <c r="H349" s="34"/>
      <c r="I349" s="34" t="s">
        <v>2078</v>
      </c>
    </row>
    <row r="350" spans="1:9" x14ac:dyDescent="0.25">
      <c r="A350" s="34" t="s">
        <v>8</v>
      </c>
      <c r="B350" s="34" t="s">
        <v>5</v>
      </c>
      <c r="C350" s="34" t="s">
        <v>1083</v>
      </c>
      <c r="E350" s="34" t="s">
        <v>4023</v>
      </c>
      <c r="G350" s="34" t="s">
        <v>6</v>
      </c>
      <c r="H350" s="34"/>
      <c r="I350" s="34" t="s">
        <v>2075</v>
      </c>
    </row>
    <row r="351" spans="1:9" x14ac:dyDescent="0.25">
      <c r="A351" s="34" t="s">
        <v>8</v>
      </c>
      <c r="B351" s="34" t="s">
        <v>5</v>
      </c>
      <c r="C351" s="34" t="s">
        <v>1108</v>
      </c>
      <c r="E351" s="34" t="s">
        <v>4023</v>
      </c>
      <c r="G351" s="34" t="s">
        <v>6</v>
      </c>
      <c r="H351" s="34"/>
      <c r="I351" s="34" t="s">
        <v>2075</v>
      </c>
    </row>
    <row r="352" spans="1:9" x14ac:dyDescent="0.25">
      <c r="A352" s="34" t="s">
        <v>8</v>
      </c>
      <c r="B352" s="34" t="s">
        <v>5</v>
      </c>
      <c r="C352" s="34" t="s">
        <v>1109</v>
      </c>
      <c r="E352" s="34" t="s">
        <v>4023</v>
      </c>
      <c r="G352" s="34" t="s">
        <v>6</v>
      </c>
      <c r="H352" s="34"/>
      <c r="I352" s="34" t="s">
        <v>2075</v>
      </c>
    </row>
    <row r="353" spans="1:9" x14ac:dyDescent="0.25">
      <c r="A353" s="34" t="s">
        <v>8</v>
      </c>
      <c r="B353" s="34" t="s">
        <v>5</v>
      </c>
      <c r="C353" s="34" t="s">
        <v>1110</v>
      </c>
      <c r="E353" s="34" t="s">
        <v>4023</v>
      </c>
      <c r="G353" s="34" t="s">
        <v>6</v>
      </c>
      <c r="H353" s="34"/>
      <c r="I353" s="34" t="s">
        <v>2075</v>
      </c>
    </row>
    <row r="354" spans="1:9" x14ac:dyDescent="0.25">
      <c r="A354" s="34" t="s">
        <v>8</v>
      </c>
      <c r="B354" s="34" t="s">
        <v>5</v>
      </c>
      <c r="C354" s="34" t="s">
        <v>1111</v>
      </c>
      <c r="E354" s="34" t="s">
        <v>4023</v>
      </c>
      <c r="G354" s="34" t="s">
        <v>6</v>
      </c>
      <c r="H354" s="34"/>
      <c r="I354" s="34" t="s">
        <v>2075</v>
      </c>
    </row>
    <row r="355" spans="1:9" x14ac:dyDescent="0.25">
      <c r="A355" s="34" t="s">
        <v>8</v>
      </c>
      <c r="B355" s="34" t="s">
        <v>5</v>
      </c>
      <c r="C355" s="34" t="s">
        <v>2614</v>
      </c>
      <c r="E355" s="34" t="s">
        <v>4023</v>
      </c>
      <c r="G355" s="34" t="s">
        <v>6</v>
      </c>
      <c r="H355" s="34"/>
      <c r="I355" s="34" t="s">
        <v>2077</v>
      </c>
    </row>
    <row r="356" spans="1:9" x14ac:dyDescent="0.25">
      <c r="A356" s="34" t="s">
        <v>8</v>
      </c>
      <c r="B356" s="34" t="s">
        <v>5</v>
      </c>
      <c r="C356" s="34" t="s">
        <v>3689</v>
      </c>
      <c r="E356" s="34" t="s">
        <v>4023</v>
      </c>
      <c r="G356" s="34" t="s">
        <v>6</v>
      </c>
      <c r="H356" s="34"/>
      <c r="I356" s="34" t="s">
        <v>2077</v>
      </c>
    </row>
    <row r="357" spans="1:9" x14ac:dyDescent="0.25">
      <c r="A357" s="34" t="s">
        <v>8</v>
      </c>
      <c r="B357" s="34" t="s">
        <v>5</v>
      </c>
      <c r="C357" s="34" t="s">
        <v>3690</v>
      </c>
      <c r="E357" s="34" t="s">
        <v>4023</v>
      </c>
      <c r="G357" s="34" t="s">
        <v>6</v>
      </c>
      <c r="H357" s="34"/>
      <c r="I357" s="34" t="s">
        <v>2077</v>
      </c>
    </row>
    <row r="358" spans="1:9" x14ac:dyDescent="0.25">
      <c r="A358" s="34" t="s">
        <v>8</v>
      </c>
      <c r="B358" s="34" t="s">
        <v>5</v>
      </c>
      <c r="C358" s="34" t="s">
        <v>67</v>
      </c>
      <c r="E358" s="34" t="s">
        <v>4023</v>
      </c>
      <c r="G358" s="34" t="s">
        <v>6</v>
      </c>
      <c r="H358" s="34"/>
      <c r="I358" s="34" t="s">
        <v>2075</v>
      </c>
    </row>
    <row r="359" spans="1:9" x14ac:dyDescent="0.25">
      <c r="A359" s="34" t="s">
        <v>8</v>
      </c>
      <c r="B359" s="34" t="s">
        <v>5</v>
      </c>
      <c r="C359" s="34" t="s">
        <v>741</v>
      </c>
      <c r="E359" s="34" t="s">
        <v>4023</v>
      </c>
      <c r="G359" s="34" t="s">
        <v>6</v>
      </c>
      <c r="H359" s="34"/>
      <c r="I359" s="34" t="s">
        <v>2075</v>
      </c>
    </row>
    <row r="360" spans="1:9" x14ac:dyDescent="0.25">
      <c r="A360" s="34" t="s">
        <v>8</v>
      </c>
      <c r="B360" s="34" t="s">
        <v>5</v>
      </c>
      <c r="C360" s="34" t="s">
        <v>743</v>
      </c>
      <c r="E360" s="34" t="s">
        <v>4023</v>
      </c>
      <c r="G360" s="34" t="s">
        <v>6</v>
      </c>
      <c r="H360" s="34"/>
      <c r="I360" s="34" t="s">
        <v>2075</v>
      </c>
    </row>
    <row r="361" spans="1:9" x14ac:dyDescent="0.25">
      <c r="A361" s="34" t="s">
        <v>8</v>
      </c>
      <c r="B361" s="34" t="s">
        <v>5</v>
      </c>
      <c r="C361" s="34" t="s">
        <v>68</v>
      </c>
      <c r="E361" s="34" t="s">
        <v>4023</v>
      </c>
      <c r="G361" s="34" t="s">
        <v>6</v>
      </c>
      <c r="H361" s="34"/>
      <c r="I361" s="34" t="s">
        <v>2075</v>
      </c>
    </row>
    <row r="362" spans="1:9" x14ac:dyDescent="0.25">
      <c r="A362" s="34" t="s">
        <v>8</v>
      </c>
      <c r="B362" s="34" t="s">
        <v>5</v>
      </c>
      <c r="C362" s="34" t="s">
        <v>744</v>
      </c>
      <c r="E362" s="34" t="s">
        <v>4023</v>
      </c>
      <c r="G362" s="34" t="s">
        <v>6</v>
      </c>
      <c r="H362" s="34"/>
      <c r="I362" s="34" t="s">
        <v>2075</v>
      </c>
    </row>
    <row r="363" spans="1:9" x14ac:dyDescent="0.25">
      <c r="A363" s="34" t="s">
        <v>8</v>
      </c>
      <c r="B363" s="34" t="s">
        <v>5</v>
      </c>
      <c r="C363" s="34" t="s">
        <v>745</v>
      </c>
      <c r="E363" s="34" t="s">
        <v>4023</v>
      </c>
      <c r="G363" s="34" t="s">
        <v>6</v>
      </c>
      <c r="H363" s="34"/>
      <c r="I363" s="34" t="s">
        <v>2075</v>
      </c>
    </row>
    <row r="364" spans="1:9" x14ac:dyDescent="0.25">
      <c r="A364" s="34" t="s">
        <v>8</v>
      </c>
      <c r="B364" s="34" t="s">
        <v>5</v>
      </c>
      <c r="C364" s="34" t="s">
        <v>1217</v>
      </c>
      <c r="E364" s="34" t="s">
        <v>4023</v>
      </c>
      <c r="G364" s="34" t="s">
        <v>6</v>
      </c>
      <c r="H364" s="34"/>
      <c r="I364" s="34" t="s">
        <v>2078</v>
      </c>
    </row>
    <row r="365" spans="1:9" x14ac:dyDescent="0.25">
      <c r="A365" s="34" t="s">
        <v>8</v>
      </c>
      <c r="B365" s="34" t="s">
        <v>5</v>
      </c>
      <c r="C365" s="34" t="s">
        <v>1218</v>
      </c>
      <c r="E365" s="34" t="s">
        <v>4023</v>
      </c>
      <c r="G365" s="34" t="s">
        <v>6</v>
      </c>
      <c r="H365" s="34"/>
      <c r="I365" s="34" t="s">
        <v>2078</v>
      </c>
    </row>
    <row r="366" spans="1:9" x14ac:dyDescent="0.25">
      <c r="A366" s="34" t="s">
        <v>8</v>
      </c>
      <c r="B366" s="34" t="s">
        <v>5</v>
      </c>
      <c r="C366" s="34" t="s">
        <v>1219</v>
      </c>
      <c r="E366" s="34" t="s">
        <v>4023</v>
      </c>
      <c r="G366" s="34" t="s">
        <v>6</v>
      </c>
      <c r="H366" s="34"/>
      <c r="I366" s="34" t="s">
        <v>2078</v>
      </c>
    </row>
    <row r="367" spans="1:9" x14ac:dyDescent="0.25">
      <c r="A367" s="34" t="s">
        <v>8</v>
      </c>
      <c r="B367" s="34" t="s">
        <v>5</v>
      </c>
      <c r="C367" s="34" t="s">
        <v>1186</v>
      </c>
      <c r="E367" s="34" t="s">
        <v>4023</v>
      </c>
      <c r="G367" s="34" t="s">
        <v>6</v>
      </c>
      <c r="H367" s="34"/>
      <c r="I367" s="34" t="s">
        <v>2078</v>
      </c>
    </row>
    <row r="368" spans="1:9" x14ac:dyDescent="0.25">
      <c r="A368" s="34" t="s">
        <v>8</v>
      </c>
      <c r="B368" s="34" t="s">
        <v>5</v>
      </c>
      <c r="C368" s="34" t="s">
        <v>1500</v>
      </c>
      <c r="E368" s="34" t="s">
        <v>4022</v>
      </c>
      <c r="G368" s="34" t="s">
        <v>6</v>
      </c>
      <c r="H368" s="34"/>
      <c r="I368" s="34" t="s">
        <v>2078</v>
      </c>
    </row>
    <row r="369" spans="1:9" x14ac:dyDescent="0.25">
      <c r="A369" s="34" t="s">
        <v>8</v>
      </c>
      <c r="B369" s="34" t="s">
        <v>5</v>
      </c>
      <c r="C369" s="34" t="s">
        <v>1187</v>
      </c>
      <c r="E369" s="34" t="s">
        <v>4023</v>
      </c>
      <c r="G369" s="34" t="s">
        <v>6</v>
      </c>
      <c r="H369" s="34"/>
      <c r="I369" s="34" t="s">
        <v>2078</v>
      </c>
    </row>
    <row r="370" spans="1:9" x14ac:dyDescent="0.25">
      <c r="A370" s="34" t="s">
        <v>8</v>
      </c>
      <c r="B370" s="34" t="s">
        <v>5</v>
      </c>
      <c r="C370" s="34" t="s">
        <v>1180</v>
      </c>
      <c r="E370" s="34" t="s">
        <v>4023</v>
      </c>
      <c r="G370" s="34" t="s">
        <v>6</v>
      </c>
      <c r="H370" s="34"/>
      <c r="I370" s="34" t="s">
        <v>2078</v>
      </c>
    </row>
    <row r="371" spans="1:9" x14ac:dyDescent="0.25">
      <c r="A371" s="34" t="s">
        <v>8</v>
      </c>
      <c r="B371" s="34" t="s">
        <v>5</v>
      </c>
      <c r="C371" s="34" t="s">
        <v>1181</v>
      </c>
      <c r="E371" s="34" t="s">
        <v>4023</v>
      </c>
      <c r="G371" s="34" t="s">
        <v>6</v>
      </c>
      <c r="H371" s="34"/>
      <c r="I371" s="34" t="s">
        <v>2078</v>
      </c>
    </row>
    <row r="372" spans="1:9" x14ac:dyDescent="0.25">
      <c r="A372" s="34" t="s">
        <v>8</v>
      </c>
      <c r="B372" s="34" t="s">
        <v>5</v>
      </c>
      <c r="C372" s="34" t="s">
        <v>409</v>
      </c>
      <c r="E372" s="34" t="s">
        <v>4023</v>
      </c>
      <c r="G372" s="34" t="s">
        <v>6</v>
      </c>
      <c r="H372" s="34"/>
      <c r="I372" s="34" t="s">
        <v>2075</v>
      </c>
    </row>
    <row r="373" spans="1:9" x14ac:dyDescent="0.25">
      <c r="A373" s="34" t="s">
        <v>8</v>
      </c>
      <c r="B373" s="34" t="s">
        <v>5</v>
      </c>
      <c r="C373" s="34" t="s">
        <v>69</v>
      </c>
      <c r="E373" s="34" t="s">
        <v>4023</v>
      </c>
      <c r="G373" s="34" t="s">
        <v>6</v>
      </c>
      <c r="H373" s="34"/>
      <c r="I373" s="34" t="s">
        <v>2075</v>
      </c>
    </row>
    <row r="374" spans="1:9" x14ac:dyDescent="0.25">
      <c r="A374" s="34" t="s">
        <v>8</v>
      </c>
      <c r="B374" s="34" t="s">
        <v>5</v>
      </c>
      <c r="C374" s="34" t="s">
        <v>746</v>
      </c>
      <c r="E374" s="34" t="s">
        <v>4023</v>
      </c>
      <c r="G374" s="34" t="s">
        <v>6</v>
      </c>
      <c r="H374" s="34"/>
      <c r="I374" s="34" t="s">
        <v>2075</v>
      </c>
    </row>
    <row r="375" spans="1:9" x14ac:dyDescent="0.25">
      <c r="A375" s="34" t="s">
        <v>8</v>
      </c>
      <c r="B375" s="34" t="s">
        <v>5</v>
      </c>
      <c r="C375" s="34" t="s">
        <v>2046</v>
      </c>
      <c r="E375" s="34" t="s">
        <v>4023</v>
      </c>
      <c r="G375" s="34" t="s">
        <v>6</v>
      </c>
      <c r="H375" s="34"/>
      <c r="I375" s="34" t="s">
        <v>2077</v>
      </c>
    </row>
    <row r="376" spans="1:9" x14ac:dyDescent="0.25">
      <c r="A376" s="34" t="s">
        <v>8</v>
      </c>
      <c r="B376" s="34" t="s">
        <v>5</v>
      </c>
      <c r="C376" s="34" t="s">
        <v>747</v>
      </c>
      <c r="E376" s="34" t="s">
        <v>4023</v>
      </c>
      <c r="G376" s="34" t="s">
        <v>6</v>
      </c>
      <c r="H376" s="34"/>
      <c r="I376" s="34" t="s">
        <v>2075</v>
      </c>
    </row>
    <row r="377" spans="1:9" x14ac:dyDescent="0.25">
      <c r="A377" s="34" t="s">
        <v>8</v>
      </c>
      <c r="B377" s="34" t="s">
        <v>5</v>
      </c>
      <c r="C377" s="34" t="s">
        <v>569</v>
      </c>
      <c r="E377" s="34" t="s">
        <v>4023</v>
      </c>
      <c r="G377" s="34" t="s">
        <v>6</v>
      </c>
      <c r="H377" s="34"/>
      <c r="I377" s="34" t="s">
        <v>2075</v>
      </c>
    </row>
    <row r="378" spans="1:9" x14ac:dyDescent="0.25">
      <c r="A378" s="34" t="s">
        <v>8</v>
      </c>
      <c r="B378" s="34" t="s">
        <v>5</v>
      </c>
      <c r="C378" s="34" t="s">
        <v>2628</v>
      </c>
      <c r="E378" s="34" t="s">
        <v>4023</v>
      </c>
      <c r="G378" s="34" t="s">
        <v>6</v>
      </c>
      <c r="H378" s="34"/>
      <c r="I378" s="34" t="s">
        <v>2078</v>
      </c>
    </row>
    <row r="379" spans="1:9" x14ac:dyDescent="0.25">
      <c r="A379" s="34" t="s">
        <v>8</v>
      </c>
      <c r="B379" s="34" t="s">
        <v>5</v>
      </c>
      <c r="C379" s="34" t="s">
        <v>3691</v>
      </c>
      <c r="E379" s="34" t="s">
        <v>4023</v>
      </c>
      <c r="G379" s="34" t="s">
        <v>6</v>
      </c>
      <c r="H379" s="34"/>
      <c r="I379" s="34" t="s">
        <v>2078</v>
      </c>
    </row>
    <row r="380" spans="1:9" x14ac:dyDescent="0.25">
      <c r="A380" s="34" t="s">
        <v>8</v>
      </c>
      <c r="B380" s="34" t="s">
        <v>5</v>
      </c>
      <c r="C380" s="34" t="s">
        <v>461</v>
      </c>
      <c r="E380" s="34" t="s">
        <v>4023</v>
      </c>
      <c r="G380" s="34" t="s">
        <v>6</v>
      </c>
      <c r="H380" s="34"/>
      <c r="I380" s="34" t="s">
        <v>2075</v>
      </c>
    </row>
    <row r="381" spans="1:9" x14ac:dyDescent="0.25">
      <c r="A381" s="34" t="s">
        <v>8</v>
      </c>
      <c r="B381" s="34" t="s">
        <v>5</v>
      </c>
      <c r="C381" s="34" t="s">
        <v>462</v>
      </c>
      <c r="E381" s="34" t="s">
        <v>4023</v>
      </c>
      <c r="G381" s="34" t="s">
        <v>6</v>
      </c>
      <c r="H381" s="34"/>
      <c r="I381" s="34" t="s">
        <v>2075</v>
      </c>
    </row>
    <row r="382" spans="1:9" x14ac:dyDescent="0.25">
      <c r="A382" s="34" t="s">
        <v>8</v>
      </c>
      <c r="B382" s="34" t="s">
        <v>5</v>
      </c>
      <c r="C382" s="34" t="s">
        <v>380</v>
      </c>
      <c r="E382" s="34" t="s">
        <v>4023</v>
      </c>
      <c r="G382" s="34" t="s">
        <v>6</v>
      </c>
      <c r="H382" s="34"/>
      <c r="I382" s="34" t="s">
        <v>2075</v>
      </c>
    </row>
    <row r="383" spans="1:9" x14ac:dyDescent="0.25">
      <c r="A383" s="34" t="s">
        <v>8</v>
      </c>
      <c r="B383" s="34" t="s">
        <v>5</v>
      </c>
      <c r="C383" s="34" t="s">
        <v>381</v>
      </c>
      <c r="E383" s="34" t="s">
        <v>4023</v>
      </c>
      <c r="G383" s="34" t="s">
        <v>6</v>
      </c>
      <c r="H383" s="34"/>
      <c r="I383" s="34" t="s">
        <v>2075</v>
      </c>
    </row>
    <row r="384" spans="1:9" x14ac:dyDescent="0.25">
      <c r="A384" s="34" t="s">
        <v>8</v>
      </c>
      <c r="B384" s="34" t="s">
        <v>5</v>
      </c>
      <c r="C384" s="34" t="s">
        <v>496</v>
      </c>
      <c r="E384" s="34" t="s">
        <v>4023</v>
      </c>
      <c r="G384" s="34" t="s">
        <v>6</v>
      </c>
      <c r="H384" s="34"/>
      <c r="I384" s="34" t="s">
        <v>2075</v>
      </c>
    </row>
    <row r="385" spans="1:9" x14ac:dyDescent="0.25">
      <c r="A385" s="34" t="s">
        <v>8</v>
      </c>
      <c r="B385" s="34" t="s">
        <v>5</v>
      </c>
      <c r="C385" s="34" t="s">
        <v>382</v>
      </c>
      <c r="E385" s="34" t="s">
        <v>4023</v>
      </c>
      <c r="G385" s="34" t="s">
        <v>6</v>
      </c>
      <c r="H385" s="34"/>
      <c r="I385" s="34" t="s">
        <v>2075</v>
      </c>
    </row>
    <row r="386" spans="1:9" x14ac:dyDescent="0.25">
      <c r="A386" s="34" t="s">
        <v>8</v>
      </c>
      <c r="B386" s="34" t="s">
        <v>5</v>
      </c>
      <c r="C386" s="34" t="s">
        <v>2033</v>
      </c>
      <c r="E386" s="34" t="s">
        <v>4023</v>
      </c>
      <c r="G386" s="34" t="s">
        <v>6</v>
      </c>
      <c r="H386" s="34"/>
      <c r="I386" s="34" t="s">
        <v>2077</v>
      </c>
    </row>
    <row r="387" spans="1:9" x14ac:dyDescent="0.25">
      <c r="A387" s="34" t="s">
        <v>8</v>
      </c>
      <c r="B387" s="34" t="s">
        <v>5</v>
      </c>
      <c r="C387" s="34" t="s">
        <v>1080</v>
      </c>
      <c r="E387" s="34" t="s">
        <v>4023</v>
      </c>
      <c r="G387" s="34" t="s">
        <v>6</v>
      </c>
      <c r="H387" s="34"/>
      <c r="I387" s="34" t="s">
        <v>2075</v>
      </c>
    </row>
    <row r="388" spans="1:9" x14ac:dyDescent="0.25">
      <c r="A388" s="34" t="s">
        <v>8</v>
      </c>
      <c r="B388" s="34" t="s">
        <v>5</v>
      </c>
      <c r="C388" s="34" t="s">
        <v>4026</v>
      </c>
      <c r="E388" s="34" t="s">
        <v>4023</v>
      </c>
      <c r="G388" s="34" t="s">
        <v>6</v>
      </c>
      <c r="H388" s="34"/>
      <c r="I388" s="34" t="s">
        <v>2077</v>
      </c>
    </row>
    <row r="389" spans="1:9" x14ac:dyDescent="0.25">
      <c r="A389" s="34" t="s">
        <v>8</v>
      </c>
      <c r="B389" s="34" t="s">
        <v>5</v>
      </c>
      <c r="C389" s="34" t="s">
        <v>1168</v>
      </c>
      <c r="E389" s="34" t="s">
        <v>4023</v>
      </c>
      <c r="G389" s="34" t="s">
        <v>6</v>
      </c>
      <c r="H389" s="34"/>
      <c r="I389" s="34" t="s">
        <v>2075</v>
      </c>
    </row>
    <row r="390" spans="1:9" x14ac:dyDescent="0.25">
      <c r="A390" s="34" t="s">
        <v>8</v>
      </c>
      <c r="B390" s="34" t="s">
        <v>5</v>
      </c>
      <c r="C390" s="34" t="s">
        <v>873</v>
      </c>
      <c r="E390" s="34" t="s">
        <v>4023</v>
      </c>
      <c r="G390" s="34" t="s">
        <v>6</v>
      </c>
      <c r="H390" s="34"/>
      <c r="I390" s="34" t="s">
        <v>2078</v>
      </c>
    </row>
    <row r="391" spans="1:9" x14ac:dyDescent="0.25">
      <c r="A391" s="34" t="s">
        <v>8</v>
      </c>
      <c r="B391" s="34" t="s">
        <v>5</v>
      </c>
      <c r="C391" s="34" t="s">
        <v>3612</v>
      </c>
      <c r="E391" s="34" t="s">
        <v>4023</v>
      </c>
      <c r="G391" s="34" t="s">
        <v>6</v>
      </c>
      <c r="H391" s="34"/>
      <c r="I391" s="34" t="s">
        <v>2078</v>
      </c>
    </row>
    <row r="392" spans="1:9" x14ac:dyDescent="0.25">
      <c r="A392" s="34" t="s">
        <v>8</v>
      </c>
      <c r="B392" s="34" t="s">
        <v>5</v>
      </c>
      <c r="C392" s="34" t="s">
        <v>864</v>
      </c>
      <c r="E392" s="34" t="s">
        <v>4023</v>
      </c>
      <c r="G392" s="34" t="s">
        <v>6</v>
      </c>
      <c r="H392" s="34"/>
      <c r="I392" s="34" t="s">
        <v>2078</v>
      </c>
    </row>
    <row r="393" spans="1:9" x14ac:dyDescent="0.25">
      <c r="A393" s="34" t="s">
        <v>8</v>
      </c>
      <c r="B393" s="34" t="s">
        <v>5</v>
      </c>
      <c r="C393" s="34" t="s">
        <v>3949</v>
      </c>
      <c r="E393" s="34" t="s">
        <v>4023</v>
      </c>
      <c r="G393" s="34" t="s">
        <v>6</v>
      </c>
      <c r="H393" s="34"/>
      <c r="I393" s="34" t="s">
        <v>2078</v>
      </c>
    </row>
    <row r="394" spans="1:9" x14ac:dyDescent="0.25">
      <c r="A394" s="34" t="s">
        <v>8</v>
      </c>
      <c r="B394" s="34" t="s">
        <v>5</v>
      </c>
      <c r="C394" s="34" t="s">
        <v>865</v>
      </c>
      <c r="E394" s="34" t="s">
        <v>4023</v>
      </c>
      <c r="G394" s="34" t="s">
        <v>6</v>
      </c>
      <c r="H394" s="34"/>
      <c r="I394" s="34" t="s">
        <v>2078</v>
      </c>
    </row>
    <row r="395" spans="1:9" x14ac:dyDescent="0.25">
      <c r="A395" s="34" t="s">
        <v>8</v>
      </c>
      <c r="B395" s="34" t="s">
        <v>5</v>
      </c>
      <c r="C395" s="34" t="s">
        <v>3613</v>
      </c>
      <c r="E395" s="34" t="s">
        <v>4023</v>
      </c>
      <c r="G395" s="34" t="s">
        <v>6</v>
      </c>
      <c r="H395" s="34"/>
      <c r="I395" s="34" t="s">
        <v>2078</v>
      </c>
    </row>
    <row r="396" spans="1:9" x14ac:dyDescent="0.25">
      <c r="A396" s="34" t="s">
        <v>8</v>
      </c>
      <c r="B396" s="34" t="s">
        <v>5</v>
      </c>
      <c r="C396" s="34" t="s">
        <v>410</v>
      </c>
      <c r="E396" s="34" t="s">
        <v>4023</v>
      </c>
      <c r="G396" s="34" t="s">
        <v>6</v>
      </c>
      <c r="H396" s="34"/>
      <c r="I396" s="34" t="s">
        <v>2075</v>
      </c>
    </row>
    <row r="397" spans="1:9" x14ac:dyDescent="0.25">
      <c r="A397" s="34" t="s">
        <v>8</v>
      </c>
      <c r="B397" s="34" t="s">
        <v>5</v>
      </c>
      <c r="C397" s="34" t="s">
        <v>2034</v>
      </c>
      <c r="E397" s="34" t="s">
        <v>4023</v>
      </c>
      <c r="G397" s="34" t="s">
        <v>6</v>
      </c>
      <c r="H397" s="34"/>
      <c r="I397" s="34" t="s">
        <v>2078</v>
      </c>
    </row>
    <row r="398" spans="1:9" x14ac:dyDescent="0.25">
      <c r="A398" s="34" t="s">
        <v>8</v>
      </c>
      <c r="B398" s="34" t="s">
        <v>5</v>
      </c>
      <c r="C398" s="34" t="s">
        <v>861</v>
      </c>
      <c r="E398" s="34" t="s">
        <v>4023</v>
      </c>
      <c r="G398" s="34" t="s">
        <v>6</v>
      </c>
      <c r="H398" s="34"/>
      <c r="I398" s="34" t="s">
        <v>2078</v>
      </c>
    </row>
    <row r="399" spans="1:9" x14ac:dyDescent="0.25">
      <c r="A399" s="34" t="s">
        <v>8</v>
      </c>
      <c r="B399" s="34" t="s">
        <v>5</v>
      </c>
      <c r="C399" s="34" t="s">
        <v>862</v>
      </c>
      <c r="E399" s="34" t="s">
        <v>4023</v>
      </c>
      <c r="G399" s="34" t="s">
        <v>6</v>
      </c>
      <c r="H399" s="34"/>
      <c r="I399" s="34" t="s">
        <v>2078</v>
      </c>
    </row>
    <row r="400" spans="1:9" x14ac:dyDescent="0.25">
      <c r="A400" s="34" t="s">
        <v>8</v>
      </c>
      <c r="B400" s="34" t="s">
        <v>5</v>
      </c>
      <c r="C400" s="34" t="s">
        <v>525</v>
      </c>
      <c r="E400" s="34" t="s">
        <v>4023</v>
      </c>
      <c r="G400" s="34" t="s">
        <v>6</v>
      </c>
      <c r="H400" s="34"/>
      <c r="I400" s="34" t="s">
        <v>2075</v>
      </c>
    </row>
    <row r="401" spans="1:9" x14ac:dyDescent="0.25">
      <c r="A401" s="34" t="s">
        <v>8</v>
      </c>
      <c r="B401" s="34" t="s">
        <v>5</v>
      </c>
      <c r="C401" s="34" t="s">
        <v>871</v>
      </c>
      <c r="E401" s="34" t="s">
        <v>4023</v>
      </c>
      <c r="G401" s="34" t="s">
        <v>6</v>
      </c>
      <c r="H401" s="34"/>
      <c r="I401" s="34" t="s">
        <v>2078</v>
      </c>
    </row>
    <row r="402" spans="1:9" x14ac:dyDescent="0.25">
      <c r="A402" s="34" t="s">
        <v>8</v>
      </c>
      <c r="B402" s="34" t="s">
        <v>5</v>
      </c>
      <c r="C402" s="34" t="s">
        <v>1115</v>
      </c>
      <c r="E402" s="34" t="s">
        <v>4023</v>
      </c>
      <c r="G402" s="34" t="s">
        <v>6</v>
      </c>
      <c r="H402" s="34"/>
      <c r="I402" s="34" t="s">
        <v>2078</v>
      </c>
    </row>
    <row r="403" spans="1:9" x14ac:dyDescent="0.25">
      <c r="A403" s="34" t="s">
        <v>8</v>
      </c>
      <c r="B403" s="34" t="s">
        <v>5</v>
      </c>
      <c r="C403" s="34" t="s">
        <v>2680</v>
      </c>
      <c r="E403" s="34" t="s">
        <v>4023</v>
      </c>
      <c r="G403" s="34" t="s">
        <v>6</v>
      </c>
      <c r="H403" s="34"/>
      <c r="I403" s="34" t="s">
        <v>2075</v>
      </c>
    </row>
    <row r="404" spans="1:9" x14ac:dyDescent="0.25">
      <c r="A404" s="34" t="s">
        <v>8</v>
      </c>
      <c r="B404" s="34" t="s">
        <v>5</v>
      </c>
      <c r="C404" s="34" t="s">
        <v>3974</v>
      </c>
      <c r="E404" s="34" t="s">
        <v>4023</v>
      </c>
      <c r="G404" s="34" t="s">
        <v>6</v>
      </c>
      <c r="H404" s="34"/>
      <c r="I404" s="34" t="s">
        <v>2078</v>
      </c>
    </row>
    <row r="405" spans="1:9" x14ac:dyDescent="0.25">
      <c r="A405" s="34" t="s">
        <v>8</v>
      </c>
      <c r="B405" s="34" t="s">
        <v>5</v>
      </c>
      <c r="C405" s="34" t="s">
        <v>803</v>
      </c>
      <c r="E405" s="34" t="s">
        <v>4023</v>
      </c>
      <c r="G405" s="34" t="s">
        <v>6</v>
      </c>
      <c r="H405" s="34"/>
      <c r="I405" s="34" t="s">
        <v>2075</v>
      </c>
    </row>
    <row r="406" spans="1:9" x14ac:dyDescent="0.25">
      <c r="A406" s="34" t="s">
        <v>8</v>
      </c>
      <c r="B406" s="34" t="s">
        <v>5</v>
      </c>
      <c r="C406" s="34" t="s">
        <v>70</v>
      </c>
      <c r="E406" s="34" t="s">
        <v>4023</v>
      </c>
      <c r="G406" s="34" t="s">
        <v>6</v>
      </c>
      <c r="H406" s="34"/>
      <c r="I406" s="34" t="s">
        <v>2075</v>
      </c>
    </row>
    <row r="407" spans="1:9" x14ac:dyDescent="0.25">
      <c r="A407" s="34" t="s">
        <v>8</v>
      </c>
      <c r="B407" s="34" t="s">
        <v>5</v>
      </c>
      <c r="C407" s="34" t="s">
        <v>526</v>
      </c>
      <c r="E407" s="34" t="s">
        <v>4023</v>
      </c>
      <c r="G407" s="34" t="s">
        <v>6</v>
      </c>
      <c r="H407" s="34"/>
      <c r="I407" s="34" t="s">
        <v>2075</v>
      </c>
    </row>
    <row r="408" spans="1:9" x14ac:dyDescent="0.25">
      <c r="A408" s="34" t="s">
        <v>8</v>
      </c>
      <c r="B408" s="34" t="s">
        <v>5</v>
      </c>
      <c r="C408" s="34" t="s">
        <v>1182</v>
      </c>
      <c r="E408" s="34" t="s">
        <v>4023</v>
      </c>
      <c r="G408" s="34" t="s">
        <v>6</v>
      </c>
      <c r="H408" s="34"/>
      <c r="I408" s="34" t="s">
        <v>2078</v>
      </c>
    </row>
    <row r="409" spans="1:9" x14ac:dyDescent="0.25">
      <c r="A409" s="34" t="s">
        <v>8</v>
      </c>
      <c r="B409" s="34" t="s">
        <v>5</v>
      </c>
      <c r="C409" s="34" t="s">
        <v>1074</v>
      </c>
      <c r="E409" s="34" t="s">
        <v>4023</v>
      </c>
      <c r="G409" s="34" t="s">
        <v>6</v>
      </c>
      <c r="H409" s="34"/>
      <c r="I409" s="34" t="s">
        <v>2078</v>
      </c>
    </row>
    <row r="410" spans="1:9" x14ac:dyDescent="0.25">
      <c r="A410" s="34" t="s">
        <v>8</v>
      </c>
      <c r="B410" s="34" t="s">
        <v>5</v>
      </c>
      <c r="C410" s="34" t="s">
        <v>1029</v>
      </c>
      <c r="E410" s="34" t="s">
        <v>4023</v>
      </c>
      <c r="G410" s="34" t="s">
        <v>6</v>
      </c>
      <c r="H410" s="34"/>
      <c r="I410" s="34" t="s">
        <v>2078</v>
      </c>
    </row>
    <row r="411" spans="1:9" x14ac:dyDescent="0.25">
      <c r="A411" s="34" t="s">
        <v>8</v>
      </c>
      <c r="B411" s="34" t="s">
        <v>5</v>
      </c>
      <c r="C411" s="34" t="s">
        <v>1980</v>
      </c>
      <c r="E411" s="34" t="s">
        <v>4023</v>
      </c>
      <c r="G411" s="34" t="s">
        <v>6</v>
      </c>
      <c r="H411" s="34"/>
      <c r="I411" s="34" t="s">
        <v>2077</v>
      </c>
    </row>
    <row r="412" spans="1:9" x14ac:dyDescent="0.25">
      <c r="A412" s="34" t="s">
        <v>8</v>
      </c>
      <c r="B412" s="34" t="s">
        <v>5</v>
      </c>
      <c r="C412" s="34" t="s">
        <v>749</v>
      </c>
      <c r="E412" s="34" t="s">
        <v>4023</v>
      </c>
      <c r="G412" s="34" t="s">
        <v>6</v>
      </c>
      <c r="H412" s="34"/>
      <c r="I412" s="34" t="s">
        <v>2075</v>
      </c>
    </row>
    <row r="413" spans="1:9" x14ac:dyDescent="0.25">
      <c r="A413" s="34" t="s">
        <v>8</v>
      </c>
      <c r="B413" s="34" t="s">
        <v>5</v>
      </c>
      <c r="C413" s="34" t="s">
        <v>1126</v>
      </c>
      <c r="E413" s="34" t="s">
        <v>4023</v>
      </c>
      <c r="G413" s="34" t="s">
        <v>6</v>
      </c>
      <c r="H413" s="34"/>
      <c r="I413" s="34" t="s">
        <v>2075</v>
      </c>
    </row>
    <row r="414" spans="1:9" x14ac:dyDescent="0.25">
      <c r="A414" s="34" t="s">
        <v>8</v>
      </c>
      <c r="B414" s="34" t="s">
        <v>5</v>
      </c>
      <c r="C414" s="34" t="s">
        <v>1112</v>
      </c>
      <c r="E414" s="34" t="s">
        <v>4023</v>
      </c>
      <c r="G414" s="34" t="s">
        <v>6</v>
      </c>
      <c r="H414" s="34"/>
      <c r="I414" s="34" t="s">
        <v>2075</v>
      </c>
    </row>
    <row r="415" spans="1:9" x14ac:dyDescent="0.25">
      <c r="A415" s="34" t="s">
        <v>8</v>
      </c>
      <c r="B415" s="34" t="s">
        <v>5</v>
      </c>
      <c r="C415" s="34" t="s">
        <v>652</v>
      </c>
      <c r="E415" s="34" t="s">
        <v>4023</v>
      </c>
      <c r="G415" s="34" t="s">
        <v>6</v>
      </c>
      <c r="H415" s="34"/>
      <c r="I415" s="34" t="s">
        <v>2078</v>
      </c>
    </row>
    <row r="416" spans="1:9" x14ac:dyDescent="0.25">
      <c r="A416" s="34" t="s">
        <v>8</v>
      </c>
      <c r="B416" s="34" t="s">
        <v>5</v>
      </c>
      <c r="C416" s="34" t="s">
        <v>3607</v>
      </c>
      <c r="E416" s="34" t="s">
        <v>4023</v>
      </c>
      <c r="G416" s="34" t="s">
        <v>6</v>
      </c>
      <c r="H416" s="34"/>
      <c r="I416" s="34" t="s">
        <v>2078</v>
      </c>
    </row>
    <row r="417" spans="1:9" x14ac:dyDescent="0.25">
      <c r="A417" s="34" t="s">
        <v>8</v>
      </c>
      <c r="B417" s="34" t="s">
        <v>5</v>
      </c>
      <c r="C417" s="34" t="s">
        <v>653</v>
      </c>
      <c r="E417" s="34" t="s">
        <v>4023</v>
      </c>
      <c r="G417" s="34" t="s">
        <v>6</v>
      </c>
      <c r="H417" s="34"/>
      <c r="I417" s="34" t="s">
        <v>2075</v>
      </c>
    </row>
    <row r="418" spans="1:9" x14ac:dyDescent="0.25">
      <c r="A418" s="34" t="s">
        <v>8</v>
      </c>
      <c r="B418" s="34" t="s">
        <v>5</v>
      </c>
      <c r="C418" s="34" t="s">
        <v>1025</v>
      </c>
      <c r="E418" s="34" t="s">
        <v>4023</v>
      </c>
      <c r="G418" s="34" t="s">
        <v>6</v>
      </c>
      <c r="H418" s="34"/>
      <c r="I418" s="34" t="s">
        <v>2075</v>
      </c>
    </row>
    <row r="419" spans="1:9" x14ac:dyDescent="0.25">
      <c r="A419" s="34" t="s">
        <v>8</v>
      </c>
      <c r="B419" s="34" t="s">
        <v>5</v>
      </c>
      <c r="C419" s="34" t="s">
        <v>654</v>
      </c>
      <c r="E419" s="34" t="s">
        <v>4023</v>
      </c>
      <c r="G419" s="34" t="s">
        <v>6</v>
      </c>
      <c r="H419" s="34"/>
      <c r="I419" s="34" t="s">
        <v>2075</v>
      </c>
    </row>
    <row r="420" spans="1:9" x14ac:dyDescent="0.25">
      <c r="A420" s="34" t="s">
        <v>8</v>
      </c>
      <c r="B420" s="34" t="s">
        <v>5</v>
      </c>
      <c r="C420" s="34" t="s">
        <v>655</v>
      </c>
      <c r="E420" s="34" t="s">
        <v>4023</v>
      </c>
      <c r="G420" s="34" t="s">
        <v>6</v>
      </c>
      <c r="H420" s="34"/>
      <c r="I420" s="34" t="s">
        <v>2075</v>
      </c>
    </row>
    <row r="421" spans="1:9" x14ac:dyDescent="0.25">
      <c r="A421" s="34" t="s">
        <v>8</v>
      </c>
      <c r="B421" s="34" t="s">
        <v>5</v>
      </c>
      <c r="C421" s="34" t="s">
        <v>656</v>
      </c>
      <c r="E421" s="34" t="s">
        <v>4023</v>
      </c>
      <c r="G421" s="34" t="s">
        <v>6</v>
      </c>
      <c r="H421" s="34"/>
      <c r="I421" s="34" t="s">
        <v>2075</v>
      </c>
    </row>
    <row r="422" spans="1:9" x14ac:dyDescent="0.25">
      <c r="A422" s="34" t="s">
        <v>8</v>
      </c>
      <c r="B422" s="34" t="s">
        <v>5</v>
      </c>
      <c r="C422" s="34" t="s">
        <v>752</v>
      </c>
      <c r="E422" s="34" t="s">
        <v>4023</v>
      </c>
      <c r="G422" s="34" t="s">
        <v>6</v>
      </c>
      <c r="H422" s="34"/>
      <c r="I422" s="34" t="s">
        <v>2075</v>
      </c>
    </row>
    <row r="423" spans="1:9" x14ac:dyDescent="0.25">
      <c r="A423" s="34" t="s">
        <v>8</v>
      </c>
      <c r="B423" s="34" t="s">
        <v>5</v>
      </c>
      <c r="C423" s="34" t="s">
        <v>497</v>
      </c>
      <c r="E423" s="34" t="s">
        <v>4023</v>
      </c>
      <c r="G423" s="34" t="s">
        <v>6</v>
      </c>
      <c r="H423" s="34"/>
      <c r="I423" s="34" t="s">
        <v>2075</v>
      </c>
    </row>
    <row r="424" spans="1:9" x14ac:dyDescent="0.25">
      <c r="A424" s="34" t="s">
        <v>8</v>
      </c>
      <c r="B424" s="34" t="s">
        <v>5</v>
      </c>
      <c r="C424" s="34" t="s">
        <v>498</v>
      </c>
      <c r="E424" s="34" t="s">
        <v>4023</v>
      </c>
      <c r="G424" s="34" t="s">
        <v>6</v>
      </c>
      <c r="H424" s="34"/>
      <c r="I424" s="34" t="s">
        <v>2075</v>
      </c>
    </row>
    <row r="425" spans="1:9" x14ac:dyDescent="0.25">
      <c r="A425" s="34" t="s">
        <v>8</v>
      </c>
      <c r="B425" s="34" t="s">
        <v>5</v>
      </c>
      <c r="C425" s="34" t="s">
        <v>499</v>
      </c>
      <c r="E425" s="34" t="s">
        <v>4023</v>
      </c>
      <c r="G425" s="34" t="s">
        <v>6</v>
      </c>
      <c r="H425" s="34"/>
      <c r="I425" s="34" t="s">
        <v>2075</v>
      </c>
    </row>
    <row r="426" spans="1:9" x14ac:dyDescent="0.25">
      <c r="A426" s="34" t="s">
        <v>8</v>
      </c>
      <c r="B426" s="34" t="s">
        <v>5</v>
      </c>
      <c r="C426" s="34" t="s">
        <v>500</v>
      </c>
      <c r="E426" s="34" t="s">
        <v>4023</v>
      </c>
      <c r="G426" s="34" t="s">
        <v>6</v>
      </c>
      <c r="H426" s="34"/>
      <c r="I426" s="34" t="s">
        <v>2075</v>
      </c>
    </row>
    <row r="427" spans="1:9" x14ac:dyDescent="0.25">
      <c r="A427" s="34" t="s">
        <v>8</v>
      </c>
      <c r="B427" s="34" t="s">
        <v>5</v>
      </c>
      <c r="C427" s="34" t="s">
        <v>71</v>
      </c>
      <c r="E427" s="34" t="s">
        <v>4023</v>
      </c>
      <c r="G427" s="34" t="s">
        <v>6</v>
      </c>
      <c r="H427" s="34"/>
      <c r="I427" s="34" t="s">
        <v>2075</v>
      </c>
    </row>
    <row r="428" spans="1:9" x14ac:dyDescent="0.25">
      <c r="A428" s="34" t="s">
        <v>8</v>
      </c>
      <c r="B428" s="34" t="s">
        <v>5</v>
      </c>
      <c r="C428" s="34" t="s">
        <v>3876</v>
      </c>
      <c r="E428" s="34" t="s">
        <v>4023</v>
      </c>
      <c r="G428" s="34" t="s">
        <v>6</v>
      </c>
      <c r="H428" s="34"/>
      <c r="I428" s="34" t="s">
        <v>2075</v>
      </c>
    </row>
    <row r="429" spans="1:9" x14ac:dyDescent="0.25">
      <c r="A429" s="34" t="s">
        <v>8</v>
      </c>
      <c r="B429" s="34" t="s">
        <v>5</v>
      </c>
      <c r="C429" s="34" t="s">
        <v>72</v>
      </c>
      <c r="E429" s="34" t="s">
        <v>4023</v>
      </c>
      <c r="G429" s="34" t="s">
        <v>6</v>
      </c>
      <c r="H429" s="34"/>
      <c r="I429" s="34" t="s">
        <v>2075</v>
      </c>
    </row>
    <row r="430" spans="1:9" x14ac:dyDescent="0.25">
      <c r="A430" s="34" t="s">
        <v>8</v>
      </c>
      <c r="B430" s="34" t="s">
        <v>5</v>
      </c>
      <c r="C430" s="34" t="s">
        <v>73</v>
      </c>
      <c r="E430" s="34" t="s">
        <v>4023</v>
      </c>
      <c r="G430" s="34" t="s">
        <v>6</v>
      </c>
      <c r="H430" s="34"/>
      <c r="I430" s="34" t="s">
        <v>2075</v>
      </c>
    </row>
    <row r="431" spans="1:9" x14ac:dyDescent="0.25">
      <c r="A431" s="34" t="s">
        <v>8</v>
      </c>
      <c r="B431" s="34" t="s">
        <v>5</v>
      </c>
      <c r="C431" s="34" t="s">
        <v>74</v>
      </c>
      <c r="E431" s="34" t="s">
        <v>4023</v>
      </c>
      <c r="G431" s="34" t="s">
        <v>6</v>
      </c>
      <c r="H431" s="34"/>
      <c r="I431" s="34" t="s">
        <v>2075</v>
      </c>
    </row>
    <row r="432" spans="1:9" x14ac:dyDescent="0.25">
      <c r="A432" s="34" t="s">
        <v>8</v>
      </c>
      <c r="B432" s="34" t="s">
        <v>5</v>
      </c>
      <c r="C432" s="34" t="s">
        <v>75</v>
      </c>
      <c r="E432" s="34" t="s">
        <v>4023</v>
      </c>
      <c r="G432" s="34" t="s">
        <v>6</v>
      </c>
      <c r="H432" s="34"/>
      <c r="I432" s="34" t="s">
        <v>2075</v>
      </c>
    </row>
    <row r="433" spans="1:9" x14ac:dyDescent="0.25">
      <c r="A433" s="34" t="s">
        <v>8</v>
      </c>
      <c r="B433" s="34" t="s">
        <v>5</v>
      </c>
      <c r="C433" s="34" t="s">
        <v>1097</v>
      </c>
      <c r="E433" s="34" t="s">
        <v>4023</v>
      </c>
      <c r="G433" s="34" t="s">
        <v>6</v>
      </c>
      <c r="H433" s="34"/>
      <c r="I433" s="34" t="s">
        <v>2075</v>
      </c>
    </row>
    <row r="434" spans="1:9" x14ac:dyDescent="0.25">
      <c r="A434" s="34" t="s">
        <v>8</v>
      </c>
      <c r="B434" s="34" t="s">
        <v>5</v>
      </c>
      <c r="C434" s="34" t="s">
        <v>1098</v>
      </c>
      <c r="E434" s="34" t="s">
        <v>4023</v>
      </c>
      <c r="G434" s="34" t="s">
        <v>6</v>
      </c>
      <c r="H434" s="34"/>
      <c r="I434" s="34" t="s">
        <v>2075</v>
      </c>
    </row>
    <row r="435" spans="1:9" x14ac:dyDescent="0.25">
      <c r="A435" s="34" t="s">
        <v>8</v>
      </c>
      <c r="B435" s="34" t="s">
        <v>5</v>
      </c>
      <c r="C435" s="34" t="s">
        <v>411</v>
      </c>
      <c r="E435" s="34" t="s">
        <v>4023</v>
      </c>
      <c r="G435" s="34" t="s">
        <v>6</v>
      </c>
      <c r="H435" s="34"/>
      <c r="I435" s="34" t="s">
        <v>2075</v>
      </c>
    </row>
    <row r="436" spans="1:9" x14ac:dyDescent="0.25">
      <c r="A436" s="34" t="s">
        <v>8</v>
      </c>
      <c r="B436" s="34" t="s">
        <v>5</v>
      </c>
      <c r="C436" s="34" t="s">
        <v>76</v>
      </c>
      <c r="E436" s="34" t="s">
        <v>4023</v>
      </c>
      <c r="G436" s="34" t="s">
        <v>6</v>
      </c>
      <c r="H436" s="34"/>
      <c r="I436" s="34" t="s">
        <v>2075</v>
      </c>
    </row>
    <row r="437" spans="1:9" x14ac:dyDescent="0.25">
      <c r="A437" s="34" t="s">
        <v>8</v>
      </c>
      <c r="B437" s="34" t="s">
        <v>5</v>
      </c>
      <c r="C437" s="34" t="s">
        <v>657</v>
      </c>
      <c r="E437" s="34" t="s">
        <v>4023</v>
      </c>
      <c r="G437" s="34" t="s">
        <v>6</v>
      </c>
      <c r="H437" s="34"/>
      <c r="I437" s="34" t="s">
        <v>2078</v>
      </c>
    </row>
    <row r="438" spans="1:9" x14ac:dyDescent="0.25">
      <c r="A438" s="34" t="s">
        <v>8</v>
      </c>
      <c r="B438" s="34" t="s">
        <v>5</v>
      </c>
      <c r="C438" s="34" t="s">
        <v>658</v>
      </c>
      <c r="E438" s="34" t="s">
        <v>4023</v>
      </c>
      <c r="G438" s="34" t="s">
        <v>6</v>
      </c>
      <c r="H438" s="34"/>
      <c r="I438" s="34" t="s">
        <v>2078</v>
      </c>
    </row>
    <row r="439" spans="1:9" x14ac:dyDescent="0.25">
      <c r="A439" s="34" t="s">
        <v>8</v>
      </c>
      <c r="B439" s="34" t="s">
        <v>5</v>
      </c>
      <c r="C439" s="34" t="s">
        <v>77</v>
      </c>
      <c r="E439" s="34" t="s">
        <v>4023</v>
      </c>
      <c r="G439" s="34" t="s">
        <v>6</v>
      </c>
      <c r="H439" s="34"/>
      <c r="I439" s="34" t="s">
        <v>2075</v>
      </c>
    </row>
    <row r="440" spans="1:9" x14ac:dyDescent="0.25">
      <c r="A440" s="34" t="s">
        <v>8</v>
      </c>
      <c r="B440" s="34" t="s">
        <v>5</v>
      </c>
      <c r="C440" s="34" t="s">
        <v>78</v>
      </c>
      <c r="E440" s="34" t="s">
        <v>4023</v>
      </c>
      <c r="G440" s="34" t="s">
        <v>6</v>
      </c>
      <c r="H440" s="34"/>
      <c r="I440" s="34" t="s">
        <v>2075</v>
      </c>
    </row>
    <row r="441" spans="1:9" x14ac:dyDescent="0.25">
      <c r="A441" s="34" t="s">
        <v>8</v>
      </c>
      <c r="B441" s="34" t="s">
        <v>5</v>
      </c>
      <c r="C441" s="34" t="s">
        <v>659</v>
      </c>
      <c r="E441" s="34" t="s">
        <v>4023</v>
      </c>
      <c r="G441" s="34" t="s">
        <v>6</v>
      </c>
      <c r="H441" s="34"/>
      <c r="I441" s="34" t="s">
        <v>2078</v>
      </c>
    </row>
    <row r="442" spans="1:9" x14ac:dyDescent="0.25">
      <c r="A442" s="34" t="s">
        <v>8</v>
      </c>
      <c r="B442" s="34" t="s">
        <v>5</v>
      </c>
      <c r="C442" s="34" t="s">
        <v>827</v>
      </c>
      <c r="E442" s="34" t="s">
        <v>4023</v>
      </c>
      <c r="G442" s="34" t="s">
        <v>6</v>
      </c>
      <c r="H442" s="34"/>
      <c r="I442" s="34" t="s">
        <v>2075</v>
      </c>
    </row>
    <row r="443" spans="1:9" x14ac:dyDescent="0.25">
      <c r="A443" s="34" t="s">
        <v>8</v>
      </c>
      <c r="B443" s="34" t="s">
        <v>5</v>
      </c>
      <c r="C443" s="34" t="s">
        <v>1981</v>
      </c>
      <c r="E443" s="34" t="s">
        <v>4023</v>
      </c>
      <c r="G443" s="34" t="s">
        <v>6</v>
      </c>
      <c r="H443" s="34"/>
      <c r="I443" s="34" t="s">
        <v>2078</v>
      </c>
    </row>
    <row r="444" spans="1:9" x14ac:dyDescent="0.25">
      <c r="A444" s="34" t="s">
        <v>8</v>
      </c>
      <c r="B444" s="34" t="s">
        <v>5</v>
      </c>
      <c r="C444" s="34" t="s">
        <v>660</v>
      </c>
      <c r="E444" s="34" t="s">
        <v>4023</v>
      </c>
      <c r="G444" s="34" t="s">
        <v>6</v>
      </c>
      <c r="H444" s="34"/>
      <c r="I444" s="34" t="s">
        <v>2078</v>
      </c>
    </row>
    <row r="445" spans="1:9" x14ac:dyDescent="0.25">
      <c r="A445" s="34" t="s">
        <v>8</v>
      </c>
      <c r="B445" s="34" t="s">
        <v>5</v>
      </c>
      <c r="C445" s="34" t="s">
        <v>661</v>
      </c>
      <c r="E445" s="34" t="s">
        <v>4023</v>
      </c>
      <c r="G445" s="34" t="s">
        <v>6</v>
      </c>
      <c r="H445" s="34"/>
      <c r="I445" s="34" t="s">
        <v>2078</v>
      </c>
    </row>
    <row r="446" spans="1:9" x14ac:dyDescent="0.25">
      <c r="A446" s="34" t="s">
        <v>8</v>
      </c>
      <c r="B446" s="34" t="s">
        <v>5</v>
      </c>
      <c r="C446" s="34" t="s">
        <v>1188</v>
      </c>
      <c r="E446" s="34" t="s">
        <v>4023</v>
      </c>
      <c r="G446" s="34" t="s">
        <v>6</v>
      </c>
      <c r="H446" s="34"/>
      <c r="I446" s="34" t="s">
        <v>2078</v>
      </c>
    </row>
    <row r="447" spans="1:9" x14ac:dyDescent="0.25">
      <c r="A447" s="34" t="s">
        <v>8</v>
      </c>
      <c r="B447" s="34" t="s">
        <v>5</v>
      </c>
      <c r="C447" s="34" t="s">
        <v>786</v>
      </c>
      <c r="E447" s="34" t="s">
        <v>4023</v>
      </c>
      <c r="G447" s="34" t="s">
        <v>6</v>
      </c>
      <c r="H447" s="34"/>
      <c r="I447" s="34" t="s">
        <v>2075</v>
      </c>
    </row>
    <row r="448" spans="1:9" x14ac:dyDescent="0.25">
      <c r="A448" s="34" t="s">
        <v>8</v>
      </c>
      <c r="B448" s="34" t="s">
        <v>5</v>
      </c>
      <c r="C448" s="34" t="s">
        <v>412</v>
      </c>
      <c r="E448" s="34" t="s">
        <v>4023</v>
      </c>
      <c r="G448" s="34" t="s">
        <v>6</v>
      </c>
      <c r="H448" s="34"/>
      <c r="I448" s="34" t="s">
        <v>2075</v>
      </c>
    </row>
    <row r="449" spans="1:9" x14ac:dyDescent="0.25">
      <c r="A449" s="34" t="s">
        <v>8</v>
      </c>
      <c r="B449" s="34" t="s">
        <v>5</v>
      </c>
      <c r="C449" s="34" t="s">
        <v>501</v>
      </c>
      <c r="E449" s="34" t="s">
        <v>4023</v>
      </c>
      <c r="G449" s="34" t="s">
        <v>6</v>
      </c>
      <c r="H449" s="34"/>
      <c r="I449" s="34" t="s">
        <v>2075</v>
      </c>
    </row>
    <row r="450" spans="1:9" x14ac:dyDescent="0.25">
      <c r="A450" s="34" t="s">
        <v>8</v>
      </c>
      <c r="B450" s="34" t="s">
        <v>5</v>
      </c>
      <c r="C450" s="34" t="s">
        <v>463</v>
      </c>
      <c r="E450" s="34" t="s">
        <v>4023</v>
      </c>
      <c r="G450" s="34" t="s">
        <v>6</v>
      </c>
      <c r="H450" s="34"/>
      <c r="I450" s="34" t="s">
        <v>2075</v>
      </c>
    </row>
    <row r="451" spans="1:9" x14ac:dyDescent="0.25">
      <c r="A451" s="34" t="s">
        <v>8</v>
      </c>
      <c r="B451" s="34" t="s">
        <v>5</v>
      </c>
      <c r="C451" s="34" t="s">
        <v>413</v>
      </c>
      <c r="E451" s="34" t="s">
        <v>4023</v>
      </c>
      <c r="G451" s="34" t="s">
        <v>6</v>
      </c>
      <c r="H451" s="34"/>
      <c r="I451" s="34" t="s">
        <v>2075</v>
      </c>
    </row>
    <row r="452" spans="1:9" x14ac:dyDescent="0.25">
      <c r="A452" s="34" t="s">
        <v>8</v>
      </c>
      <c r="B452" s="34" t="s">
        <v>5</v>
      </c>
      <c r="C452" s="34" t="s">
        <v>414</v>
      </c>
      <c r="E452" s="34" t="s">
        <v>4023</v>
      </c>
      <c r="G452" s="34" t="s">
        <v>6</v>
      </c>
      <c r="H452" s="34"/>
      <c r="I452" s="34" t="s">
        <v>2075</v>
      </c>
    </row>
    <row r="453" spans="1:9" x14ac:dyDescent="0.25">
      <c r="A453" s="34" t="s">
        <v>8</v>
      </c>
      <c r="B453" s="34" t="s">
        <v>5</v>
      </c>
      <c r="C453" s="34" t="s">
        <v>787</v>
      </c>
      <c r="E453" s="34" t="s">
        <v>4023</v>
      </c>
      <c r="G453" s="34" t="s">
        <v>6</v>
      </c>
      <c r="H453" s="34"/>
      <c r="I453" s="34" t="s">
        <v>2075</v>
      </c>
    </row>
    <row r="454" spans="1:9" x14ac:dyDescent="0.25">
      <c r="A454" s="34" t="s">
        <v>8</v>
      </c>
      <c r="B454" s="34" t="s">
        <v>5</v>
      </c>
      <c r="C454" s="34" t="s">
        <v>788</v>
      </c>
      <c r="E454" s="34" t="s">
        <v>4023</v>
      </c>
      <c r="G454" s="34" t="s">
        <v>6</v>
      </c>
      <c r="H454" s="34"/>
      <c r="I454" s="34" t="s">
        <v>2075</v>
      </c>
    </row>
    <row r="455" spans="1:9" x14ac:dyDescent="0.25">
      <c r="A455" s="34" t="s">
        <v>8</v>
      </c>
      <c r="B455" s="34" t="s">
        <v>5</v>
      </c>
      <c r="C455" s="34" t="s">
        <v>383</v>
      </c>
      <c r="E455" s="34" t="s">
        <v>4023</v>
      </c>
      <c r="G455" s="34" t="s">
        <v>6</v>
      </c>
      <c r="H455" s="34"/>
      <c r="I455" s="34" t="s">
        <v>2075</v>
      </c>
    </row>
    <row r="456" spans="1:9" x14ac:dyDescent="0.25">
      <c r="A456" s="34" t="s">
        <v>8</v>
      </c>
      <c r="B456" s="34" t="s">
        <v>5</v>
      </c>
      <c r="C456" s="34" t="s">
        <v>502</v>
      </c>
      <c r="E456" s="34" t="s">
        <v>4023</v>
      </c>
      <c r="G456" s="34" t="s">
        <v>6</v>
      </c>
      <c r="H456" s="34"/>
      <c r="I456" s="34" t="s">
        <v>2075</v>
      </c>
    </row>
    <row r="457" spans="1:9" x14ac:dyDescent="0.25">
      <c r="A457" s="34" t="s">
        <v>8</v>
      </c>
      <c r="B457" s="34" t="s">
        <v>5</v>
      </c>
      <c r="C457" s="34" t="s">
        <v>503</v>
      </c>
      <c r="E457" s="34" t="s">
        <v>4023</v>
      </c>
      <c r="G457" s="34" t="s">
        <v>6</v>
      </c>
      <c r="H457" s="34"/>
      <c r="I457" s="34" t="s">
        <v>2075</v>
      </c>
    </row>
    <row r="458" spans="1:9" x14ac:dyDescent="0.25">
      <c r="A458" s="34" t="s">
        <v>8</v>
      </c>
      <c r="B458" s="34" t="s">
        <v>5</v>
      </c>
      <c r="C458" s="34" t="s">
        <v>464</v>
      </c>
      <c r="E458" s="34" t="s">
        <v>4023</v>
      </c>
      <c r="G458" s="34" t="s">
        <v>6</v>
      </c>
      <c r="H458" s="34"/>
      <c r="I458" s="34" t="s">
        <v>2075</v>
      </c>
    </row>
    <row r="459" spans="1:9" x14ac:dyDescent="0.25">
      <c r="A459" s="34" t="s">
        <v>8</v>
      </c>
      <c r="B459" s="34" t="s">
        <v>5</v>
      </c>
      <c r="C459" s="34" t="s">
        <v>854</v>
      </c>
      <c r="E459" s="34" t="s">
        <v>4023</v>
      </c>
      <c r="G459" s="34" t="s">
        <v>6</v>
      </c>
      <c r="H459" s="34"/>
      <c r="I459" s="34" t="s">
        <v>2078</v>
      </c>
    </row>
    <row r="460" spans="1:9" x14ac:dyDescent="0.25">
      <c r="A460" s="34" t="s">
        <v>8</v>
      </c>
      <c r="B460" s="34" t="s">
        <v>5</v>
      </c>
      <c r="C460" s="34" t="s">
        <v>585</v>
      </c>
      <c r="E460" s="34" t="s">
        <v>4023</v>
      </c>
      <c r="G460" s="34" t="s">
        <v>6</v>
      </c>
      <c r="H460" s="34"/>
      <c r="I460" s="34" t="s">
        <v>2075</v>
      </c>
    </row>
    <row r="461" spans="1:9" x14ac:dyDescent="0.25">
      <c r="A461" s="34" t="s">
        <v>8</v>
      </c>
      <c r="B461" s="34" t="s">
        <v>5</v>
      </c>
      <c r="C461" s="34" t="s">
        <v>586</v>
      </c>
      <c r="E461" s="34" t="s">
        <v>4023</v>
      </c>
      <c r="G461" s="34" t="s">
        <v>6</v>
      </c>
      <c r="H461" s="34"/>
      <c r="I461" s="34" t="s">
        <v>2075</v>
      </c>
    </row>
    <row r="462" spans="1:9" x14ac:dyDescent="0.25">
      <c r="A462" s="34" t="s">
        <v>8</v>
      </c>
      <c r="B462" s="34" t="s">
        <v>5</v>
      </c>
      <c r="C462" s="34" t="s">
        <v>465</v>
      </c>
      <c r="E462" s="34" t="s">
        <v>4023</v>
      </c>
      <c r="G462" s="34" t="s">
        <v>6</v>
      </c>
      <c r="H462" s="34"/>
      <c r="I462" s="34" t="s">
        <v>2075</v>
      </c>
    </row>
    <row r="463" spans="1:9" x14ac:dyDescent="0.25">
      <c r="A463" s="34" t="s">
        <v>8</v>
      </c>
      <c r="B463" s="34" t="s">
        <v>5</v>
      </c>
      <c r="C463" s="34" t="s">
        <v>504</v>
      </c>
      <c r="E463" s="34" t="s">
        <v>4023</v>
      </c>
      <c r="G463" s="34" t="s">
        <v>6</v>
      </c>
      <c r="H463" s="34"/>
      <c r="I463" s="34" t="s">
        <v>2075</v>
      </c>
    </row>
    <row r="464" spans="1:9" x14ac:dyDescent="0.25">
      <c r="A464" s="34" t="s">
        <v>8</v>
      </c>
      <c r="B464" s="34" t="s">
        <v>5</v>
      </c>
      <c r="C464" s="34" t="s">
        <v>505</v>
      </c>
      <c r="E464" s="34" t="s">
        <v>4023</v>
      </c>
      <c r="G464" s="34" t="s">
        <v>6</v>
      </c>
      <c r="H464" s="34"/>
      <c r="I464" s="34" t="s">
        <v>2075</v>
      </c>
    </row>
    <row r="465" spans="1:9" x14ac:dyDescent="0.25">
      <c r="A465" s="34" t="s">
        <v>8</v>
      </c>
      <c r="B465" s="34" t="s">
        <v>5</v>
      </c>
      <c r="C465" s="34" t="s">
        <v>506</v>
      </c>
      <c r="E465" s="34" t="s">
        <v>4023</v>
      </c>
      <c r="G465" s="34" t="s">
        <v>6</v>
      </c>
      <c r="H465" s="34"/>
      <c r="I465" s="34" t="s">
        <v>2075</v>
      </c>
    </row>
    <row r="466" spans="1:9" x14ac:dyDescent="0.25">
      <c r="A466" s="34" t="s">
        <v>8</v>
      </c>
      <c r="B466" s="34" t="s">
        <v>5</v>
      </c>
      <c r="C466" s="34" t="s">
        <v>442</v>
      </c>
      <c r="E466" s="34" t="s">
        <v>4023</v>
      </c>
      <c r="G466" s="34" t="s">
        <v>6</v>
      </c>
      <c r="H466" s="34"/>
      <c r="I466" s="34" t="s">
        <v>2075</v>
      </c>
    </row>
    <row r="467" spans="1:9" x14ac:dyDescent="0.25">
      <c r="A467" s="34" t="s">
        <v>8</v>
      </c>
      <c r="B467" s="34" t="s">
        <v>5</v>
      </c>
      <c r="C467" s="34" t="s">
        <v>507</v>
      </c>
      <c r="E467" s="34" t="s">
        <v>4023</v>
      </c>
      <c r="G467" s="34" t="s">
        <v>6</v>
      </c>
      <c r="H467" s="34"/>
      <c r="I467" s="34" t="s">
        <v>2075</v>
      </c>
    </row>
    <row r="468" spans="1:9" x14ac:dyDescent="0.25">
      <c r="A468" s="34" t="s">
        <v>8</v>
      </c>
      <c r="B468" s="34" t="s">
        <v>5</v>
      </c>
      <c r="C468" s="34" t="s">
        <v>466</v>
      </c>
      <c r="E468" s="34" t="s">
        <v>4023</v>
      </c>
      <c r="G468" s="34" t="s">
        <v>6</v>
      </c>
      <c r="H468" s="34"/>
      <c r="I468" s="34" t="s">
        <v>2075</v>
      </c>
    </row>
    <row r="469" spans="1:9" x14ac:dyDescent="0.25">
      <c r="A469" s="34" t="s">
        <v>8</v>
      </c>
      <c r="B469" s="34" t="s">
        <v>5</v>
      </c>
      <c r="C469" s="34" t="s">
        <v>443</v>
      </c>
      <c r="E469" s="34" t="s">
        <v>4023</v>
      </c>
      <c r="G469" s="34" t="s">
        <v>6</v>
      </c>
      <c r="H469" s="34"/>
      <c r="I469" s="34" t="s">
        <v>2075</v>
      </c>
    </row>
    <row r="470" spans="1:9" x14ac:dyDescent="0.25">
      <c r="A470" s="34" t="s">
        <v>8</v>
      </c>
      <c r="B470" s="34" t="s">
        <v>5</v>
      </c>
      <c r="C470" s="34" t="s">
        <v>467</v>
      </c>
      <c r="E470" s="34" t="s">
        <v>4023</v>
      </c>
      <c r="G470" s="34" t="s">
        <v>6</v>
      </c>
      <c r="H470" s="34"/>
      <c r="I470" s="34" t="s">
        <v>2075</v>
      </c>
    </row>
    <row r="471" spans="1:9" x14ac:dyDescent="0.25">
      <c r="A471" s="34" t="s">
        <v>8</v>
      </c>
      <c r="B471" s="34" t="s">
        <v>5</v>
      </c>
      <c r="C471" s="34" t="s">
        <v>391</v>
      </c>
      <c r="E471" s="34" t="s">
        <v>4023</v>
      </c>
      <c r="G471" s="34" t="s">
        <v>6</v>
      </c>
      <c r="H471" s="34"/>
      <c r="I471" s="34" t="s">
        <v>2075</v>
      </c>
    </row>
    <row r="472" spans="1:9" x14ac:dyDescent="0.25">
      <c r="A472" s="34" t="s">
        <v>8</v>
      </c>
      <c r="B472" s="34" t="s">
        <v>5</v>
      </c>
      <c r="C472" s="34" t="s">
        <v>508</v>
      </c>
      <c r="E472" s="34" t="s">
        <v>4023</v>
      </c>
      <c r="G472" s="34" t="s">
        <v>6</v>
      </c>
      <c r="H472" s="34"/>
      <c r="I472" s="34" t="s">
        <v>2075</v>
      </c>
    </row>
    <row r="473" spans="1:9" x14ac:dyDescent="0.25">
      <c r="A473" s="34" t="s">
        <v>8</v>
      </c>
      <c r="B473" s="34" t="s">
        <v>5</v>
      </c>
      <c r="C473" s="34" t="s">
        <v>468</v>
      </c>
      <c r="E473" s="34" t="s">
        <v>4023</v>
      </c>
      <c r="G473" s="34" t="s">
        <v>6</v>
      </c>
      <c r="H473" s="34"/>
      <c r="I473" s="34" t="s">
        <v>2075</v>
      </c>
    </row>
    <row r="474" spans="1:9" x14ac:dyDescent="0.25">
      <c r="A474" s="34" t="s">
        <v>8</v>
      </c>
      <c r="B474" s="34" t="s">
        <v>5</v>
      </c>
      <c r="C474" s="34" t="s">
        <v>469</v>
      </c>
      <c r="E474" s="34" t="s">
        <v>4023</v>
      </c>
      <c r="G474" s="34" t="s">
        <v>6</v>
      </c>
      <c r="H474" s="34"/>
      <c r="I474" s="34" t="s">
        <v>2075</v>
      </c>
    </row>
    <row r="475" spans="1:9" x14ac:dyDescent="0.25">
      <c r="A475" s="34" t="s">
        <v>8</v>
      </c>
      <c r="B475" s="34" t="s">
        <v>5</v>
      </c>
      <c r="C475" s="34" t="s">
        <v>470</v>
      </c>
      <c r="E475" s="34" t="s">
        <v>4023</v>
      </c>
      <c r="G475" s="34" t="s">
        <v>6</v>
      </c>
      <c r="H475" s="34"/>
      <c r="I475" s="34" t="s">
        <v>2075</v>
      </c>
    </row>
    <row r="476" spans="1:9" x14ac:dyDescent="0.25">
      <c r="A476" s="34" t="s">
        <v>8</v>
      </c>
      <c r="B476" s="34" t="s">
        <v>5</v>
      </c>
      <c r="C476" s="34" t="s">
        <v>607</v>
      </c>
      <c r="E476" s="34" t="s">
        <v>4023</v>
      </c>
      <c r="G476" s="34" t="s">
        <v>6</v>
      </c>
      <c r="H476" s="34"/>
      <c r="I476" s="34" t="s">
        <v>2075</v>
      </c>
    </row>
    <row r="477" spans="1:9" x14ac:dyDescent="0.25">
      <c r="A477" s="34" t="s">
        <v>8</v>
      </c>
      <c r="B477" s="34" t="s">
        <v>5</v>
      </c>
      <c r="C477" s="34" t="s">
        <v>471</v>
      </c>
      <c r="E477" s="34" t="s">
        <v>4023</v>
      </c>
      <c r="G477" s="34" t="s">
        <v>6</v>
      </c>
      <c r="H477" s="34"/>
      <c r="I477" s="34" t="s">
        <v>2075</v>
      </c>
    </row>
    <row r="478" spans="1:9" x14ac:dyDescent="0.25">
      <c r="A478" s="34" t="s">
        <v>8</v>
      </c>
      <c r="B478" s="34" t="s">
        <v>5</v>
      </c>
      <c r="C478" s="34" t="s">
        <v>509</v>
      </c>
      <c r="E478" s="34" t="s">
        <v>4023</v>
      </c>
      <c r="G478" s="34" t="s">
        <v>6</v>
      </c>
      <c r="H478" s="34"/>
      <c r="I478" s="34" t="s">
        <v>2075</v>
      </c>
    </row>
    <row r="479" spans="1:9" x14ac:dyDescent="0.25">
      <c r="A479" s="34" t="s">
        <v>8</v>
      </c>
      <c r="B479" s="34" t="s">
        <v>5</v>
      </c>
      <c r="C479" s="34" t="s">
        <v>392</v>
      </c>
      <c r="E479" s="34" t="s">
        <v>4023</v>
      </c>
      <c r="G479" s="34" t="s">
        <v>6</v>
      </c>
      <c r="H479" s="34"/>
      <c r="I479" s="34" t="s">
        <v>2075</v>
      </c>
    </row>
    <row r="480" spans="1:9" x14ac:dyDescent="0.25">
      <c r="A480" s="34" t="s">
        <v>8</v>
      </c>
      <c r="B480" s="34" t="s">
        <v>5</v>
      </c>
      <c r="C480" s="34" t="s">
        <v>393</v>
      </c>
      <c r="E480" s="34" t="s">
        <v>4023</v>
      </c>
      <c r="G480" s="34" t="s">
        <v>6</v>
      </c>
      <c r="H480" s="34"/>
      <c r="I480" s="34" t="s">
        <v>2075</v>
      </c>
    </row>
    <row r="481" spans="1:9" x14ac:dyDescent="0.25">
      <c r="A481" s="34" t="s">
        <v>8</v>
      </c>
      <c r="B481" s="34" t="s">
        <v>5</v>
      </c>
      <c r="C481" s="34" t="s">
        <v>472</v>
      </c>
      <c r="E481" s="34" t="s">
        <v>4023</v>
      </c>
      <c r="G481" s="34" t="s">
        <v>6</v>
      </c>
      <c r="H481" s="34"/>
      <c r="I481" s="34" t="s">
        <v>2075</v>
      </c>
    </row>
    <row r="482" spans="1:9" x14ac:dyDescent="0.25">
      <c r="A482" s="34" t="s">
        <v>8</v>
      </c>
      <c r="B482" s="34" t="s">
        <v>5</v>
      </c>
      <c r="C482" s="34" t="s">
        <v>473</v>
      </c>
      <c r="E482" s="34" t="s">
        <v>4023</v>
      </c>
      <c r="G482" s="34" t="s">
        <v>6</v>
      </c>
      <c r="H482" s="34"/>
      <c r="I482" s="34" t="s">
        <v>2075</v>
      </c>
    </row>
    <row r="483" spans="1:9" x14ac:dyDescent="0.25">
      <c r="A483" s="34" t="s">
        <v>8</v>
      </c>
      <c r="B483" s="34" t="s">
        <v>5</v>
      </c>
      <c r="C483" s="34" t="s">
        <v>474</v>
      </c>
      <c r="E483" s="34" t="s">
        <v>4023</v>
      </c>
      <c r="G483" s="34" t="s">
        <v>6</v>
      </c>
      <c r="H483" s="34"/>
      <c r="I483" s="34" t="s">
        <v>2075</v>
      </c>
    </row>
    <row r="484" spans="1:9" x14ac:dyDescent="0.25">
      <c r="A484" s="34" t="s">
        <v>8</v>
      </c>
      <c r="B484" s="34" t="s">
        <v>5</v>
      </c>
      <c r="C484" s="34" t="s">
        <v>475</v>
      </c>
      <c r="E484" s="34" t="s">
        <v>4023</v>
      </c>
      <c r="G484" s="34" t="s">
        <v>6</v>
      </c>
      <c r="H484" s="34"/>
      <c r="I484" s="34" t="s">
        <v>2075</v>
      </c>
    </row>
    <row r="485" spans="1:9" x14ac:dyDescent="0.25">
      <c r="A485" s="34" t="s">
        <v>8</v>
      </c>
      <c r="B485" s="34" t="s">
        <v>5</v>
      </c>
      <c r="C485" s="34" t="s">
        <v>476</v>
      </c>
      <c r="E485" s="34" t="s">
        <v>4023</v>
      </c>
      <c r="G485" s="34" t="s">
        <v>6</v>
      </c>
      <c r="H485" s="34"/>
      <c r="I485" s="34" t="s">
        <v>2075</v>
      </c>
    </row>
    <row r="486" spans="1:9" x14ac:dyDescent="0.25">
      <c r="A486" s="34" t="s">
        <v>8</v>
      </c>
      <c r="B486" s="34" t="s">
        <v>5</v>
      </c>
      <c r="C486" s="34" t="s">
        <v>477</v>
      </c>
      <c r="E486" s="34" t="s">
        <v>4023</v>
      </c>
      <c r="G486" s="34" t="s">
        <v>6</v>
      </c>
      <c r="H486" s="34"/>
      <c r="I486" s="34" t="s">
        <v>2075</v>
      </c>
    </row>
    <row r="487" spans="1:9" x14ac:dyDescent="0.25">
      <c r="A487" s="34" t="s">
        <v>8</v>
      </c>
      <c r="B487" s="34" t="s">
        <v>5</v>
      </c>
      <c r="C487" s="34" t="s">
        <v>415</v>
      </c>
      <c r="E487" s="34" t="s">
        <v>4023</v>
      </c>
      <c r="G487" s="34" t="s">
        <v>6</v>
      </c>
      <c r="H487" s="34"/>
      <c r="I487" s="34" t="s">
        <v>2075</v>
      </c>
    </row>
    <row r="488" spans="1:9" x14ac:dyDescent="0.25">
      <c r="A488" s="34" t="s">
        <v>8</v>
      </c>
      <c r="B488" s="34" t="s">
        <v>5</v>
      </c>
      <c r="C488" s="34" t="s">
        <v>1246</v>
      </c>
      <c r="E488" s="34" t="s">
        <v>4023</v>
      </c>
      <c r="G488" s="34" t="s">
        <v>6</v>
      </c>
      <c r="H488" s="34"/>
      <c r="I488" s="34" t="s">
        <v>2075</v>
      </c>
    </row>
    <row r="489" spans="1:9" x14ac:dyDescent="0.25">
      <c r="A489" s="34" t="s">
        <v>8</v>
      </c>
      <c r="B489" s="34" t="s">
        <v>5</v>
      </c>
      <c r="C489" s="34" t="s">
        <v>1020</v>
      </c>
      <c r="E489" s="34" t="s">
        <v>4023</v>
      </c>
      <c r="G489" s="34" t="s">
        <v>6</v>
      </c>
      <c r="H489" s="34"/>
      <c r="I489" s="34" t="s">
        <v>2075</v>
      </c>
    </row>
    <row r="490" spans="1:9" x14ac:dyDescent="0.25">
      <c r="A490" s="34" t="s">
        <v>8</v>
      </c>
      <c r="B490" s="34" t="s">
        <v>5</v>
      </c>
      <c r="C490" s="34" t="s">
        <v>394</v>
      </c>
      <c r="E490" s="34" t="s">
        <v>4023</v>
      </c>
      <c r="G490" s="34" t="s">
        <v>6</v>
      </c>
      <c r="H490" s="34"/>
      <c r="I490" s="34" t="s">
        <v>2075</v>
      </c>
    </row>
    <row r="491" spans="1:9" x14ac:dyDescent="0.25">
      <c r="A491" s="34" t="s">
        <v>8</v>
      </c>
      <c r="B491" s="34" t="s">
        <v>5</v>
      </c>
      <c r="C491" s="34" t="s">
        <v>395</v>
      </c>
      <c r="E491" s="34" t="s">
        <v>4023</v>
      </c>
      <c r="G491" s="34" t="s">
        <v>6</v>
      </c>
      <c r="H491" s="34"/>
      <c r="I491" s="34" t="s">
        <v>2075</v>
      </c>
    </row>
    <row r="492" spans="1:9" x14ac:dyDescent="0.25">
      <c r="A492" s="34" t="s">
        <v>8</v>
      </c>
      <c r="B492" s="34" t="s">
        <v>5</v>
      </c>
      <c r="C492" s="34" t="s">
        <v>396</v>
      </c>
      <c r="E492" s="34" t="s">
        <v>4023</v>
      </c>
      <c r="G492" s="34" t="s">
        <v>6</v>
      </c>
      <c r="H492" s="34"/>
      <c r="I492" s="34" t="s">
        <v>2075</v>
      </c>
    </row>
    <row r="493" spans="1:9" x14ac:dyDescent="0.25">
      <c r="A493" s="34" t="s">
        <v>8</v>
      </c>
      <c r="B493" s="34" t="s">
        <v>5</v>
      </c>
      <c r="C493" s="34" t="s">
        <v>397</v>
      </c>
      <c r="E493" s="34" t="s">
        <v>4023</v>
      </c>
      <c r="G493" s="34" t="s">
        <v>6</v>
      </c>
      <c r="H493" s="34"/>
      <c r="I493" s="34" t="s">
        <v>2075</v>
      </c>
    </row>
    <row r="494" spans="1:9" x14ac:dyDescent="0.25">
      <c r="A494" s="34" t="s">
        <v>8</v>
      </c>
      <c r="B494" s="34" t="s">
        <v>5</v>
      </c>
      <c r="C494" s="34" t="s">
        <v>510</v>
      </c>
      <c r="E494" s="34" t="s">
        <v>4023</v>
      </c>
      <c r="G494" s="34" t="s">
        <v>6</v>
      </c>
      <c r="H494" s="34"/>
      <c r="I494" s="34" t="s">
        <v>2075</v>
      </c>
    </row>
    <row r="495" spans="1:9" x14ac:dyDescent="0.25">
      <c r="A495" s="34" t="s">
        <v>8</v>
      </c>
      <c r="B495" s="34" t="s">
        <v>5</v>
      </c>
      <c r="C495" s="34" t="s">
        <v>431</v>
      </c>
      <c r="E495" s="34" t="s">
        <v>4023</v>
      </c>
      <c r="G495" s="34" t="s">
        <v>6</v>
      </c>
      <c r="H495" s="34"/>
      <c r="I495" s="34" t="s">
        <v>2075</v>
      </c>
    </row>
    <row r="496" spans="1:9" x14ac:dyDescent="0.25">
      <c r="A496" s="34" t="s">
        <v>8</v>
      </c>
      <c r="B496" s="34" t="s">
        <v>5</v>
      </c>
      <c r="C496" s="34" t="s">
        <v>511</v>
      </c>
      <c r="E496" s="34" t="s">
        <v>4023</v>
      </c>
      <c r="G496" s="34" t="s">
        <v>6</v>
      </c>
      <c r="H496" s="34"/>
      <c r="I496" s="34" t="s">
        <v>2075</v>
      </c>
    </row>
    <row r="497" spans="1:9" x14ac:dyDescent="0.25">
      <c r="A497" s="34" t="s">
        <v>8</v>
      </c>
      <c r="B497" s="34" t="s">
        <v>5</v>
      </c>
      <c r="C497" s="34" t="s">
        <v>512</v>
      </c>
      <c r="E497" s="34" t="s">
        <v>4023</v>
      </c>
      <c r="G497" s="34" t="s">
        <v>6</v>
      </c>
      <c r="H497" s="34"/>
      <c r="I497" s="34" t="s">
        <v>2075</v>
      </c>
    </row>
    <row r="498" spans="1:9" x14ac:dyDescent="0.25">
      <c r="A498" s="34" t="s">
        <v>8</v>
      </c>
      <c r="B498" s="34" t="s">
        <v>5</v>
      </c>
      <c r="C498" s="34" t="s">
        <v>513</v>
      </c>
      <c r="E498" s="34" t="s">
        <v>4023</v>
      </c>
      <c r="G498" s="34" t="s">
        <v>6</v>
      </c>
      <c r="H498" s="34"/>
      <c r="I498" s="34" t="s">
        <v>2075</v>
      </c>
    </row>
    <row r="499" spans="1:9" x14ac:dyDescent="0.25">
      <c r="A499" s="34" t="s">
        <v>8</v>
      </c>
      <c r="B499" s="34" t="s">
        <v>5</v>
      </c>
      <c r="C499" s="34" t="s">
        <v>587</v>
      </c>
      <c r="E499" s="34" t="s">
        <v>4023</v>
      </c>
      <c r="G499" s="34" t="s">
        <v>6</v>
      </c>
      <c r="H499" s="34"/>
      <c r="I499" s="34" t="s">
        <v>2075</v>
      </c>
    </row>
    <row r="500" spans="1:9" x14ac:dyDescent="0.25">
      <c r="A500" s="34" t="s">
        <v>8</v>
      </c>
      <c r="B500" s="34" t="s">
        <v>5</v>
      </c>
      <c r="C500" s="34" t="s">
        <v>432</v>
      </c>
      <c r="E500" s="34" t="s">
        <v>4023</v>
      </c>
      <c r="G500" s="34" t="s">
        <v>6</v>
      </c>
      <c r="H500" s="34"/>
      <c r="I500" s="34" t="s">
        <v>2075</v>
      </c>
    </row>
    <row r="501" spans="1:9" x14ac:dyDescent="0.25">
      <c r="A501" s="34" t="s">
        <v>8</v>
      </c>
      <c r="B501" s="34" t="s">
        <v>5</v>
      </c>
      <c r="C501" s="34" t="s">
        <v>608</v>
      </c>
      <c r="E501" s="34" t="s">
        <v>4023</v>
      </c>
      <c r="G501" s="34" t="s">
        <v>6</v>
      </c>
      <c r="H501" s="34"/>
      <c r="I501" s="34" t="s">
        <v>2075</v>
      </c>
    </row>
    <row r="502" spans="1:9" x14ac:dyDescent="0.25">
      <c r="A502" s="34" t="s">
        <v>8</v>
      </c>
      <c r="B502" s="34" t="s">
        <v>5</v>
      </c>
      <c r="C502" s="34" t="s">
        <v>588</v>
      </c>
      <c r="E502" s="34" t="s">
        <v>4023</v>
      </c>
      <c r="G502" s="34" t="s">
        <v>6</v>
      </c>
      <c r="H502" s="34"/>
      <c r="I502" s="34" t="s">
        <v>2075</v>
      </c>
    </row>
    <row r="503" spans="1:9" x14ac:dyDescent="0.25">
      <c r="A503" s="34" t="s">
        <v>8</v>
      </c>
      <c r="B503" s="34" t="s">
        <v>5</v>
      </c>
      <c r="C503" s="34" t="s">
        <v>662</v>
      </c>
      <c r="E503" s="34" t="s">
        <v>4023</v>
      </c>
      <c r="G503" s="34" t="s">
        <v>6</v>
      </c>
      <c r="H503" s="34"/>
      <c r="I503" s="34" t="s">
        <v>2075</v>
      </c>
    </row>
    <row r="504" spans="1:9" x14ac:dyDescent="0.25">
      <c r="A504" s="34" t="s">
        <v>8</v>
      </c>
      <c r="B504" s="34" t="s">
        <v>5</v>
      </c>
      <c r="C504" s="34" t="s">
        <v>663</v>
      </c>
      <c r="E504" s="34" t="s">
        <v>4023</v>
      </c>
      <c r="G504" s="34" t="s">
        <v>6</v>
      </c>
      <c r="H504" s="34"/>
      <c r="I504" s="34" t="s">
        <v>2075</v>
      </c>
    </row>
    <row r="505" spans="1:9" x14ac:dyDescent="0.25">
      <c r="A505" s="34" t="s">
        <v>8</v>
      </c>
      <c r="B505" s="34" t="s">
        <v>5</v>
      </c>
      <c r="C505" s="34" t="s">
        <v>514</v>
      </c>
      <c r="E505" s="34" t="s">
        <v>4023</v>
      </c>
      <c r="G505" s="34" t="s">
        <v>6</v>
      </c>
      <c r="H505" s="34"/>
      <c r="I505" s="34" t="s">
        <v>2075</v>
      </c>
    </row>
    <row r="506" spans="1:9" x14ac:dyDescent="0.25">
      <c r="A506" s="34" t="s">
        <v>8</v>
      </c>
      <c r="B506" s="34" t="s">
        <v>5</v>
      </c>
      <c r="C506" s="34" t="s">
        <v>664</v>
      </c>
      <c r="E506" s="34" t="s">
        <v>4023</v>
      </c>
      <c r="G506" s="34" t="s">
        <v>6</v>
      </c>
      <c r="H506" s="34"/>
      <c r="I506" s="34" t="s">
        <v>2075</v>
      </c>
    </row>
    <row r="507" spans="1:9" x14ac:dyDescent="0.25">
      <c r="A507" s="34" t="s">
        <v>8</v>
      </c>
      <c r="B507" s="34" t="s">
        <v>5</v>
      </c>
      <c r="C507" s="34" t="s">
        <v>519</v>
      </c>
      <c r="E507" s="34" t="s">
        <v>4023</v>
      </c>
      <c r="G507" s="34" t="s">
        <v>6</v>
      </c>
      <c r="H507" s="34"/>
      <c r="I507" s="34" t="s">
        <v>2075</v>
      </c>
    </row>
    <row r="508" spans="1:9" x14ac:dyDescent="0.25">
      <c r="A508" s="34" t="s">
        <v>8</v>
      </c>
      <c r="B508" s="34" t="s">
        <v>5</v>
      </c>
      <c r="C508" s="34" t="s">
        <v>665</v>
      </c>
      <c r="E508" s="34" t="s">
        <v>4023</v>
      </c>
      <c r="G508" s="34" t="s">
        <v>6</v>
      </c>
      <c r="H508" s="34"/>
      <c r="I508" s="34" t="s">
        <v>2075</v>
      </c>
    </row>
    <row r="509" spans="1:9" x14ac:dyDescent="0.25">
      <c r="A509" s="34" t="s">
        <v>8</v>
      </c>
      <c r="B509" s="34" t="s">
        <v>5</v>
      </c>
      <c r="C509" s="34" t="s">
        <v>666</v>
      </c>
      <c r="E509" s="34" t="s">
        <v>4023</v>
      </c>
      <c r="G509" s="34" t="s">
        <v>6</v>
      </c>
      <c r="H509" s="34"/>
      <c r="I509" s="34" t="s">
        <v>2075</v>
      </c>
    </row>
    <row r="510" spans="1:9" x14ac:dyDescent="0.25">
      <c r="A510" s="34" t="s">
        <v>8</v>
      </c>
      <c r="B510" s="34" t="s">
        <v>5</v>
      </c>
      <c r="C510" s="34" t="s">
        <v>416</v>
      </c>
      <c r="E510" s="34" t="s">
        <v>4023</v>
      </c>
      <c r="G510" s="34" t="s">
        <v>6</v>
      </c>
      <c r="H510" s="34"/>
      <c r="I510" s="34" t="s">
        <v>2075</v>
      </c>
    </row>
    <row r="511" spans="1:9" x14ac:dyDescent="0.25">
      <c r="A511" s="34" t="s">
        <v>8</v>
      </c>
      <c r="B511" s="34" t="s">
        <v>5</v>
      </c>
      <c r="C511" s="34" t="s">
        <v>417</v>
      </c>
      <c r="E511" s="34" t="s">
        <v>4023</v>
      </c>
      <c r="G511" s="34" t="s">
        <v>6</v>
      </c>
      <c r="H511" s="34"/>
      <c r="I511" s="34" t="s">
        <v>2075</v>
      </c>
    </row>
    <row r="512" spans="1:9" x14ac:dyDescent="0.25">
      <c r="A512" s="34" t="s">
        <v>8</v>
      </c>
      <c r="B512" s="34" t="s">
        <v>5</v>
      </c>
      <c r="C512" s="34" t="s">
        <v>418</v>
      </c>
      <c r="E512" s="34" t="s">
        <v>4023</v>
      </c>
      <c r="G512" s="34" t="s">
        <v>6</v>
      </c>
      <c r="H512" s="34"/>
      <c r="I512" s="34" t="s">
        <v>2075</v>
      </c>
    </row>
    <row r="513" spans="1:9" x14ac:dyDescent="0.25">
      <c r="A513" s="34" t="s">
        <v>8</v>
      </c>
      <c r="B513" s="34" t="s">
        <v>5</v>
      </c>
      <c r="C513" s="34" t="s">
        <v>419</v>
      </c>
      <c r="E513" s="34" t="s">
        <v>4023</v>
      </c>
      <c r="G513" s="34" t="s">
        <v>6</v>
      </c>
      <c r="H513" s="34"/>
      <c r="I513" s="34" t="s">
        <v>2075</v>
      </c>
    </row>
    <row r="514" spans="1:9" x14ac:dyDescent="0.25">
      <c r="A514" s="34" t="s">
        <v>8</v>
      </c>
      <c r="B514" s="34" t="s">
        <v>5</v>
      </c>
      <c r="C514" s="34" t="s">
        <v>420</v>
      </c>
      <c r="E514" s="34" t="s">
        <v>4023</v>
      </c>
      <c r="G514" s="34" t="s">
        <v>6</v>
      </c>
      <c r="H514" s="34"/>
      <c r="I514" s="34" t="s">
        <v>2075</v>
      </c>
    </row>
    <row r="515" spans="1:9" x14ac:dyDescent="0.25">
      <c r="A515" s="34" t="s">
        <v>8</v>
      </c>
      <c r="B515" s="34" t="s">
        <v>5</v>
      </c>
      <c r="C515" s="34" t="s">
        <v>421</v>
      </c>
      <c r="E515" s="34" t="s">
        <v>4023</v>
      </c>
      <c r="G515" s="34" t="s">
        <v>6</v>
      </c>
      <c r="H515" s="34"/>
      <c r="I515" s="34" t="s">
        <v>2075</v>
      </c>
    </row>
    <row r="516" spans="1:9" x14ac:dyDescent="0.25">
      <c r="A516" s="34" t="s">
        <v>8</v>
      </c>
      <c r="B516" s="34" t="s">
        <v>5</v>
      </c>
      <c r="C516" s="34" t="s">
        <v>422</v>
      </c>
      <c r="E516" s="34" t="s">
        <v>4023</v>
      </c>
      <c r="G516" s="34" t="s">
        <v>6</v>
      </c>
      <c r="H516" s="34"/>
      <c r="I516" s="34" t="s">
        <v>2075</v>
      </c>
    </row>
    <row r="517" spans="1:9" x14ac:dyDescent="0.25">
      <c r="A517" s="34" t="s">
        <v>8</v>
      </c>
      <c r="B517" s="34" t="s">
        <v>5</v>
      </c>
      <c r="C517" s="34" t="s">
        <v>478</v>
      </c>
      <c r="E517" s="34" t="s">
        <v>4023</v>
      </c>
      <c r="G517" s="34" t="s">
        <v>6</v>
      </c>
      <c r="H517" s="34"/>
      <c r="I517" s="34" t="s">
        <v>2075</v>
      </c>
    </row>
    <row r="518" spans="1:9" x14ac:dyDescent="0.25">
      <c r="A518" s="34" t="s">
        <v>8</v>
      </c>
      <c r="B518" s="34" t="s">
        <v>5</v>
      </c>
      <c r="C518" s="34" t="s">
        <v>479</v>
      </c>
      <c r="E518" s="34" t="s">
        <v>4023</v>
      </c>
      <c r="G518" s="34" t="s">
        <v>6</v>
      </c>
      <c r="H518" s="34"/>
      <c r="I518" s="34" t="s">
        <v>2075</v>
      </c>
    </row>
    <row r="519" spans="1:9" x14ac:dyDescent="0.25">
      <c r="A519" s="34" t="s">
        <v>8</v>
      </c>
      <c r="B519" s="34" t="s">
        <v>5</v>
      </c>
      <c r="C519" s="34" t="s">
        <v>444</v>
      </c>
      <c r="E519" s="34" t="s">
        <v>4023</v>
      </c>
      <c r="G519" s="34" t="s">
        <v>6</v>
      </c>
      <c r="H519" s="34"/>
      <c r="I519" s="34" t="s">
        <v>2075</v>
      </c>
    </row>
    <row r="520" spans="1:9" x14ac:dyDescent="0.25">
      <c r="A520" s="34" t="s">
        <v>8</v>
      </c>
      <c r="B520" s="34" t="s">
        <v>5</v>
      </c>
      <c r="C520" s="34" t="s">
        <v>480</v>
      </c>
      <c r="E520" s="34" t="s">
        <v>4023</v>
      </c>
      <c r="G520" s="34" t="s">
        <v>6</v>
      </c>
      <c r="H520" s="34"/>
      <c r="I520" s="34" t="s">
        <v>2075</v>
      </c>
    </row>
    <row r="521" spans="1:9" x14ac:dyDescent="0.25">
      <c r="A521" s="34" t="s">
        <v>8</v>
      </c>
      <c r="B521" s="34" t="s">
        <v>5</v>
      </c>
      <c r="C521" s="34" t="s">
        <v>481</v>
      </c>
      <c r="E521" s="34" t="s">
        <v>4023</v>
      </c>
      <c r="G521" s="34" t="s">
        <v>6</v>
      </c>
      <c r="H521" s="34"/>
      <c r="I521" s="34" t="s">
        <v>2075</v>
      </c>
    </row>
    <row r="522" spans="1:9" x14ac:dyDescent="0.25">
      <c r="A522" s="34" t="s">
        <v>8</v>
      </c>
      <c r="B522" s="34" t="s">
        <v>5</v>
      </c>
      <c r="C522" s="34" t="s">
        <v>482</v>
      </c>
      <c r="E522" s="34" t="s">
        <v>4023</v>
      </c>
      <c r="G522" s="34" t="s">
        <v>6</v>
      </c>
      <c r="H522" s="34"/>
      <c r="I522" s="34" t="s">
        <v>2075</v>
      </c>
    </row>
    <row r="523" spans="1:9" x14ac:dyDescent="0.25">
      <c r="A523" s="34" t="s">
        <v>8</v>
      </c>
      <c r="B523" s="34" t="s">
        <v>5</v>
      </c>
      <c r="C523" s="34" t="s">
        <v>483</v>
      </c>
      <c r="E523" s="34" t="s">
        <v>4023</v>
      </c>
      <c r="G523" s="34" t="s">
        <v>6</v>
      </c>
      <c r="H523" s="34"/>
      <c r="I523" s="34" t="s">
        <v>2075</v>
      </c>
    </row>
    <row r="524" spans="1:9" x14ac:dyDescent="0.25">
      <c r="A524" s="34" t="s">
        <v>8</v>
      </c>
      <c r="B524" s="34" t="s">
        <v>5</v>
      </c>
      <c r="C524" s="34" t="s">
        <v>433</v>
      </c>
      <c r="E524" s="34" t="s">
        <v>4023</v>
      </c>
      <c r="G524" s="34" t="s">
        <v>6</v>
      </c>
      <c r="H524" s="34"/>
      <c r="I524" s="34" t="s">
        <v>2075</v>
      </c>
    </row>
    <row r="525" spans="1:9" x14ac:dyDescent="0.25">
      <c r="A525" s="34" t="s">
        <v>8</v>
      </c>
      <c r="B525" s="34" t="s">
        <v>5</v>
      </c>
      <c r="C525" s="34" t="s">
        <v>423</v>
      </c>
      <c r="E525" s="34" t="s">
        <v>4023</v>
      </c>
      <c r="G525" s="34" t="s">
        <v>6</v>
      </c>
      <c r="H525" s="34"/>
      <c r="I525" s="34" t="s">
        <v>2075</v>
      </c>
    </row>
    <row r="526" spans="1:9" x14ac:dyDescent="0.25">
      <c r="A526" s="34" t="s">
        <v>8</v>
      </c>
      <c r="B526" s="34" t="s">
        <v>5</v>
      </c>
      <c r="C526" s="34" t="s">
        <v>667</v>
      </c>
      <c r="E526" s="34" t="s">
        <v>4023</v>
      </c>
      <c r="G526" s="34" t="s">
        <v>6</v>
      </c>
      <c r="H526" s="34"/>
      <c r="I526" s="34" t="s">
        <v>2078</v>
      </c>
    </row>
    <row r="527" spans="1:9" x14ac:dyDescent="0.25">
      <c r="A527" s="34" t="s">
        <v>8</v>
      </c>
      <c r="B527" s="34" t="s">
        <v>5</v>
      </c>
      <c r="C527" s="34" t="s">
        <v>1224</v>
      </c>
      <c r="E527" s="34" t="s">
        <v>4023</v>
      </c>
      <c r="G527" s="34" t="s">
        <v>6</v>
      </c>
      <c r="H527" s="34"/>
      <c r="I527" s="34" t="s">
        <v>2075</v>
      </c>
    </row>
    <row r="528" spans="1:9" x14ac:dyDescent="0.25">
      <c r="A528" s="34" t="s">
        <v>8</v>
      </c>
      <c r="B528" s="34" t="s">
        <v>5</v>
      </c>
      <c r="C528" s="34" t="s">
        <v>520</v>
      </c>
      <c r="E528" s="34" t="s">
        <v>4023</v>
      </c>
      <c r="G528" s="34" t="s">
        <v>6</v>
      </c>
      <c r="H528" s="34"/>
      <c r="I528" s="34" t="s">
        <v>2075</v>
      </c>
    </row>
    <row r="529" spans="1:9" x14ac:dyDescent="0.25">
      <c r="A529" s="34" t="s">
        <v>8</v>
      </c>
      <c r="B529" s="34" t="s">
        <v>5</v>
      </c>
      <c r="C529" s="34" t="s">
        <v>1989</v>
      </c>
      <c r="E529" s="34" t="s">
        <v>4023</v>
      </c>
      <c r="G529" s="34" t="s">
        <v>6</v>
      </c>
      <c r="H529" s="34"/>
      <c r="I529" s="34" t="s">
        <v>2075</v>
      </c>
    </row>
    <row r="530" spans="1:9" x14ac:dyDescent="0.25">
      <c r="A530" s="34" t="s">
        <v>8</v>
      </c>
      <c r="B530" s="34" t="s">
        <v>5</v>
      </c>
      <c r="C530" s="34" t="s">
        <v>828</v>
      </c>
      <c r="E530" s="34" t="s">
        <v>4023</v>
      </c>
      <c r="G530" s="34" t="s">
        <v>6</v>
      </c>
      <c r="H530" s="34"/>
      <c r="I530" s="34" t="s">
        <v>2075</v>
      </c>
    </row>
    <row r="531" spans="1:9" x14ac:dyDescent="0.25">
      <c r="A531" s="34" t="s">
        <v>8</v>
      </c>
      <c r="B531" s="34" t="s">
        <v>5</v>
      </c>
      <c r="C531" s="34" t="s">
        <v>669</v>
      </c>
      <c r="E531" s="34" t="s">
        <v>4023</v>
      </c>
      <c r="G531" s="34" t="s">
        <v>6</v>
      </c>
      <c r="H531" s="34"/>
      <c r="I531" s="34" t="s">
        <v>2078</v>
      </c>
    </row>
    <row r="532" spans="1:9" x14ac:dyDescent="0.25">
      <c r="A532" s="34" t="s">
        <v>8</v>
      </c>
      <c r="B532" s="34" t="s">
        <v>5</v>
      </c>
      <c r="C532" s="34" t="s">
        <v>384</v>
      </c>
      <c r="E532" s="34" t="s">
        <v>4023</v>
      </c>
      <c r="G532" s="34" t="s">
        <v>6</v>
      </c>
      <c r="H532" s="34"/>
      <c r="I532" s="34" t="s">
        <v>2075</v>
      </c>
    </row>
    <row r="533" spans="1:9" x14ac:dyDescent="0.25">
      <c r="A533" s="34" t="s">
        <v>8</v>
      </c>
      <c r="B533" s="34" t="s">
        <v>5</v>
      </c>
      <c r="C533" s="34" t="s">
        <v>79</v>
      </c>
      <c r="E533" s="34" t="s">
        <v>4023</v>
      </c>
      <c r="G533" s="34" t="s">
        <v>6</v>
      </c>
      <c r="H533" s="34"/>
      <c r="I533" s="34" t="s">
        <v>2075</v>
      </c>
    </row>
    <row r="534" spans="1:9" x14ac:dyDescent="0.25">
      <c r="A534" s="34" t="s">
        <v>8</v>
      </c>
      <c r="B534" s="34" t="s">
        <v>5</v>
      </c>
      <c r="C534" s="34" t="s">
        <v>385</v>
      </c>
      <c r="E534" s="34" t="s">
        <v>4023</v>
      </c>
      <c r="G534" s="34" t="s">
        <v>6</v>
      </c>
      <c r="H534" s="34"/>
      <c r="I534" s="34" t="s">
        <v>2075</v>
      </c>
    </row>
    <row r="535" spans="1:9" x14ac:dyDescent="0.25">
      <c r="A535" s="34" t="s">
        <v>8</v>
      </c>
      <c r="B535" s="34" t="s">
        <v>5</v>
      </c>
      <c r="C535" s="34" t="s">
        <v>484</v>
      </c>
      <c r="E535" s="34" t="s">
        <v>4023</v>
      </c>
      <c r="G535" s="34" t="s">
        <v>6</v>
      </c>
      <c r="H535" s="34"/>
      <c r="I535" s="34" t="s">
        <v>2075</v>
      </c>
    </row>
    <row r="536" spans="1:9" x14ac:dyDescent="0.25">
      <c r="A536" s="34" t="s">
        <v>8</v>
      </c>
      <c r="B536" s="34" t="s">
        <v>5</v>
      </c>
      <c r="C536" s="34" t="s">
        <v>485</v>
      </c>
      <c r="E536" s="34" t="s">
        <v>4023</v>
      </c>
      <c r="G536" s="34" t="s">
        <v>6</v>
      </c>
      <c r="H536" s="34"/>
      <c r="I536" s="34" t="s">
        <v>2075</v>
      </c>
    </row>
    <row r="537" spans="1:9" x14ac:dyDescent="0.25">
      <c r="A537" s="34" t="s">
        <v>8</v>
      </c>
      <c r="B537" s="34" t="s">
        <v>5</v>
      </c>
      <c r="C537" s="34" t="s">
        <v>1608</v>
      </c>
      <c r="E537" s="34" t="s">
        <v>4023</v>
      </c>
      <c r="G537" s="34" t="s">
        <v>6</v>
      </c>
      <c r="H537" s="34"/>
      <c r="I537" s="34" t="s">
        <v>2078</v>
      </c>
    </row>
    <row r="538" spans="1:9" x14ac:dyDescent="0.25">
      <c r="A538" s="34" t="s">
        <v>8</v>
      </c>
      <c r="B538" s="34" t="s">
        <v>5</v>
      </c>
      <c r="C538" s="34" t="s">
        <v>782</v>
      </c>
      <c r="E538" s="34" t="s">
        <v>4023</v>
      </c>
      <c r="G538" s="34" t="s">
        <v>6</v>
      </c>
      <c r="H538" s="34"/>
      <c r="I538" s="34" t="s">
        <v>2075</v>
      </c>
    </row>
    <row r="539" spans="1:9" x14ac:dyDescent="0.25">
      <c r="A539" s="34" t="s">
        <v>8</v>
      </c>
      <c r="B539" s="34" t="s">
        <v>5</v>
      </c>
      <c r="C539" s="34" t="s">
        <v>80</v>
      </c>
      <c r="E539" s="34" t="s">
        <v>4023</v>
      </c>
      <c r="G539" s="34" t="s">
        <v>6</v>
      </c>
      <c r="H539" s="34"/>
      <c r="I539" s="34" t="s">
        <v>2075</v>
      </c>
    </row>
    <row r="540" spans="1:9" x14ac:dyDescent="0.25">
      <c r="A540" s="34" t="s">
        <v>8</v>
      </c>
      <c r="B540" s="34" t="s">
        <v>5</v>
      </c>
      <c r="C540" s="34" t="s">
        <v>486</v>
      </c>
      <c r="E540" s="34" t="s">
        <v>4023</v>
      </c>
      <c r="G540" s="34" t="s">
        <v>6</v>
      </c>
      <c r="H540" s="34"/>
      <c r="I540" s="34" t="s">
        <v>2075</v>
      </c>
    </row>
    <row r="541" spans="1:9" x14ac:dyDescent="0.25">
      <c r="A541" s="34" t="s">
        <v>8</v>
      </c>
      <c r="B541" s="34" t="s">
        <v>5</v>
      </c>
      <c r="C541" s="34" t="s">
        <v>424</v>
      </c>
      <c r="E541" s="34" t="s">
        <v>4023</v>
      </c>
      <c r="G541" s="34" t="s">
        <v>6</v>
      </c>
      <c r="H541" s="34"/>
      <c r="I541" s="34" t="s">
        <v>2075</v>
      </c>
    </row>
    <row r="542" spans="1:9" x14ac:dyDescent="0.25">
      <c r="A542" s="34" t="s">
        <v>8</v>
      </c>
      <c r="B542" s="34" t="s">
        <v>5</v>
      </c>
      <c r="C542" s="34" t="s">
        <v>515</v>
      </c>
      <c r="E542" s="34" t="s">
        <v>4023</v>
      </c>
      <c r="G542" s="34" t="s">
        <v>6</v>
      </c>
      <c r="H542" s="34"/>
      <c r="I542" s="34" t="s">
        <v>2075</v>
      </c>
    </row>
    <row r="543" spans="1:9" x14ac:dyDescent="0.25">
      <c r="A543" s="34" t="s">
        <v>8</v>
      </c>
      <c r="B543" s="34" t="s">
        <v>5</v>
      </c>
      <c r="C543" s="34" t="s">
        <v>487</v>
      </c>
      <c r="E543" s="34" t="s">
        <v>4023</v>
      </c>
      <c r="G543" s="34" t="s">
        <v>6</v>
      </c>
      <c r="H543" s="34"/>
      <c r="I543" s="34" t="s">
        <v>2075</v>
      </c>
    </row>
    <row r="544" spans="1:9" x14ac:dyDescent="0.25">
      <c r="A544" s="34" t="s">
        <v>8</v>
      </c>
      <c r="B544" s="34" t="s">
        <v>5</v>
      </c>
      <c r="C544" s="34" t="s">
        <v>434</v>
      </c>
      <c r="E544" s="34" t="s">
        <v>4023</v>
      </c>
      <c r="G544" s="34" t="s">
        <v>6</v>
      </c>
      <c r="H544" s="34"/>
      <c r="I544" s="34" t="s">
        <v>2075</v>
      </c>
    </row>
    <row r="545" spans="1:9" x14ac:dyDescent="0.25">
      <c r="A545" s="34" t="s">
        <v>8</v>
      </c>
      <c r="B545" s="34" t="s">
        <v>5</v>
      </c>
      <c r="C545" s="34" t="s">
        <v>435</v>
      </c>
      <c r="E545" s="34" t="s">
        <v>4023</v>
      </c>
      <c r="G545" s="34" t="s">
        <v>6</v>
      </c>
      <c r="H545" s="34"/>
      <c r="I545" s="34" t="s">
        <v>2075</v>
      </c>
    </row>
    <row r="546" spans="1:9" x14ac:dyDescent="0.25">
      <c r="A546" s="34" t="s">
        <v>8</v>
      </c>
      <c r="B546" s="34" t="s">
        <v>5</v>
      </c>
      <c r="C546" s="34" t="s">
        <v>436</v>
      </c>
      <c r="E546" s="34" t="s">
        <v>4023</v>
      </c>
      <c r="G546" s="34" t="s">
        <v>6</v>
      </c>
      <c r="H546" s="34"/>
      <c r="I546" s="34" t="s">
        <v>2075</v>
      </c>
    </row>
    <row r="547" spans="1:9" x14ac:dyDescent="0.25">
      <c r="A547" s="34" t="s">
        <v>8</v>
      </c>
      <c r="B547" s="34" t="s">
        <v>5</v>
      </c>
      <c r="C547" s="34" t="s">
        <v>437</v>
      </c>
      <c r="E547" s="34" t="s">
        <v>4023</v>
      </c>
      <c r="G547" s="34" t="s">
        <v>6</v>
      </c>
      <c r="H547" s="34"/>
      <c r="I547" s="34" t="s">
        <v>2075</v>
      </c>
    </row>
    <row r="548" spans="1:9" x14ac:dyDescent="0.25">
      <c r="A548" s="34" t="s">
        <v>8</v>
      </c>
      <c r="B548" s="34" t="s">
        <v>5</v>
      </c>
      <c r="C548" s="34" t="s">
        <v>438</v>
      </c>
      <c r="E548" s="34" t="s">
        <v>4023</v>
      </c>
      <c r="G548" s="34" t="s">
        <v>6</v>
      </c>
      <c r="H548" s="34"/>
      <c r="I548" s="34" t="s">
        <v>2075</v>
      </c>
    </row>
    <row r="549" spans="1:9" x14ac:dyDescent="0.25">
      <c r="A549" s="34" t="s">
        <v>8</v>
      </c>
      <c r="B549" s="34" t="s">
        <v>5</v>
      </c>
      <c r="C549" s="34" t="s">
        <v>670</v>
      </c>
      <c r="E549" s="34" t="s">
        <v>4023</v>
      </c>
      <c r="G549" s="34" t="s">
        <v>6</v>
      </c>
      <c r="H549" s="34"/>
      <c r="I549" s="34" t="s">
        <v>2075</v>
      </c>
    </row>
    <row r="550" spans="1:9" x14ac:dyDescent="0.25">
      <c r="A550" s="34" t="s">
        <v>8</v>
      </c>
      <c r="B550" s="34" t="s">
        <v>5</v>
      </c>
      <c r="C550" s="34" t="s">
        <v>3695</v>
      </c>
      <c r="E550" s="34" t="s">
        <v>4023</v>
      </c>
      <c r="G550" s="34" t="s">
        <v>6</v>
      </c>
      <c r="H550" s="34"/>
      <c r="I550" s="34" t="s">
        <v>2077</v>
      </c>
    </row>
    <row r="551" spans="1:9" x14ac:dyDescent="0.25">
      <c r="A551" s="34" t="s">
        <v>8</v>
      </c>
      <c r="B551" s="34" t="s">
        <v>5</v>
      </c>
      <c r="C551" s="34" t="s">
        <v>3696</v>
      </c>
      <c r="E551" s="34" t="s">
        <v>4023</v>
      </c>
      <c r="G551" s="34" t="s">
        <v>6</v>
      </c>
      <c r="H551" s="34"/>
      <c r="I551" s="34" t="s">
        <v>2077</v>
      </c>
    </row>
    <row r="552" spans="1:9" x14ac:dyDescent="0.25">
      <c r="A552" s="34" t="s">
        <v>8</v>
      </c>
      <c r="B552" s="34" t="s">
        <v>5</v>
      </c>
      <c r="C552" s="34" t="s">
        <v>3697</v>
      </c>
      <c r="E552" s="34" t="s">
        <v>4023</v>
      </c>
      <c r="G552" s="34" t="s">
        <v>6</v>
      </c>
      <c r="H552" s="34"/>
      <c r="I552" s="34" t="s">
        <v>2077</v>
      </c>
    </row>
    <row r="553" spans="1:9" x14ac:dyDescent="0.25">
      <c r="A553" s="34" t="s">
        <v>8</v>
      </c>
      <c r="B553" s="34" t="s">
        <v>5</v>
      </c>
      <c r="C553" s="34" t="s">
        <v>3698</v>
      </c>
      <c r="E553" s="34" t="s">
        <v>4023</v>
      </c>
      <c r="G553" s="34" t="s">
        <v>6</v>
      </c>
      <c r="H553" s="34"/>
      <c r="I553" s="34" t="s">
        <v>2077</v>
      </c>
    </row>
    <row r="554" spans="1:9" x14ac:dyDescent="0.25">
      <c r="A554" s="34" t="s">
        <v>8</v>
      </c>
      <c r="B554" s="34" t="s">
        <v>5</v>
      </c>
      <c r="C554" s="34" t="s">
        <v>516</v>
      </c>
      <c r="E554" s="34" t="s">
        <v>4023</v>
      </c>
      <c r="G554" s="34" t="s">
        <v>6</v>
      </c>
      <c r="H554" s="34"/>
      <c r="I554" s="34" t="s">
        <v>2075</v>
      </c>
    </row>
    <row r="555" spans="1:9" x14ac:dyDescent="0.25">
      <c r="A555" s="34" t="s">
        <v>8</v>
      </c>
      <c r="B555" s="34" t="s">
        <v>5</v>
      </c>
      <c r="C555" s="34" t="s">
        <v>843</v>
      </c>
      <c r="E555" s="34" t="s">
        <v>4023</v>
      </c>
      <c r="G555" s="34" t="s">
        <v>6</v>
      </c>
      <c r="H555" s="34"/>
      <c r="I555" s="34" t="s">
        <v>2078</v>
      </c>
    </row>
    <row r="556" spans="1:9" x14ac:dyDescent="0.25">
      <c r="A556" s="34" t="s">
        <v>8</v>
      </c>
      <c r="B556" s="34" t="s">
        <v>5</v>
      </c>
      <c r="C556" s="34" t="s">
        <v>439</v>
      </c>
      <c r="E556" s="34" t="s">
        <v>4023</v>
      </c>
      <c r="G556" s="34" t="s">
        <v>6</v>
      </c>
      <c r="H556" s="34"/>
      <c r="I556" s="34" t="s">
        <v>2075</v>
      </c>
    </row>
    <row r="557" spans="1:9" x14ac:dyDescent="0.25">
      <c r="A557" s="34" t="s">
        <v>8</v>
      </c>
      <c r="B557" s="34" t="s">
        <v>5</v>
      </c>
      <c r="C557" s="34" t="s">
        <v>440</v>
      </c>
      <c r="E557" s="34" t="s">
        <v>4023</v>
      </c>
      <c r="G557" s="34" t="s">
        <v>6</v>
      </c>
      <c r="H557" s="34"/>
      <c r="I557" s="34" t="s">
        <v>2075</v>
      </c>
    </row>
    <row r="558" spans="1:9" x14ac:dyDescent="0.25">
      <c r="A558" s="34" t="s">
        <v>8</v>
      </c>
      <c r="B558" s="34" t="s">
        <v>5</v>
      </c>
      <c r="C558" s="34" t="s">
        <v>671</v>
      </c>
      <c r="E558" s="34" t="s">
        <v>4023</v>
      </c>
      <c r="G558" s="34" t="s">
        <v>6</v>
      </c>
      <c r="H558" s="34"/>
      <c r="I558" s="34" t="s">
        <v>2075</v>
      </c>
    </row>
    <row r="559" spans="1:9" x14ac:dyDescent="0.25">
      <c r="A559" s="34" t="s">
        <v>8</v>
      </c>
      <c r="B559" s="34" t="s">
        <v>5</v>
      </c>
      <c r="C559" s="34" t="s">
        <v>425</v>
      </c>
      <c r="E559" s="34" t="s">
        <v>4023</v>
      </c>
      <c r="G559" s="34" t="s">
        <v>6</v>
      </c>
      <c r="H559" s="34"/>
      <c r="I559" s="34" t="s">
        <v>2075</v>
      </c>
    </row>
    <row r="560" spans="1:9" x14ac:dyDescent="0.25">
      <c r="A560" s="34" t="s">
        <v>8</v>
      </c>
      <c r="B560" s="34" t="s">
        <v>5</v>
      </c>
      <c r="C560" s="34" t="s">
        <v>426</v>
      </c>
      <c r="E560" s="34" t="s">
        <v>4023</v>
      </c>
      <c r="G560" s="34" t="s">
        <v>6</v>
      </c>
      <c r="H560" s="34"/>
      <c r="I560" s="34" t="s">
        <v>2075</v>
      </c>
    </row>
    <row r="561" spans="1:9" x14ac:dyDescent="0.25">
      <c r="A561" s="34" t="s">
        <v>8</v>
      </c>
      <c r="B561" s="34" t="s">
        <v>5</v>
      </c>
      <c r="C561" s="34" t="s">
        <v>427</v>
      </c>
      <c r="E561" s="34" t="s">
        <v>4023</v>
      </c>
      <c r="G561" s="34" t="s">
        <v>6</v>
      </c>
      <c r="H561" s="34"/>
      <c r="I561" s="34" t="s">
        <v>2075</v>
      </c>
    </row>
    <row r="562" spans="1:9" x14ac:dyDescent="0.25">
      <c r="A562" s="34" t="s">
        <v>8</v>
      </c>
      <c r="B562" s="34" t="s">
        <v>5</v>
      </c>
      <c r="C562" s="34" t="s">
        <v>2926</v>
      </c>
      <c r="E562" s="34" t="s">
        <v>4023</v>
      </c>
      <c r="G562" s="34" t="s">
        <v>6</v>
      </c>
      <c r="H562" s="34"/>
      <c r="I562" s="34" t="s">
        <v>2075</v>
      </c>
    </row>
    <row r="563" spans="1:9" x14ac:dyDescent="0.25">
      <c r="A563" s="34" t="s">
        <v>8</v>
      </c>
      <c r="B563" s="34" t="s">
        <v>5</v>
      </c>
      <c r="C563" s="34" t="s">
        <v>2048</v>
      </c>
      <c r="E563" s="34" t="s">
        <v>4023</v>
      </c>
      <c r="G563" s="34" t="s">
        <v>6</v>
      </c>
      <c r="H563" s="34"/>
      <c r="I563" s="34" t="s">
        <v>2075</v>
      </c>
    </row>
    <row r="564" spans="1:9" x14ac:dyDescent="0.25">
      <c r="A564" s="34" t="s">
        <v>8</v>
      </c>
      <c r="B564" s="34" t="s">
        <v>5</v>
      </c>
      <c r="C564" s="34" t="s">
        <v>2929</v>
      </c>
      <c r="E564" s="34" t="s">
        <v>4023</v>
      </c>
      <c r="G564" s="34" t="s">
        <v>6</v>
      </c>
      <c r="H564" s="34"/>
      <c r="I564" s="34" t="s">
        <v>2075</v>
      </c>
    </row>
    <row r="565" spans="1:9" x14ac:dyDescent="0.25">
      <c r="A565" s="34" t="s">
        <v>8</v>
      </c>
      <c r="B565" s="34" t="s">
        <v>5</v>
      </c>
      <c r="C565" s="34" t="s">
        <v>2934</v>
      </c>
      <c r="E565" s="34" t="s">
        <v>4023</v>
      </c>
      <c r="G565" s="34" t="s">
        <v>6</v>
      </c>
      <c r="H565" s="34"/>
      <c r="I565" s="34" t="s">
        <v>2075</v>
      </c>
    </row>
    <row r="566" spans="1:9" x14ac:dyDescent="0.25">
      <c r="A566" s="34" t="s">
        <v>8</v>
      </c>
      <c r="B566" s="34" t="s">
        <v>5</v>
      </c>
      <c r="C566" s="34" t="s">
        <v>1982</v>
      </c>
      <c r="E566" s="34" t="s">
        <v>4023</v>
      </c>
      <c r="G566" s="34" t="s">
        <v>6</v>
      </c>
      <c r="H566" s="34"/>
      <c r="I566" s="34" t="s">
        <v>2075</v>
      </c>
    </row>
    <row r="567" spans="1:9" x14ac:dyDescent="0.25">
      <c r="A567" s="34" t="s">
        <v>8</v>
      </c>
      <c r="B567" s="34" t="s">
        <v>5</v>
      </c>
      <c r="C567" s="34" t="s">
        <v>765</v>
      </c>
      <c r="E567" s="34" t="s">
        <v>4023</v>
      </c>
      <c r="G567" s="34" t="s">
        <v>6</v>
      </c>
      <c r="H567" s="34"/>
      <c r="I567" s="34" t="s">
        <v>2075</v>
      </c>
    </row>
    <row r="568" spans="1:9" x14ac:dyDescent="0.25">
      <c r="A568" s="34" t="s">
        <v>8</v>
      </c>
      <c r="B568" s="34" t="s">
        <v>5</v>
      </c>
      <c r="C568" s="34" t="s">
        <v>766</v>
      </c>
      <c r="E568" s="34" t="s">
        <v>4023</v>
      </c>
      <c r="G568" s="34" t="s">
        <v>6</v>
      </c>
      <c r="H568" s="34"/>
      <c r="I568" s="34" t="s">
        <v>2075</v>
      </c>
    </row>
    <row r="569" spans="1:9" x14ac:dyDescent="0.25">
      <c r="A569" s="34" t="s">
        <v>8</v>
      </c>
      <c r="B569" s="34" t="s">
        <v>5</v>
      </c>
      <c r="C569" s="34" t="s">
        <v>2067</v>
      </c>
      <c r="E569" s="34" t="s">
        <v>4023</v>
      </c>
      <c r="G569" s="34" t="s">
        <v>6</v>
      </c>
      <c r="H569" s="34"/>
      <c r="I569" s="34" t="s">
        <v>2075</v>
      </c>
    </row>
    <row r="570" spans="1:9" x14ac:dyDescent="0.25">
      <c r="A570" s="34" t="s">
        <v>8</v>
      </c>
      <c r="B570" s="34" t="s">
        <v>5</v>
      </c>
      <c r="C570" s="34" t="s">
        <v>2035</v>
      </c>
      <c r="E570" s="34" t="s">
        <v>4023</v>
      </c>
      <c r="G570" s="34" t="s">
        <v>6</v>
      </c>
      <c r="H570" s="34"/>
      <c r="I570" s="34" t="s">
        <v>2075</v>
      </c>
    </row>
    <row r="571" spans="1:9" x14ac:dyDescent="0.25">
      <c r="A571" s="34" t="s">
        <v>8</v>
      </c>
      <c r="B571" s="34" t="s">
        <v>5</v>
      </c>
      <c r="C571" s="34" t="s">
        <v>2949</v>
      </c>
      <c r="E571" s="34" t="s">
        <v>4023</v>
      </c>
      <c r="G571" s="34" t="s">
        <v>6</v>
      </c>
      <c r="H571" s="34"/>
      <c r="I571" s="34" t="s">
        <v>2075</v>
      </c>
    </row>
    <row r="572" spans="1:9" x14ac:dyDescent="0.25">
      <c r="A572" s="34" t="s">
        <v>8</v>
      </c>
      <c r="B572" s="34" t="s">
        <v>5</v>
      </c>
      <c r="C572" s="34" t="s">
        <v>767</v>
      </c>
      <c r="E572" s="34" t="s">
        <v>4023</v>
      </c>
      <c r="G572" s="34" t="s">
        <v>6</v>
      </c>
      <c r="H572" s="34"/>
      <c r="I572" s="34" t="s">
        <v>2075</v>
      </c>
    </row>
    <row r="573" spans="1:9" x14ac:dyDescent="0.25">
      <c r="A573" s="34" t="s">
        <v>8</v>
      </c>
      <c r="B573" s="34" t="s">
        <v>5</v>
      </c>
      <c r="C573" s="34" t="s">
        <v>1028</v>
      </c>
      <c r="E573" s="34" t="s">
        <v>4023</v>
      </c>
      <c r="G573" s="34" t="s">
        <v>6</v>
      </c>
      <c r="H573" s="34"/>
      <c r="I573" s="34" t="s">
        <v>2075</v>
      </c>
    </row>
    <row r="574" spans="1:9" x14ac:dyDescent="0.25">
      <c r="A574" s="34" t="s">
        <v>8</v>
      </c>
      <c r="B574" s="34" t="s">
        <v>5</v>
      </c>
      <c r="C574" s="34" t="s">
        <v>2969</v>
      </c>
      <c r="E574" s="34" t="s">
        <v>4023</v>
      </c>
      <c r="G574" s="34" t="s">
        <v>6</v>
      </c>
      <c r="H574" s="34"/>
      <c r="I574" s="34" t="s">
        <v>2075</v>
      </c>
    </row>
    <row r="575" spans="1:9" x14ac:dyDescent="0.25">
      <c r="A575" s="34" t="s">
        <v>8</v>
      </c>
      <c r="B575" s="34" t="s">
        <v>5</v>
      </c>
      <c r="C575" s="34" t="s">
        <v>2970</v>
      </c>
      <c r="E575" s="34" t="s">
        <v>4023</v>
      </c>
      <c r="G575" s="34" t="s">
        <v>6</v>
      </c>
      <c r="H575" s="34"/>
      <c r="I575" s="34" t="s">
        <v>2075</v>
      </c>
    </row>
    <row r="576" spans="1:9" x14ac:dyDescent="0.25">
      <c r="A576" s="34" t="s">
        <v>8</v>
      </c>
      <c r="B576" s="34" t="s">
        <v>5</v>
      </c>
      <c r="C576" s="34" t="s">
        <v>2971</v>
      </c>
      <c r="E576" s="34" t="s">
        <v>4023</v>
      </c>
      <c r="G576" s="34" t="s">
        <v>6</v>
      </c>
      <c r="H576" s="34"/>
      <c r="I576" s="34" t="s">
        <v>2075</v>
      </c>
    </row>
    <row r="577" spans="1:9" x14ac:dyDescent="0.25">
      <c r="A577" s="34" t="s">
        <v>8</v>
      </c>
      <c r="B577" s="34" t="s">
        <v>5</v>
      </c>
      <c r="C577" s="34" t="s">
        <v>845</v>
      </c>
      <c r="E577" s="34" t="s">
        <v>4023</v>
      </c>
      <c r="G577" s="34" t="s">
        <v>6</v>
      </c>
      <c r="H577" s="34"/>
      <c r="I577" s="34" t="s">
        <v>2075</v>
      </c>
    </row>
    <row r="578" spans="1:9" x14ac:dyDescent="0.25">
      <c r="A578" s="34" t="s">
        <v>8</v>
      </c>
      <c r="B578" s="34" t="s">
        <v>5</v>
      </c>
      <c r="C578" s="34" t="s">
        <v>846</v>
      </c>
      <c r="E578" s="34" t="s">
        <v>4023</v>
      </c>
      <c r="G578" s="34" t="s">
        <v>6</v>
      </c>
      <c r="H578" s="34"/>
      <c r="I578" s="34" t="s">
        <v>2075</v>
      </c>
    </row>
    <row r="579" spans="1:9" x14ac:dyDescent="0.25">
      <c r="A579" s="34" t="s">
        <v>8</v>
      </c>
      <c r="B579" s="34" t="s">
        <v>5</v>
      </c>
      <c r="C579" s="34" t="s">
        <v>836</v>
      </c>
      <c r="E579" s="34" t="s">
        <v>4023</v>
      </c>
      <c r="G579" s="34" t="s">
        <v>6</v>
      </c>
      <c r="H579" s="34"/>
      <c r="I579" s="34" t="s">
        <v>2075</v>
      </c>
    </row>
    <row r="580" spans="1:9" x14ac:dyDescent="0.25">
      <c r="A580" s="34" t="s">
        <v>8</v>
      </c>
      <c r="B580" s="34" t="s">
        <v>5</v>
      </c>
      <c r="C580" s="34" t="s">
        <v>852</v>
      </c>
      <c r="E580" s="34" t="s">
        <v>4023</v>
      </c>
      <c r="G580" s="34" t="s">
        <v>6</v>
      </c>
      <c r="H580" s="34"/>
      <c r="I580" s="34" t="s">
        <v>2075</v>
      </c>
    </row>
    <row r="581" spans="1:9" x14ac:dyDescent="0.25">
      <c r="A581" s="34" t="s">
        <v>8</v>
      </c>
      <c r="B581" s="34" t="s">
        <v>5</v>
      </c>
      <c r="C581" s="34" t="s">
        <v>2984</v>
      </c>
      <c r="E581" s="34" t="s">
        <v>4023</v>
      </c>
      <c r="G581" s="34" t="s">
        <v>6</v>
      </c>
      <c r="H581" s="34"/>
      <c r="I581" s="34" t="s">
        <v>2075</v>
      </c>
    </row>
    <row r="582" spans="1:9" x14ac:dyDescent="0.25">
      <c r="A582" s="34" t="s">
        <v>8</v>
      </c>
      <c r="B582" s="34" t="s">
        <v>5</v>
      </c>
      <c r="C582" s="34" t="s">
        <v>2985</v>
      </c>
      <c r="E582" s="34" t="s">
        <v>4023</v>
      </c>
      <c r="G582" s="34" t="s">
        <v>6</v>
      </c>
      <c r="H582" s="34"/>
      <c r="I582" s="34" t="s">
        <v>2075</v>
      </c>
    </row>
    <row r="583" spans="1:9" x14ac:dyDescent="0.25">
      <c r="A583" s="34" t="s">
        <v>8</v>
      </c>
      <c r="B583" s="34" t="s">
        <v>5</v>
      </c>
      <c r="C583" s="34" t="s">
        <v>1983</v>
      </c>
      <c r="E583" s="34" t="s">
        <v>4023</v>
      </c>
      <c r="G583" s="34" t="s">
        <v>6</v>
      </c>
      <c r="H583" s="34"/>
      <c r="I583" s="34" t="s">
        <v>2075</v>
      </c>
    </row>
    <row r="584" spans="1:9" x14ac:dyDescent="0.25">
      <c r="A584" s="34" t="s">
        <v>8</v>
      </c>
      <c r="B584" s="34" t="s">
        <v>5</v>
      </c>
      <c r="C584" s="34" t="s">
        <v>1171</v>
      </c>
      <c r="E584" s="34" t="s">
        <v>4023</v>
      </c>
      <c r="G584" s="34" t="s">
        <v>6</v>
      </c>
      <c r="H584" s="34"/>
      <c r="I584" s="34" t="s">
        <v>2075</v>
      </c>
    </row>
    <row r="585" spans="1:9" x14ac:dyDescent="0.25">
      <c r="A585" s="34" t="s">
        <v>8</v>
      </c>
      <c r="B585" s="34" t="s">
        <v>5</v>
      </c>
      <c r="C585" s="34" t="s">
        <v>2992</v>
      </c>
      <c r="E585" s="34" t="s">
        <v>4023</v>
      </c>
      <c r="G585" s="34" t="s">
        <v>6</v>
      </c>
      <c r="H585" s="34"/>
      <c r="I585" s="34" t="s">
        <v>2075</v>
      </c>
    </row>
    <row r="586" spans="1:9" x14ac:dyDescent="0.25">
      <c r="A586" s="34" t="s">
        <v>8</v>
      </c>
      <c r="B586" s="34" t="s">
        <v>5</v>
      </c>
      <c r="C586" s="34" t="s">
        <v>838</v>
      </c>
      <c r="E586" s="34" t="s">
        <v>4023</v>
      </c>
      <c r="G586" s="34" t="s">
        <v>6</v>
      </c>
      <c r="H586" s="34"/>
      <c r="I586" s="34" t="s">
        <v>2075</v>
      </c>
    </row>
    <row r="587" spans="1:9" x14ac:dyDescent="0.25">
      <c r="A587" s="34" t="s">
        <v>8</v>
      </c>
      <c r="B587" s="34" t="s">
        <v>5</v>
      </c>
      <c r="C587" s="34" t="s">
        <v>839</v>
      </c>
      <c r="E587" s="34" t="s">
        <v>4025</v>
      </c>
      <c r="G587" s="34" t="s">
        <v>6</v>
      </c>
      <c r="H587" s="34"/>
      <c r="I587" s="34" t="s">
        <v>2075</v>
      </c>
    </row>
    <row r="588" spans="1:9" x14ac:dyDescent="0.25">
      <c r="A588" s="34" t="s">
        <v>8</v>
      </c>
      <c r="B588" s="34" t="s">
        <v>5</v>
      </c>
      <c r="C588" s="34" t="s">
        <v>1017</v>
      </c>
      <c r="E588" s="34" t="s">
        <v>4023</v>
      </c>
      <c r="G588" s="34" t="s">
        <v>6</v>
      </c>
      <c r="H588" s="34"/>
      <c r="I588" s="34" t="s">
        <v>2078</v>
      </c>
    </row>
    <row r="589" spans="1:9" x14ac:dyDescent="0.25">
      <c r="A589" s="34" t="s">
        <v>8</v>
      </c>
      <c r="B589" s="34" t="s">
        <v>5</v>
      </c>
      <c r="C589" s="34" t="s">
        <v>1018</v>
      </c>
      <c r="E589" s="34" t="s">
        <v>4023</v>
      </c>
      <c r="G589" s="34" t="s">
        <v>6</v>
      </c>
      <c r="H589" s="34"/>
      <c r="I589" s="34" t="s">
        <v>2078</v>
      </c>
    </row>
    <row r="590" spans="1:9" x14ac:dyDescent="0.25">
      <c r="A590" s="34" t="s">
        <v>8</v>
      </c>
      <c r="B590" s="34" t="s">
        <v>5</v>
      </c>
      <c r="C590" s="34" t="s">
        <v>1019</v>
      </c>
      <c r="E590" s="34" t="s">
        <v>4023</v>
      </c>
      <c r="G590" s="34" t="s">
        <v>6</v>
      </c>
      <c r="H590" s="34"/>
      <c r="I590" s="34" t="s">
        <v>2078</v>
      </c>
    </row>
    <row r="591" spans="1:9" x14ac:dyDescent="0.25">
      <c r="A591" s="34" t="s">
        <v>8</v>
      </c>
      <c r="B591" s="34" t="s">
        <v>5</v>
      </c>
      <c r="C591" s="34" t="s">
        <v>1976</v>
      </c>
      <c r="E591" s="34" t="s">
        <v>4023</v>
      </c>
      <c r="G591" s="34" t="s">
        <v>6</v>
      </c>
      <c r="H591" s="34"/>
      <c r="I591" s="34" t="s">
        <v>2075</v>
      </c>
    </row>
    <row r="592" spans="1:9" x14ac:dyDescent="0.25">
      <c r="A592" s="34" t="s">
        <v>8</v>
      </c>
      <c r="B592" s="34" t="s">
        <v>5</v>
      </c>
      <c r="C592" s="34" t="s">
        <v>1066</v>
      </c>
      <c r="E592" s="34" t="s">
        <v>4023</v>
      </c>
      <c r="G592" s="34" t="s">
        <v>6</v>
      </c>
      <c r="H592" s="34"/>
      <c r="I592" s="34" t="s">
        <v>2075</v>
      </c>
    </row>
    <row r="593" spans="1:9" x14ac:dyDescent="0.25">
      <c r="A593" s="34" t="s">
        <v>8</v>
      </c>
      <c r="B593" s="34" t="s">
        <v>5</v>
      </c>
      <c r="C593" s="34" t="s">
        <v>3614</v>
      </c>
      <c r="E593" s="34" t="s">
        <v>4023</v>
      </c>
      <c r="G593" s="34" t="s">
        <v>6</v>
      </c>
      <c r="H593" s="34"/>
      <c r="I593" s="34" t="s">
        <v>2078</v>
      </c>
    </row>
    <row r="594" spans="1:9" x14ac:dyDescent="0.25">
      <c r="A594" s="34" t="s">
        <v>8</v>
      </c>
      <c r="B594" s="34" t="s">
        <v>5</v>
      </c>
      <c r="C594" s="34" t="s">
        <v>1122</v>
      </c>
      <c r="E594" s="34" t="s">
        <v>4023</v>
      </c>
      <c r="G594" s="34" t="s">
        <v>6</v>
      </c>
      <c r="H594" s="34"/>
      <c r="I594" s="34" t="s">
        <v>2075</v>
      </c>
    </row>
    <row r="595" spans="1:9" x14ac:dyDescent="0.25">
      <c r="A595" s="34" t="s">
        <v>8</v>
      </c>
      <c r="B595" s="34" t="s">
        <v>5</v>
      </c>
      <c r="C595" s="34" t="s">
        <v>1264</v>
      </c>
      <c r="E595" s="34" t="s">
        <v>4023</v>
      </c>
      <c r="G595" s="34" t="s">
        <v>6</v>
      </c>
      <c r="H595" s="34"/>
      <c r="I595" s="34" t="s">
        <v>2075</v>
      </c>
    </row>
    <row r="596" spans="1:9" x14ac:dyDescent="0.25">
      <c r="A596" s="34" t="s">
        <v>8</v>
      </c>
      <c r="B596" s="34" t="s">
        <v>5</v>
      </c>
      <c r="C596" s="34" t="s">
        <v>1265</v>
      </c>
      <c r="E596" s="34" t="s">
        <v>4023</v>
      </c>
      <c r="G596" s="34" t="s">
        <v>6</v>
      </c>
      <c r="H596" s="34"/>
      <c r="I596" s="34" t="s">
        <v>2075</v>
      </c>
    </row>
    <row r="597" spans="1:9" x14ac:dyDescent="0.25">
      <c r="A597" s="34" t="s">
        <v>8</v>
      </c>
      <c r="B597" s="34" t="s">
        <v>5</v>
      </c>
      <c r="C597" s="34" t="s">
        <v>1266</v>
      </c>
      <c r="E597" s="34" t="s">
        <v>4023</v>
      </c>
      <c r="G597" s="34" t="s">
        <v>6</v>
      </c>
      <c r="H597" s="34"/>
      <c r="I597" s="34" t="s">
        <v>2075</v>
      </c>
    </row>
    <row r="598" spans="1:9" x14ac:dyDescent="0.25">
      <c r="A598" s="34" t="s">
        <v>8</v>
      </c>
      <c r="B598" s="34" t="s">
        <v>5</v>
      </c>
      <c r="C598" s="34" t="s">
        <v>1267</v>
      </c>
      <c r="E598" s="34" t="s">
        <v>4023</v>
      </c>
      <c r="G598" s="34" t="s">
        <v>6</v>
      </c>
      <c r="H598" s="34"/>
      <c r="I598" s="34" t="s">
        <v>2075</v>
      </c>
    </row>
    <row r="599" spans="1:9" x14ac:dyDescent="0.25">
      <c r="A599" s="34" t="s">
        <v>8</v>
      </c>
      <c r="B599" s="34" t="s">
        <v>5</v>
      </c>
      <c r="C599" s="34" t="s">
        <v>1268</v>
      </c>
      <c r="E599" s="34" t="s">
        <v>4023</v>
      </c>
      <c r="G599" s="34" t="s">
        <v>6</v>
      </c>
      <c r="H599" s="34"/>
      <c r="I599" s="34" t="s">
        <v>2075</v>
      </c>
    </row>
    <row r="600" spans="1:9" x14ac:dyDescent="0.25">
      <c r="A600" s="34" t="s">
        <v>8</v>
      </c>
      <c r="B600" s="34" t="s">
        <v>5</v>
      </c>
      <c r="C600" s="34" t="s">
        <v>1501</v>
      </c>
      <c r="E600" s="34" t="s">
        <v>4023</v>
      </c>
      <c r="G600" s="34" t="s">
        <v>6</v>
      </c>
      <c r="H600" s="34"/>
      <c r="I600" s="34" t="s">
        <v>2075</v>
      </c>
    </row>
    <row r="601" spans="1:9" x14ac:dyDescent="0.25">
      <c r="A601" s="34" t="s">
        <v>8</v>
      </c>
      <c r="B601" s="34" t="s">
        <v>5</v>
      </c>
      <c r="C601" s="34" t="s">
        <v>1495</v>
      </c>
      <c r="E601" s="34" t="s">
        <v>4023</v>
      </c>
      <c r="G601" s="34" t="s">
        <v>6</v>
      </c>
      <c r="H601" s="34"/>
      <c r="I601" s="34" t="s">
        <v>2077</v>
      </c>
    </row>
    <row r="602" spans="1:9" x14ac:dyDescent="0.25">
      <c r="A602" s="34" t="s">
        <v>8</v>
      </c>
      <c r="B602" s="34" t="s">
        <v>5</v>
      </c>
      <c r="C602" s="34" t="s">
        <v>1502</v>
      </c>
      <c r="E602" s="34" t="s">
        <v>4023</v>
      </c>
      <c r="G602" s="34" t="s">
        <v>6</v>
      </c>
      <c r="H602" s="34"/>
      <c r="I602" s="34" t="s">
        <v>2075</v>
      </c>
    </row>
    <row r="603" spans="1:9" x14ac:dyDescent="0.25">
      <c r="A603" s="34" t="s">
        <v>8</v>
      </c>
      <c r="B603" s="34" t="s">
        <v>5</v>
      </c>
      <c r="C603" s="34" t="s">
        <v>1503</v>
      </c>
      <c r="E603" s="34" t="s">
        <v>4023</v>
      </c>
      <c r="G603" s="34" t="s">
        <v>6</v>
      </c>
      <c r="H603" s="34"/>
      <c r="I603" s="34" t="s">
        <v>2078</v>
      </c>
    </row>
    <row r="604" spans="1:9" x14ac:dyDescent="0.25">
      <c r="A604" s="34" t="s">
        <v>8</v>
      </c>
      <c r="B604" s="34" t="s">
        <v>5</v>
      </c>
      <c r="C604" s="34" t="s">
        <v>3958</v>
      </c>
      <c r="E604" s="34" t="s">
        <v>4023</v>
      </c>
      <c r="G604" s="34" t="s">
        <v>6</v>
      </c>
      <c r="H604" s="34"/>
      <c r="I604" s="34" t="s">
        <v>2078</v>
      </c>
    </row>
    <row r="605" spans="1:9" x14ac:dyDescent="0.25">
      <c r="A605" s="34" t="s">
        <v>8</v>
      </c>
      <c r="B605" s="34" t="s">
        <v>5</v>
      </c>
      <c r="C605" s="34" t="s">
        <v>1990</v>
      </c>
      <c r="E605" s="34" t="s">
        <v>4023</v>
      </c>
      <c r="G605" s="34" t="s">
        <v>6</v>
      </c>
      <c r="H605" s="34"/>
      <c r="I605" s="34" t="s">
        <v>2077</v>
      </c>
    </row>
    <row r="606" spans="1:9" x14ac:dyDescent="0.25">
      <c r="A606" s="34" t="s">
        <v>8</v>
      </c>
      <c r="B606" s="34" t="s">
        <v>5</v>
      </c>
      <c r="C606" s="34" t="s">
        <v>2036</v>
      </c>
      <c r="E606" s="34" t="s">
        <v>4023</v>
      </c>
      <c r="G606" s="34" t="s">
        <v>6</v>
      </c>
      <c r="H606" s="34"/>
      <c r="I606" s="34" t="s">
        <v>2077</v>
      </c>
    </row>
    <row r="607" spans="1:9" x14ac:dyDescent="0.25">
      <c r="A607" s="34" t="s">
        <v>8</v>
      </c>
      <c r="B607" s="34" t="s">
        <v>5</v>
      </c>
      <c r="C607" s="34" t="s">
        <v>2071</v>
      </c>
      <c r="E607" s="34" t="s">
        <v>4023</v>
      </c>
      <c r="G607" s="34" t="s">
        <v>6</v>
      </c>
      <c r="H607" s="34"/>
      <c r="I607" s="34" t="s">
        <v>2077</v>
      </c>
    </row>
    <row r="608" spans="1:9" x14ac:dyDescent="0.25">
      <c r="A608" s="34" t="s">
        <v>8</v>
      </c>
      <c r="B608" s="34" t="s">
        <v>5</v>
      </c>
      <c r="C608" s="34" t="s">
        <v>2037</v>
      </c>
      <c r="E608" s="34" t="s">
        <v>4025</v>
      </c>
      <c r="G608" s="34" t="s">
        <v>6</v>
      </c>
      <c r="H608" s="34"/>
      <c r="I608" s="34" t="s">
        <v>2077</v>
      </c>
    </row>
    <row r="609" spans="1:9" x14ac:dyDescent="0.25">
      <c r="A609" s="34" t="s">
        <v>8</v>
      </c>
      <c r="B609" s="34" t="s">
        <v>5</v>
      </c>
      <c r="C609" s="34" t="s">
        <v>3608</v>
      </c>
      <c r="E609" s="34" t="s">
        <v>4023</v>
      </c>
      <c r="G609" s="34" t="s">
        <v>6</v>
      </c>
      <c r="H609" s="34"/>
      <c r="I609" s="34" t="s">
        <v>2077</v>
      </c>
    </row>
    <row r="610" spans="1:9" x14ac:dyDescent="0.25">
      <c r="A610" s="34" t="s">
        <v>8</v>
      </c>
      <c r="B610" s="34" t="s">
        <v>5</v>
      </c>
      <c r="C610" s="34" t="s">
        <v>3609</v>
      </c>
      <c r="E610" s="34" t="s">
        <v>4023</v>
      </c>
      <c r="G610" s="34" t="s">
        <v>6</v>
      </c>
      <c r="H610" s="34"/>
      <c r="I610" s="34" t="s">
        <v>2075</v>
      </c>
    </row>
    <row r="611" spans="1:9" x14ac:dyDescent="0.25">
      <c r="A611" s="34" t="s">
        <v>8</v>
      </c>
      <c r="B611" s="34" t="s">
        <v>5</v>
      </c>
      <c r="C611" s="34" t="s">
        <v>3615</v>
      </c>
      <c r="E611" s="34" t="s">
        <v>4023</v>
      </c>
      <c r="G611" s="34" t="s">
        <v>6</v>
      </c>
      <c r="H611" s="34"/>
      <c r="I611" s="34" t="s">
        <v>2077</v>
      </c>
    </row>
    <row r="612" spans="1:9" x14ac:dyDescent="0.25">
      <c r="A612" s="34" t="s">
        <v>8</v>
      </c>
      <c r="B612" s="34" t="s">
        <v>5</v>
      </c>
      <c r="C612" s="34" t="s">
        <v>3790</v>
      </c>
      <c r="E612" s="34" t="s">
        <v>4023</v>
      </c>
      <c r="G612" s="34" t="s">
        <v>6</v>
      </c>
      <c r="H612" s="34"/>
      <c r="I612" s="34" t="s">
        <v>2077</v>
      </c>
    </row>
    <row r="613" spans="1:9" x14ac:dyDescent="0.25">
      <c r="A613" s="34" t="s">
        <v>8</v>
      </c>
      <c r="B613" s="34" t="s">
        <v>5</v>
      </c>
      <c r="C613" s="34" t="s">
        <v>3623</v>
      </c>
      <c r="E613" s="34" t="s">
        <v>4023</v>
      </c>
      <c r="G613" s="34" t="s">
        <v>6</v>
      </c>
      <c r="H613" s="34"/>
      <c r="I613" s="34" t="s">
        <v>2077</v>
      </c>
    </row>
    <row r="614" spans="1:9" x14ac:dyDescent="0.25">
      <c r="A614" s="34" t="s">
        <v>8</v>
      </c>
      <c r="B614" s="34" t="s">
        <v>5</v>
      </c>
      <c r="C614" s="34" t="s">
        <v>3624</v>
      </c>
      <c r="E614" s="34" t="s">
        <v>4023</v>
      </c>
      <c r="G614" s="34" t="s">
        <v>6</v>
      </c>
      <c r="H614" s="34"/>
      <c r="I614" s="34" t="s">
        <v>2077</v>
      </c>
    </row>
    <row r="615" spans="1:9" x14ac:dyDescent="0.25">
      <c r="A615" s="34" t="s">
        <v>8</v>
      </c>
      <c r="B615" s="34" t="s">
        <v>5</v>
      </c>
      <c r="C615" s="34" t="s">
        <v>3874</v>
      </c>
      <c r="E615" s="34" t="s">
        <v>4023</v>
      </c>
      <c r="G615" s="34" t="s">
        <v>6</v>
      </c>
      <c r="H615" s="34"/>
      <c r="I615" s="34" t="s">
        <v>2077</v>
      </c>
    </row>
    <row r="616" spans="1:9" x14ac:dyDescent="0.25">
      <c r="A616" s="34" t="s">
        <v>8</v>
      </c>
      <c r="B616" s="34" t="s">
        <v>5</v>
      </c>
      <c r="C616" s="34" t="s">
        <v>3877</v>
      </c>
      <c r="E616" s="34" t="s">
        <v>4023</v>
      </c>
      <c r="G616" s="34" t="s">
        <v>6</v>
      </c>
      <c r="H616" s="34"/>
      <c r="I616" s="34" t="s">
        <v>2078</v>
      </c>
    </row>
    <row r="617" spans="1:9" x14ac:dyDescent="0.25">
      <c r="A617" s="34" t="s">
        <v>8</v>
      </c>
      <c r="B617" s="34" t="s">
        <v>5</v>
      </c>
      <c r="C617" s="34" t="s">
        <v>3908</v>
      </c>
      <c r="E617" s="34" t="s">
        <v>4023</v>
      </c>
      <c r="G617" s="34" t="s">
        <v>6</v>
      </c>
      <c r="H617" s="34"/>
      <c r="I617" s="34" t="s">
        <v>2077</v>
      </c>
    </row>
    <row r="618" spans="1:9" x14ac:dyDescent="0.25">
      <c r="A618" s="34" t="s">
        <v>8</v>
      </c>
      <c r="B618" s="34" t="s">
        <v>5</v>
      </c>
      <c r="C618" s="34" t="s">
        <v>3909</v>
      </c>
      <c r="E618" s="34" t="s">
        <v>4023</v>
      </c>
      <c r="G618" s="34" t="s">
        <v>6</v>
      </c>
      <c r="H618" s="34"/>
      <c r="I618" s="34" t="s">
        <v>2078</v>
      </c>
    </row>
    <row r="619" spans="1:9" x14ac:dyDescent="0.25">
      <c r="A619" s="34" t="s">
        <v>8</v>
      </c>
      <c r="B619" s="34" t="s">
        <v>5</v>
      </c>
      <c r="C619" s="34" t="s">
        <v>3910</v>
      </c>
      <c r="E619" s="34" t="s">
        <v>4023</v>
      </c>
      <c r="G619" s="34" t="s">
        <v>6</v>
      </c>
      <c r="H619" s="34"/>
      <c r="I619" s="34" t="s">
        <v>2078</v>
      </c>
    </row>
    <row r="620" spans="1:9" x14ac:dyDescent="0.25">
      <c r="A620" s="34" t="s">
        <v>8</v>
      </c>
      <c r="B620" s="34" t="s">
        <v>5</v>
      </c>
      <c r="C620" s="34" t="s">
        <v>3911</v>
      </c>
      <c r="E620" s="34" t="s">
        <v>4023</v>
      </c>
      <c r="G620" s="34" t="s">
        <v>6</v>
      </c>
      <c r="H620" s="34"/>
      <c r="I620" s="34" t="s">
        <v>2078</v>
      </c>
    </row>
    <row r="621" spans="1:9" x14ac:dyDescent="0.25">
      <c r="A621" s="34" t="s">
        <v>8</v>
      </c>
      <c r="B621" s="34" t="s">
        <v>5</v>
      </c>
      <c r="C621" s="34" t="s">
        <v>3930</v>
      </c>
      <c r="E621" s="34" t="s">
        <v>4023</v>
      </c>
      <c r="G621" s="34" t="s">
        <v>6</v>
      </c>
      <c r="H621" s="34"/>
      <c r="I621" s="34" t="s">
        <v>2075</v>
      </c>
    </row>
    <row r="622" spans="1:9" x14ac:dyDescent="0.25">
      <c r="A622" s="34" t="s">
        <v>8</v>
      </c>
      <c r="B622" s="34" t="s">
        <v>5</v>
      </c>
      <c r="C622" s="34" t="s">
        <v>3947</v>
      </c>
      <c r="E622" s="34" t="s">
        <v>4023</v>
      </c>
      <c r="G622" s="34" t="s">
        <v>6</v>
      </c>
      <c r="H622" s="34"/>
      <c r="I622" s="34" t="s">
        <v>2077</v>
      </c>
    </row>
    <row r="623" spans="1:9" x14ac:dyDescent="0.25">
      <c r="A623" s="34" t="s">
        <v>8</v>
      </c>
      <c r="B623" s="34" t="s">
        <v>5</v>
      </c>
      <c r="C623" s="34" t="s">
        <v>3948</v>
      </c>
      <c r="E623" s="34" t="s">
        <v>4023</v>
      </c>
      <c r="G623" s="34" t="s">
        <v>6</v>
      </c>
      <c r="H623" s="34"/>
      <c r="I623" s="34" t="s">
        <v>2077</v>
      </c>
    </row>
    <row r="624" spans="1:9" x14ac:dyDescent="0.25">
      <c r="A624" s="34" t="s">
        <v>8</v>
      </c>
      <c r="B624" s="34" t="s">
        <v>5</v>
      </c>
      <c r="C624" s="34" t="s">
        <v>3950</v>
      </c>
      <c r="E624" s="34" t="s">
        <v>4023</v>
      </c>
      <c r="G624" s="34" t="s">
        <v>6</v>
      </c>
      <c r="H624" s="34"/>
      <c r="I624" s="34" t="s">
        <v>2077</v>
      </c>
    </row>
    <row r="625" spans="1:9" x14ac:dyDescent="0.25">
      <c r="A625" s="34" t="s">
        <v>8</v>
      </c>
      <c r="B625" s="34" t="s">
        <v>5</v>
      </c>
      <c r="C625" s="34" t="s">
        <v>4027</v>
      </c>
      <c r="E625" s="34" t="s">
        <v>4023</v>
      </c>
      <c r="G625" s="34" t="s">
        <v>6</v>
      </c>
      <c r="H625" s="34"/>
      <c r="I625" s="34" t="s">
        <v>2078</v>
      </c>
    </row>
    <row r="626" spans="1:9" x14ac:dyDescent="0.25">
      <c r="A626" s="34" t="s">
        <v>362</v>
      </c>
      <c r="B626" s="34" t="s">
        <v>5</v>
      </c>
      <c r="C626" s="34" t="s">
        <v>81</v>
      </c>
      <c r="E626" s="34"/>
      <c r="G626" s="34"/>
      <c r="H626" s="34"/>
      <c r="I626" s="34" t="s">
        <v>2075</v>
      </c>
    </row>
    <row r="627" spans="1:9" x14ac:dyDescent="0.25">
      <c r="A627" s="34" t="s">
        <v>362</v>
      </c>
      <c r="B627" s="34" t="s">
        <v>5</v>
      </c>
      <c r="C627" s="34" t="s">
        <v>82</v>
      </c>
      <c r="E627" s="34"/>
      <c r="G627" s="34"/>
      <c r="H627" s="34"/>
      <c r="I627" s="34" t="s">
        <v>2075</v>
      </c>
    </row>
    <row r="628" spans="1:9" x14ac:dyDescent="0.25">
      <c r="A628" s="34" t="s">
        <v>362</v>
      </c>
      <c r="B628" s="34" t="s">
        <v>5</v>
      </c>
      <c r="C628" s="34" t="s">
        <v>83</v>
      </c>
      <c r="E628" s="34"/>
      <c r="G628" s="34"/>
      <c r="H628" s="34"/>
      <c r="I628" s="34" t="s">
        <v>2075</v>
      </c>
    </row>
    <row r="629" spans="1:9" x14ac:dyDescent="0.25">
      <c r="A629" s="34" t="s">
        <v>362</v>
      </c>
      <c r="B629" s="34" t="s">
        <v>5</v>
      </c>
      <c r="C629" s="34" t="s">
        <v>84</v>
      </c>
      <c r="E629" s="34"/>
      <c r="G629" s="34"/>
      <c r="H629" s="34"/>
      <c r="I629" s="34" t="s">
        <v>2075</v>
      </c>
    </row>
    <row r="630" spans="1:9" x14ac:dyDescent="0.25">
      <c r="A630" s="34" t="s">
        <v>362</v>
      </c>
      <c r="B630" s="34" t="s">
        <v>5</v>
      </c>
      <c r="C630" s="34" t="s">
        <v>85</v>
      </c>
      <c r="E630" s="34"/>
      <c r="G630" s="34"/>
      <c r="H630" s="34"/>
      <c r="I630" s="34" t="s">
        <v>2075</v>
      </c>
    </row>
    <row r="631" spans="1:9" x14ac:dyDescent="0.25">
      <c r="A631" s="34" t="s">
        <v>362</v>
      </c>
      <c r="B631" s="34" t="s">
        <v>5</v>
      </c>
      <c r="C631" s="34" t="s">
        <v>86</v>
      </c>
      <c r="E631" s="34"/>
      <c r="G631" s="34"/>
      <c r="H631" s="34"/>
      <c r="I631" s="34" t="s">
        <v>2075</v>
      </c>
    </row>
    <row r="632" spans="1:9" x14ac:dyDescent="0.25">
      <c r="A632" s="34" t="s">
        <v>362</v>
      </c>
      <c r="B632" s="34" t="s">
        <v>5</v>
      </c>
      <c r="C632" s="34" t="s">
        <v>3387</v>
      </c>
      <c r="E632" s="34"/>
      <c r="G632" s="34"/>
      <c r="H632" s="34"/>
      <c r="I632" s="34" t="s">
        <v>2075</v>
      </c>
    </row>
    <row r="633" spans="1:9" x14ac:dyDescent="0.25">
      <c r="A633" s="34" t="s">
        <v>362</v>
      </c>
      <c r="B633" s="34" t="s">
        <v>5</v>
      </c>
      <c r="C633" s="34" t="s">
        <v>87</v>
      </c>
      <c r="E633" s="34"/>
      <c r="G633" s="34"/>
      <c r="H633" s="34"/>
      <c r="I633" s="34" t="s">
        <v>2075</v>
      </c>
    </row>
    <row r="634" spans="1:9" x14ac:dyDescent="0.25">
      <c r="A634" s="34" t="s">
        <v>362</v>
      </c>
      <c r="B634" s="34" t="s">
        <v>5</v>
      </c>
      <c r="C634" s="34" t="s">
        <v>88</v>
      </c>
      <c r="E634" s="34"/>
      <c r="G634" s="34"/>
      <c r="H634" s="34"/>
      <c r="I634" s="34" t="s">
        <v>2075</v>
      </c>
    </row>
    <row r="635" spans="1:9" x14ac:dyDescent="0.25">
      <c r="A635" s="34" t="s">
        <v>362</v>
      </c>
      <c r="B635" s="34" t="s">
        <v>5</v>
      </c>
      <c r="C635" s="34" t="s">
        <v>89</v>
      </c>
      <c r="E635" s="34"/>
      <c r="G635" s="34"/>
      <c r="H635" s="34"/>
      <c r="I635" s="34" t="s">
        <v>2075</v>
      </c>
    </row>
    <row r="636" spans="1:9" x14ac:dyDescent="0.25">
      <c r="A636" s="34" t="s">
        <v>362</v>
      </c>
      <c r="B636" s="34" t="s">
        <v>5</v>
      </c>
      <c r="C636" s="34" t="s">
        <v>90</v>
      </c>
      <c r="E636" s="34"/>
      <c r="G636" s="34"/>
      <c r="H636" s="34"/>
      <c r="I636" s="34" t="s">
        <v>2075</v>
      </c>
    </row>
    <row r="637" spans="1:9" x14ac:dyDescent="0.25">
      <c r="A637" s="34" t="s">
        <v>362</v>
      </c>
      <c r="B637" s="34" t="s">
        <v>5</v>
      </c>
      <c r="C637" s="34" t="s">
        <v>91</v>
      </c>
      <c r="E637" s="34"/>
      <c r="G637" s="34"/>
      <c r="H637" s="34"/>
      <c r="I637" s="34" t="s">
        <v>2075</v>
      </c>
    </row>
    <row r="638" spans="1:9" x14ac:dyDescent="0.25">
      <c r="A638" s="34" t="s">
        <v>362</v>
      </c>
      <c r="B638" s="34" t="s">
        <v>5</v>
      </c>
      <c r="C638" s="34" t="s">
        <v>92</v>
      </c>
      <c r="E638" s="34"/>
      <c r="G638" s="34"/>
      <c r="H638" s="34"/>
      <c r="I638" s="34" t="s">
        <v>2075</v>
      </c>
    </row>
    <row r="639" spans="1:9" x14ac:dyDescent="0.25">
      <c r="A639" s="34" t="s">
        <v>362</v>
      </c>
      <c r="B639" s="34" t="s">
        <v>5</v>
      </c>
      <c r="C639" s="34" t="s">
        <v>93</v>
      </c>
      <c r="E639" s="34"/>
      <c r="G639" s="34"/>
      <c r="H639" s="34"/>
      <c r="I639" s="34" t="s">
        <v>2075</v>
      </c>
    </row>
    <row r="640" spans="1:9" x14ac:dyDescent="0.25">
      <c r="A640" s="34" t="s">
        <v>362</v>
      </c>
      <c r="B640" s="34" t="s">
        <v>5</v>
      </c>
      <c r="C640" s="34" t="s">
        <v>94</v>
      </c>
      <c r="E640" s="34"/>
      <c r="G640" s="34"/>
      <c r="H640" s="34"/>
      <c r="I640" s="34" t="s">
        <v>2075</v>
      </c>
    </row>
    <row r="641" spans="1:9" x14ac:dyDescent="0.25">
      <c r="A641" s="34" t="s">
        <v>362</v>
      </c>
      <c r="B641" s="34" t="s">
        <v>5</v>
      </c>
      <c r="C641" s="34" t="s">
        <v>95</v>
      </c>
      <c r="E641" s="34"/>
      <c r="G641" s="34"/>
      <c r="H641" s="34"/>
      <c r="I641" s="34" t="s">
        <v>2075</v>
      </c>
    </row>
    <row r="642" spans="1:9" x14ac:dyDescent="0.25">
      <c r="A642" s="34" t="s">
        <v>362</v>
      </c>
      <c r="B642" s="34" t="s">
        <v>5</v>
      </c>
      <c r="C642" s="34" t="s">
        <v>96</v>
      </c>
      <c r="E642" s="34"/>
      <c r="G642" s="34"/>
      <c r="H642" s="34"/>
      <c r="I642" s="34" t="s">
        <v>2075</v>
      </c>
    </row>
    <row r="643" spans="1:9" x14ac:dyDescent="0.25">
      <c r="A643" s="34" t="s">
        <v>362</v>
      </c>
      <c r="B643" s="34" t="s">
        <v>5</v>
      </c>
      <c r="C643" s="34" t="s">
        <v>97</v>
      </c>
      <c r="E643" s="34"/>
      <c r="G643" s="34"/>
      <c r="H643" s="34"/>
      <c r="I643" s="34" t="s">
        <v>2075</v>
      </c>
    </row>
    <row r="644" spans="1:9" x14ac:dyDescent="0.25">
      <c r="A644" s="34" t="s">
        <v>362</v>
      </c>
      <c r="B644" s="34" t="s">
        <v>5</v>
      </c>
      <c r="C644" s="34" t="s">
        <v>98</v>
      </c>
      <c r="E644" s="34"/>
      <c r="G644" s="34"/>
      <c r="H644" s="34"/>
      <c r="I644" s="34" t="s">
        <v>2075</v>
      </c>
    </row>
    <row r="645" spans="1:9" x14ac:dyDescent="0.25">
      <c r="A645" s="34" t="s">
        <v>362</v>
      </c>
      <c r="B645" s="34" t="s">
        <v>5</v>
      </c>
      <c r="C645" s="34" t="s">
        <v>99</v>
      </c>
      <c r="E645" s="34"/>
      <c r="G645" s="34"/>
      <c r="H645" s="34"/>
      <c r="I645" s="34" t="s">
        <v>2075</v>
      </c>
    </row>
    <row r="646" spans="1:9" x14ac:dyDescent="0.25">
      <c r="A646" s="34" t="s">
        <v>362</v>
      </c>
      <c r="B646" s="34" t="s">
        <v>5</v>
      </c>
      <c r="C646" s="34" t="s">
        <v>100</v>
      </c>
      <c r="E646" s="34"/>
      <c r="G646" s="34"/>
      <c r="H646" s="34"/>
      <c r="I646" s="34" t="s">
        <v>2075</v>
      </c>
    </row>
    <row r="647" spans="1:9" x14ac:dyDescent="0.25">
      <c r="A647" s="34" t="s">
        <v>362</v>
      </c>
      <c r="B647" s="34" t="s">
        <v>5</v>
      </c>
      <c r="C647" s="34" t="s">
        <v>101</v>
      </c>
      <c r="E647" s="34"/>
      <c r="G647" s="34"/>
      <c r="H647" s="34"/>
      <c r="I647" s="34" t="s">
        <v>2075</v>
      </c>
    </row>
    <row r="648" spans="1:9" x14ac:dyDescent="0.25">
      <c r="A648" s="34" t="s">
        <v>362</v>
      </c>
      <c r="B648" s="34" t="s">
        <v>5</v>
      </c>
      <c r="C648" s="34" t="s">
        <v>102</v>
      </c>
      <c r="E648" s="34"/>
      <c r="G648" s="34"/>
      <c r="H648" s="34"/>
      <c r="I648" s="34" t="s">
        <v>2075</v>
      </c>
    </row>
    <row r="649" spans="1:9" x14ac:dyDescent="0.25">
      <c r="A649" s="34" t="s">
        <v>362</v>
      </c>
      <c r="B649" s="34" t="s">
        <v>5</v>
      </c>
      <c r="C649" s="34" t="s">
        <v>104</v>
      </c>
      <c r="E649" s="34"/>
      <c r="G649" s="34"/>
      <c r="H649" s="34"/>
      <c r="I649" s="34" t="s">
        <v>2075</v>
      </c>
    </row>
    <row r="650" spans="1:9" x14ac:dyDescent="0.25">
      <c r="A650" s="34" t="s">
        <v>362</v>
      </c>
      <c r="B650" s="34" t="s">
        <v>5</v>
      </c>
      <c r="C650" s="34" t="s">
        <v>105</v>
      </c>
      <c r="E650" s="34"/>
      <c r="G650" s="34"/>
      <c r="H650" s="34"/>
      <c r="I650" s="34" t="s">
        <v>2075</v>
      </c>
    </row>
    <row r="651" spans="1:9" x14ac:dyDescent="0.25">
      <c r="A651" s="34" t="s">
        <v>362</v>
      </c>
      <c r="B651" s="34" t="s">
        <v>5</v>
      </c>
      <c r="C651" s="34" t="s">
        <v>106</v>
      </c>
      <c r="E651" s="34"/>
      <c r="G651" s="34"/>
      <c r="H651" s="34"/>
      <c r="I651" s="34" t="s">
        <v>2075</v>
      </c>
    </row>
    <row r="652" spans="1:9" x14ac:dyDescent="0.25">
      <c r="A652" s="34" t="s">
        <v>362</v>
      </c>
      <c r="B652" s="34" t="s">
        <v>5</v>
      </c>
      <c r="C652" s="34" t="s">
        <v>107</v>
      </c>
      <c r="E652" s="34"/>
      <c r="G652" s="34"/>
      <c r="H652" s="34"/>
      <c r="I652" s="34" t="s">
        <v>2075</v>
      </c>
    </row>
    <row r="653" spans="1:9" x14ac:dyDescent="0.25">
      <c r="A653" s="34" t="s">
        <v>362</v>
      </c>
      <c r="B653" s="34" t="s">
        <v>5</v>
      </c>
      <c r="C653" s="34" t="s">
        <v>108</v>
      </c>
      <c r="E653" s="34"/>
      <c r="G653" s="34"/>
      <c r="H653" s="34"/>
      <c r="I653" s="34" t="s">
        <v>2075</v>
      </c>
    </row>
    <row r="654" spans="1:9" x14ac:dyDescent="0.25">
      <c r="A654" s="34" t="s">
        <v>362</v>
      </c>
      <c r="B654" s="34" t="s">
        <v>5</v>
      </c>
      <c r="C654" s="34" t="s">
        <v>109</v>
      </c>
      <c r="E654" s="34"/>
      <c r="G654" s="34"/>
      <c r="H654" s="34"/>
      <c r="I654" s="34" t="s">
        <v>2075</v>
      </c>
    </row>
    <row r="655" spans="1:9" x14ac:dyDescent="0.25">
      <c r="A655" s="34" t="s">
        <v>362</v>
      </c>
      <c r="B655" s="34" t="s">
        <v>5</v>
      </c>
      <c r="C655" s="34" t="s">
        <v>110</v>
      </c>
      <c r="E655" s="34"/>
      <c r="G655" s="34"/>
      <c r="H655" s="34"/>
      <c r="I655" s="34" t="s">
        <v>2075</v>
      </c>
    </row>
    <row r="656" spans="1:9" x14ac:dyDescent="0.25">
      <c r="A656" s="34" t="s">
        <v>362</v>
      </c>
      <c r="B656" s="34" t="s">
        <v>5</v>
      </c>
      <c r="C656" s="34" t="s">
        <v>111</v>
      </c>
      <c r="E656" s="34"/>
      <c r="G656" s="34"/>
      <c r="H656" s="34"/>
      <c r="I656" s="34" t="s">
        <v>2075</v>
      </c>
    </row>
    <row r="657" spans="1:9" x14ac:dyDescent="0.25">
      <c r="A657" s="34" t="s">
        <v>362</v>
      </c>
      <c r="B657" s="34" t="s">
        <v>5</v>
      </c>
      <c r="C657" s="34" t="s">
        <v>112</v>
      </c>
      <c r="E657" s="34"/>
      <c r="G657" s="34"/>
      <c r="H657" s="34"/>
      <c r="I657" s="34" t="s">
        <v>2075</v>
      </c>
    </row>
    <row r="658" spans="1:9" x14ac:dyDescent="0.25">
      <c r="A658" s="34" t="s">
        <v>362</v>
      </c>
      <c r="B658" s="34" t="s">
        <v>5</v>
      </c>
      <c r="C658" s="34" t="s">
        <v>113</v>
      </c>
      <c r="E658" s="34"/>
      <c r="G658" s="34"/>
      <c r="H658" s="34"/>
      <c r="I658" s="34" t="s">
        <v>2075</v>
      </c>
    </row>
    <row r="659" spans="1:9" x14ac:dyDescent="0.25">
      <c r="A659" s="34" t="s">
        <v>362</v>
      </c>
      <c r="B659" s="34" t="s">
        <v>5</v>
      </c>
      <c r="C659" s="34" t="s">
        <v>114</v>
      </c>
      <c r="E659" s="34"/>
      <c r="G659" s="34"/>
      <c r="H659" s="34"/>
      <c r="I659" s="34" t="s">
        <v>2075</v>
      </c>
    </row>
    <row r="660" spans="1:9" x14ac:dyDescent="0.25">
      <c r="A660" s="34" t="s">
        <v>362</v>
      </c>
      <c r="B660" s="34" t="s">
        <v>5</v>
      </c>
      <c r="C660" s="34" t="s">
        <v>115</v>
      </c>
      <c r="E660" s="34"/>
      <c r="G660" s="34"/>
      <c r="H660" s="34"/>
      <c r="I660" s="34" t="s">
        <v>2075</v>
      </c>
    </row>
    <row r="661" spans="1:9" x14ac:dyDescent="0.25">
      <c r="A661" s="34" t="s">
        <v>362</v>
      </c>
      <c r="B661" s="34" t="s">
        <v>5</v>
      </c>
      <c r="C661" s="34" t="s">
        <v>116</v>
      </c>
      <c r="E661" s="34"/>
      <c r="G661" s="34"/>
      <c r="H661" s="34"/>
      <c r="I661" s="34" t="s">
        <v>2075</v>
      </c>
    </row>
    <row r="662" spans="1:9" x14ac:dyDescent="0.25">
      <c r="A662" s="34" t="s">
        <v>362</v>
      </c>
      <c r="B662" s="34" t="s">
        <v>5</v>
      </c>
      <c r="C662" s="34" t="s">
        <v>117</v>
      </c>
      <c r="E662" s="34"/>
      <c r="G662" s="34"/>
      <c r="H662" s="34"/>
      <c r="I662" s="34" t="s">
        <v>2075</v>
      </c>
    </row>
    <row r="663" spans="1:9" x14ac:dyDescent="0.25">
      <c r="A663" s="34" t="s">
        <v>362</v>
      </c>
      <c r="B663" s="34" t="s">
        <v>5</v>
      </c>
      <c r="C663" s="34" t="s">
        <v>118</v>
      </c>
      <c r="E663" s="34"/>
      <c r="G663" s="34"/>
      <c r="H663" s="34"/>
      <c r="I663" s="34" t="s">
        <v>2075</v>
      </c>
    </row>
    <row r="664" spans="1:9" x14ac:dyDescent="0.25">
      <c r="A664" s="34" t="s">
        <v>362</v>
      </c>
      <c r="B664" s="34" t="s">
        <v>5</v>
      </c>
      <c r="C664" s="34" t="s">
        <v>119</v>
      </c>
      <c r="E664" s="34"/>
      <c r="G664" s="34"/>
      <c r="H664" s="34"/>
      <c r="I664" s="34" t="s">
        <v>2075</v>
      </c>
    </row>
    <row r="665" spans="1:9" x14ac:dyDescent="0.25">
      <c r="A665" s="34" t="s">
        <v>362</v>
      </c>
      <c r="B665" s="34" t="s">
        <v>5</v>
      </c>
      <c r="C665" s="34" t="s">
        <v>120</v>
      </c>
      <c r="E665" s="34"/>
      <c r="G665" s="34"/>
      <c r="H665" s="34"/>
      <c r="I665" s="34" t="s">
        <v>2075</v>
      </c>
    </row>
    <row r="666" spans="1:9" x14ac:dyDescent="0.25">
      <c r="A666" s="34" t="s">
        <v>362</v>
      </c>
      <c r="B666" s="34" t="s">
        <v>5</v>
      </c>
      <c r="C666" s="34" t="s">
        <v>121</v>
      </c>
      <c r="E666" s="34"/>
      <c r="G666" s="34"/>
      <c r="H666" s="34"/>
      <c r="I666" s="34" t="s">
        <v>2075</v>
      </c>
    </row>
    <row r="667" spans="1:9" x14ac:dyDescent="0.25">
      <c r="A667" s="34" t="s">
        <v>362</v>
      </c>
      <c r="B667" s="34" t="s">
        <v>5</v>
      </c>
      <c r="C667" s="34" t="s">
        <v>122</v>
      </c>
      <c r="E667" s="34"/>
      <c r="G667" s="34"/>
      <c r="H667" s="34"/>
      <c r="I667" s="34" t="s">
        <v>2075</v>
      </c>
    </row>
    <row r="668" spans="1:9" x14ac:dyDescent="0.25">
      <c r="A668" s="34" t="s">
        <v>362</v>
      </c>
      <c r="B668" s="34" t="s">
        <v>5</v>
      </c>
      <c r="C668" s="34" t="s">
        <v>123</v>
      </c>
      <c r="E668" s="34"/>
      <c r="G668" s="34"/>
      <c r="H668" s="34"/>
      <c r="I668" s="34" t="s">
        <v>2075</v>
      </c>
    </row>
    <row r="669" spans="1:9" x14ac:dyDescent="0.25">
      <c r="A669" s="34" t="s">
        <v>362</v>
      </c>
      <c r="B669" s="34" t="s">
        <v>5</v>
      </c>
      <c r="C669" s="34" t="s">
        <v>124</v>
      </c>
      <c r="E669" s="34"/>
      <c r="G669" s="34"/>
      <c r="H669" s="34"/>
      <c r="I669" s="34" t="s">
        <v>2075</v>
      </c>
    </row>
    <row r="670" spans="1:9" x14ac:dyDescent="0.25">
      <c r="A670" s="34" t="s">
        <v>362</v>
      </c>
      <c r="B670" s="34" t="s">
        <v>5</v>
      </c>
      <c r="C670" s="34" t="s">
        <v>125</v>
      </c>
      <c r="E670" s="34"/>
      <c r="G670" s="34"/>
      <c r="H670" s="34"/>
      <c r="I670" s="34" t="s">
        <v>2075</v>
      </c>
    </row>
    <row r="671" spans="1:9" x14ac:dyDescent="0.25">
      <c r="A671" s="34" t="s">
        <v>362</v>
      </c>
      <c r="B671" s="34" t="s">
        <v>5</v>
      </c>
      <c r="C671" s="34" t="s">
        <v>126</v>
      </c>
      <c r="E671" s="34"/>
      <c r="G671" s="34"/>
      <c r="H671" s="34"/>
      <c r="I671" s="34" t="s">
        <v>2075</v>
      </c>
    </row>
    <row r="672" spans="1:9" x14ac:dyDescent="0.25">
      <c r="A672" s="34" t="s">
        <v>362</v>
      </c>
      <c r="B672" s="34" t="s">
        <v>5</v>
      </c>
      <c r="C672" s="34" t="s">
        <v>127</v>
      </c>
      <c r="E672" s="34"/>
      <c r="G672" s="34"/>
      <c r="H672" s="34"/>
      <c r="I672" s="34" t="s">
        <v>2075</v>
      </c>
    </row>
    <row r="673" spans="1:9" x14ac:dyDescent="0.25">
      <c r="A673" s="34" t="s">
        <v>362</v>
      </c>
      <c r="B673" s="34" t="s">
        <v>5</v>
      </c>
      <c r="C673" s="34" t="s">
        <v>128</v>
      </c>
      <c r="E673" s="34"/>
      <c r="G673" s="34"/>
      <c r="H673" s="34"/>
      <c r="I673" s="34" t="s">
        <v>2075</v>
      </c>
    </row>
    <row r="674" spans="1:9" x14ac:dyDescent="0.25">
      <c r="A674" s="34" t="s">
        <v>362</v>
      </c>
      <c r="B674" s="34" t="s">
        <v>5</v>
      </c>
      <c r="C674" s="34" t="s">
        <v>129</v>
      </c>
      <c r="E674" s="34"/>
      <c r="G674" s="34"/>
      <c r="H674" s="34"/>
      <c r="I674" s="34" t="s">
        <v>2075</v>
      </c>
    </row>
    <row r="675" spans="1:9" x14ac:dyDescent="0.25">
      <c r="A675" s="34" t="s">
        <v>362</v>
      </c>
      <c r="B675" s="34" t="s">
        <v>5</v>
      </c>
      <c r="C675" s="34" t="s">
        <v>130</v>
      </c>
      <c r="E675" s="34"/>
      <c r="G675" s="34"/>
      <c r="H675" s="34"/>
      <c r="I675" s="34" t="s">
        <v>2075</v>
      </c>
    </row>
    <row r="676" spans="1:9" x14ac:dyDescent="0.25">
      <c r="A676" s="34" t="s">
        <v>362</v>
      </c>
      <c r="B676" s="34" t="s">
        <v>5</v>
      </c>
      <c r="C676" s="34" t="s">
        <v>131</v>
      </c>
      <c r="E676" s="34"/>
      <c r="G676" s="34"/>
      <c r="H676" s="34"/>
      <c r="I676" s="34" t="s">
        <v>2075</v>
      </c>
    </row>
    <row r="677" spans="1:9" x14ac:dyDescent="0.25">
      <c r="A677" s="34" t="s">
        <v>362</v>
      </c>
      <c r="B677" s="34" t="s">
        <v>5</v>
      </c>
      <c r="C677" s="34" t="s">
        <v>132</v>
      </c>
      <c r="E677" s="34"/>
      <c r="G677" s="34"/>
      <c r="H677" s="34"/>
      <c r="I677" s="34" t="s">
        <v>2075</v>
      </c>
    </row>
    <row r="678" spans="1:9" x14ac:dyDescent="0.25">
      <c r="A678" s="34" t="s">
        <v>362</v>
      </c>
      <c r="B678" s="34" t="s">
        <v>5</v>
      </c>
      <c r="C678" s="34" t="s">
        <v>133</v>
      </c>
      <c r="E678" s="34"/>
      <c r="G678" s="34"/>
      <c r="H678" s="34"/>
      <c r="I678" s="34" t="s">
        <v>2075</v>
      </c>
    </row>
    <row r="679" spans="1:9" x14ac:dyDescent="0.25">
      <c r="A679" s="34" t="s">
        <v>362</v>
      </c>
      <c r="B679" s="34" t="s">
        <v>5</v>
      </c>
      <c r="C679" s="34" t="s">
        <v>3388</v>
      </c>
      <c r="E679" s="34"/>
      <c r="G679" s="34"/>
      <c r="H679" s="34"/>
      <c r="I679" s="34" t="s">
        <v>2075</v>
      </c>
    </row>
    <row r="680" spans="1:9" x14ac:dyDescent="0.25">
      <c r="A680" s="34" t="s">
        <v>362</v>
      </c>
      <c r="B680" s="34" t="s">
        <v>5</v>
      </c>
      <c r="C680" s="34" t="s">
        <v>3389</v>
      </c>
      <c r="E680" s="34"/>
      <c r="G680" s="34"/>
      <c r="H680" s="34"/>
      <c r="I680" s="34" t="s">
        <v>2075</v>
      </c>
    </row>
    <row r="681" spans="1:9" x14ac:dyDescent="0.25">
      <c r="A681" s="34" t="s">
        <v>362</v>
      </c>
      <c r="B681" s="34" t="s">
        <v>5</v>
      </c>
      <c r="C681" s="34" t="s">
        <v>3390</v>
      </c>
      <c r="E681" s="34"/>
      <c r="G681" s="34"/>
      <c r="H681" s="34"/>
      <c r="I681" s="34" t="s">
        <v>2075</v>
      </c>
    </row>
    <row r="682" spans="1:9" x14ac:dyDescent="0.25">
      <c r="A682" s="34" t="s">
        <v>362</v>
      </c>
      <c r="B682" s="34" t="s">
        <v>5</v>
      </c>
      <c r="C682" s="34" t="s">
        <v>134</v>
      </c>
      <c r="E682" s="34"/>
      <c r="G682" s="34"/>
      <c r="H682" s="34"/>
      <c r="I682" s="34" t="s">
        <v>2075</v>
      </c>
    </row>
    <row r="683" spans="1:9" x14ac:dyDescent="0.25">
      <c r="A683" s="34" t="s">
        <v>362</v>
      </c>
      <c r="B683" s="34" t="s">
        <v>5</v>
      </c>
      <c r="C683" s="34" t="s">
        <v>135</v>
      </c>
      <c r="E683" s="34"/>
      <c r="G683" s="34"/>
      <c r="H683" s="34"/>
      <c r="I683" s="34" t="s">
        <v>2075</v>
      </c>
    </row>
    <row r="684" spans="1:9" x14ac:dyDescent="0.25">
      <c r="A684" s="34" t="s">
        <v>362</v>
      </c>
      <c r="B684" s="34" t="s">
        <v>5</v>
      </c>
      <c r="C684" s="34" t="s">
        <v>137</v>
      </c>
      <c r="E684" s="34"/>
      <c r="G684" s="34"/>
      <c r="H684" s="34"/>
      <c r="I684" s="34" t="s">
        <v>2075</v>
      </c>
    </row>
    <row r="685" spans="1:9" x14ac:dyDescent="0.25">
      <c r="A685" s="34" t="s">
        <v>362</v>
      </c>
      <c r="B685" s="34" t="s">
        <v>5</v>
      </c>
      <c r="C685" s="34" t="s">
        <v>138</v>
      </c>
      <c r="E685" s="34"/>
      <c r="G685" s="34"/>
      <c r="H685" s="34"/>
      <c r="I685" s="34" t="s">
        <v>2075</v>
      </c>
    </row>
    <row r="686" spans="1:9" x14ac:dyDescent="0.25">
      <c r="A686" s="34" t="s">
        <v>362</v>
      </c>
      <c r="B686" s="34" t="s">
        <v>5</v>
      </c>
      <c r="C686" s="34" t="s">
        <v>140</v>
      </c>
      <c r="E686" s="34"/>
      <c r="G686" s="34"/>
      <c r="H686" s="34"/>
      <c r="I686" s="34" t="s">
        <v>2075</v>
      </c>
    </row>
    <row r="687" spans="1:9" x14ac:dyDescent="0.25">
      <c r="A687" s="34" t="s">
        <v>362</v>
      </c>
      <c r="B687" s="34" t="s">
        <v>5</v>
      </c>
      <c r="C687" s="34" t="s">
        <v>141</v>
      </c>
      <c r="E687" s="34"/>
      <c r="G687" s="34"/>
      <c r="H687" s="34"/>
      <c r="I687" s="34" t="s">
        <v>2075</v>
      </c>
    </row>
    <row r="688" spans="1:9" x14ac:dyDescent="0.25">
      <c r="A688" s="34" t="s">
        <v>362</v>
      </c>
      <c r="B688" s="34" t="s">
        <v>5</v>
      </c>
      <c r="C688" s="34" t="s">
        <v>142</v>
      </c>
      <c r="E688" s="34"/>
      <c r="G688" s="34"/>
      <c r="H688" s="34"/>
      <c r="I688" s="34" t="s">
        <v>2075</v>
      </c>
    </row>
    <row r="689" spans="1:9" x14ac:dyDescent="0.25">
      <c r="A689" s="34" t="s">
        <v>362</v>
      </c>
      <c r="B689" s="34" t="s">
        <v>5</v>
      </c>
      <c r="C689" s="34" t="s">
        <v>143</v>
      </c>
      <c r="E689" s="34"/>
      <c r="G689" s="34"/>
      <c r="H689" s="34"/>
      <c r="I689" s="34" t="s">
        <v>2075</v>
      </c>
    </row>
    <row r="690" spans="1:9" x14ac:dyDescent="0.25">
      <c r="A690" s="34" t="s">
        <v>362</v>
      </c>
      <c r="B690" s="34" t="s">
        <v>5</v>
      </c>
      <c r="C690" s="34" t="s">
        <v>144</v>
      </c>
      <c r="E690" s="34"/>
      <c r="G690" s="34"/>
      <c r="H690" s="34"/>
      <c r="I690" s="34" t="s">
        <v>2075</v>
      </c>
    </row>
    <row r="691" spans="1:9" x14ac:dyDescent="0.25">
      <c r="A691" s="34" t="s">
        <v>362</v>
      </c>
      <c r="B691" s="34" t="s">
        <v>5</v>
      </c>
      <c r="C691" s="34" t="s">
        <v>145</v>
      </c>
      <c r="E691" s="34"/>
      <c r="G691" s="34"/>
      <c r="H691" s="34"/>
      <c r="I691" s="34" t="s">
        <v>2075</v>
      </c>
    </row>
    <row r="692" spans="1:9" x14ac:dyDescent="0.25">
      <c r="A692" s="34" t="s">
        <v>362</v>
      </c>
      <c r="B692" s="34" t="s">
        <v>5</v>
      </c>
      <c r="C692" s="34" t="s">
        <v>146</v>
      </c>
      <c r="E692" s="34"/>
      <c r="G692" s="34"/>
      <c r="H692" s="34"/>
      <c r="I692" s="34" t="s">
        <v>2075</v>
      </c>
    </row>
    <row r="693" spans="1:9" x14ac:dyDescent="0.25">
      <c r="A693" s="34" t="s">
        <v>362</v>
      </c>
      <c r="B693" s="34" t="s">
        <v>5</v>
      </c>
      <c r="C693" s="34" t="s">
        <v>147</v>
      </c>
      <c r="E693" s="34"/>
      <c r="G693" s="34"/>
      <c r="H693" s="34"/>
      <c r="I693" s="34" t="s">
        <v>2075</v>
      </c>
    </row>
    <row r="694" spans="1:9" x14ac:dyDescent="0.25">
      <c r="A694" s="34" t="s">
        <v>362</v>
      </c>
      <c r="B694" s="34" t="s">
        <v>5</v>
      </c>
      <c r="C694" s="34" t="s">
        <v>148</v>
      </c>
      <c r="E694" s="34"/>
      <c r="G694" s="34"/>
      <c r="H694" s="34"/>
      <c r="I694" s="34" t="s">
        <v>2075</v>
      </c>
    </row>
    <row r="695" spans="1:9" x14ac:dyDescent="0.25">
      <c r="A695" s="34" t="s">
        <v>362</v>
      </c>
      <c r="B695" s="34" t="s">
        <v>5</v>
      </c>
      <c r="C695" s="34" t="s">
        <v>149</v>
      </c>
      <c r="E695" s="34"/>
      <c r="G695" s="34"/>
      <c r="H695" s="34"/>
      <c r="I695" s="34" t="s">
        <v>2075</v>
      </c>
    </row>
    <row r="696" spans="1:9" x14ac:dyDescent="0.25">
      <c r="A696" s="34" t="s">
        <v>362</v>
      </c>
      <c r="B696" s="34" t="s">
        <v>5</v>
      </c>
      <c r="C696" s="34" t="s">
        <v>150</v>
      </c>
      <c r="E696" s="34"/>
      <c r="G696" s="34"/>
      <c r="H696" s="34"/>
      <c r="I696" s="34" t="s">
        <v>2075</v>
      </c>
    </row>
    <row r="697" spans="1:9" x14ac:dyDescent="0.25">
      <c r="A697" s="34" t="s">
        <v>362</v>
      </c>
      <c r="B697" s="34" t="s">
        <v>5</v>
      </c>
      <c r="C697" s="34" t="s">
        <v>151</v>
      </c>
      <c r="E697" s="34"/>
      <c r="G697" s="34"/>
      <c r="H697" s="34"/>
      <c r="I697" s="34" t="s">
        <v>2075</v>
      </c>
    </row>
    <row r="698" spans="1:9" x14ac:dyDescent="0.25">
      <c r="A698" s="34" t="s">
        <v>362</v>
      </c>
      <c r="B698" s="34" t="s">
        <v>5</v>
      </c>
      <c r="C698" s="34" t="s">
        <v>152</v>
      </c>
      <c r="E698" s="34"/>
      <c r="G698" s="34"/>
      <c r="H698" s="34"/>
      <c r="I698" s="34" t="s">
        <v>2075</v>
      </c>
    </row>
    <row r="699" spans="1:9" x14ac:dyDescent="0.25">
      <c r="A699" s="34" t="s">
        <v>362</v>
      </c>
      <c r="B699" s="34" t="s">
        <v>5</v>
      </c>
      <c r="C699" s="34" t="s">
        <v>153</v>
      </c>
      <c r="E699" s="34"/>
      <c r="G699" s="34"/>
      <c r="H699" s="34"/>
      <c r="I699" s="34" t="s">
        <v>2075</v>
      </c>
    </row>
    <row r="700" spans="1:9" x14ac:dyDescent="0.25">
      <c r="A700" s="34" t="s">
        <v>362</v>
      </c>
      <c r="B700" s="34" t="s">
        <v>5</v>
      </c>
      <c r="C700" s="34" t="s">
        <v>154</v>
      </c>
      <c r="E700" s="34"/>
      <c r="G700" s="34"/>
      <c r="H700" s="34"/>
      <c r="I700" s="34" t="s">
        <v>2075</v>
      </c>
    </row>
    <row r="701" spans="1:9" x14ac:dyDescent="0.25">
      <c r="A701" s="34" t="s">
        <v>362</v>
      </c>
      <c r="B701" s="34" t="s">
        <v>5</v>
      </c>
      <c r="C701" s="34" t="s">
        <v>155</v>
      </c>
      <c r="E701" s="34"/>
      <c r="G701" s="34"/>
      <c r="H701" s="34"/>
      <c r="I701" s="34" t="s">
        <v>2075</v>
      </c>
    </row>
    <row r="702" spans="1:9" x14ac:dyDescent="0.25">
      <c r="A702" s="34" t="s">
        <v>362</v>
      </c>
      <c r="B702" s="34" t="s">
        <v>5</v>
      </c>
      <c r="C702" s="34" t="s">
        <v>156</v>
      </c>
      <c r="E702" s="34"/>
      <c r="G702" s="34"/>
      <c r="H702" s="34"/>
      <c r="I702" s="34" t="s">
        <v>2075</v>
      </c>
    </row>
    <row r="703" spans="1:9" x14ac:dyDescent="0.25">
      <c r="A703" s="34" t="s">
        <v>362</v>
      </c>
      <c r="B703" s="34" t="s">
        <v>5</v>
      </c>
      <c r="C703" s="34" t="s">
        <v>1269</v>
      </c>
      <c r="E703" s="34"/>
      <c r="G703" s="34"/>
      <c r="H703" s="34"/>
      <c r="I703" s="34" t="s">
        <v>2077</v>
      </c>
    </row>
    <row r="704" spans="1:9" x14ac:dyDescent="0.25">
      <c r="A704" s="34" t="s">
        <v>362</v>
      </c>
      <c r="B704" s="34" t="s">
        <v>5</v>
      </c>
      <c r="C704" s="34" t="s">
        <v>157</v>
      </c>
      <c r="E704" s="34"/>
      <c r="G704" s="34"/>
      <c r="H704" s="34"/>
      <c r="I704" s="34" t="s">
        <v>2075</v>
      </c>
    </row>
    <row r="705" spans="1:9" x14ac:dyDescent="0.25">
      <c r="A705" s="34" t="s">
        <v>362</v>
      </c>
      <c r="B705" s="34" t="s">
        <v>5</v>
      </c>
      <c r="C705" s="34" t="s">
        <v>158</v>
      </c>
      <c r="E705" s="34"/>
      <c r="G705" s="34"/>
      <c r="H705" s="34"/>
      <c r="I705" s="34" t="s">
        <v>2075</v>
      </c>
    </row>
    <row r="706" spans="1:9" x14ac:dyDescent="0.25">
      <c r="A706" s="34" t="s">
        <v>362</v>
      </c>
      <c r="B706" s="34" t="s">
        <v>5</v>
      </c>
      <c r="C706" s="34" t="s">
        <v>159</v>
      </c>
      <c r="E706" s="34"/>
      <c r="G706" s="34"/>
      <c r="H706" s="34"/>
      <c r="I706" s="34" t="s">
        <v>2075</v>
      </c>
    </row>
    <row r="707" spans="1:9" x14ac:dyDescent="0.25">
      <c r="A707" s="34" t="s">
        <v>362</v>
      </c>
      <c r="B707" s="34" t="s">
        <v>5</v>
      </c>
      <c r="C707" s="34" t="s">
        <v>160</v>
      </c>
      <c r="E707" s="34"/>
      <c r="G707" s="34"/>
      <c r="H707" s="34"/>
      <c r="I707" s="34" t="s">
        <v>2075</v>
      </c>
    </row>
    <row r="708" spans="1:9" x14ac:dyDescent="0.25">
      <c r="A708" s="34" t="s">
        <v>362</v>
      </c>
      <c r="B708" s="34" t="s">
        <v>5</v>
      </c>
      <c r="C708" s="34" t="s">
        <v>161</v>
      </c>
      <c r="E708" s="34"/>
      <c r="G708" s="34"/>
      <c r="H708" s="34"/>
      <c r="I708" s="34" t="s">
        <v>2075</v>
      </c>
    </row>
    <row r="709" spans="1:9" x14ac:dyDescent="0.25">
      <c r="A709" s="34" t="s">
        <v>362</v>
      </c>
      <c r="B709" s="34" t="s">
        <v>5</v>
      </c>
      <c r="C709" s="34" t="s">
        <v>162</v>
      </c>
      <c r="E709" s="34"/>
      <c r="G709" s="34"/>
      <c r="H709" s="34"/>
      <c r="I709" s="34" t="s">
        <v>2075</v>
      </c>
    </row>
    <row r="710" spans="1:9" x14ac:dyDescent="0.25">
      <c r="A710" s="34" t="s">
        <v>362</v>
      </c>
      <c r="B710" s="34" t="s">
        <v>5</v>
      </c>
      <c r="C710" s="34" t="s">
        <v>3391</v>
      </c>
      <c r="E710" s="34"/>
      <c r="G710" s="34"/>
      <c r="H710" s="34"/>
      <c r="I710" s="34" t="s">
        <v>2075</v>
      </c>
    </row>
    <row r="711" spans="1:9" x14ac:dyDescent="0.25">
      <c r="A711" s="34" t="s">
        <v>362</v>
      </c>
      <c r="B711" s="34" t="s">
        <v>5</v>
      </c>
      <c r="C711" s="34" t="s">
        <v>163</v>
      </c>
      <c r="E711" s="34"/>
      <c r="G711" s="34"/>
      <c r="H711" s="34"/>
      <c r="I711" s="34" t="s">
        <v>2075</v>
      </c>
    </row>
    <row r="712" spans="1:9" x14ac:dyDescent="0.25">
      <c r="A712" s="34" t="s">
        <v>362</v>
      </c>
      <c r="B712" s="34" t="s">
        <v>5</v>
      </c>
      <c r="C712" s="34" t="s">
        <v>164</v>
      </c>
      <c r="E712" s="34"/>
      <c r="G712" s="34"/>
      <c r="H712" s="34"/>
      <c r="I712" s="34" t="s">
        <v>2075</v>
      </c>
    </row>
    <row r="713" spans="1:9" x14ac:dyDescent="0.25">
      <c r="A713" s="34" t="s">
        <v>362</v>
      </c>
      <c r="B713" s="34" t="s">
        <v>5</v>
      </c>
      <c r="C713" s="34" t="s">
        <v>165</v>
      </c>
      <c r="E713" s="34"/>
      <c r="G713" s="34"/>
      <c r="H713" s="34"/>
      <c r="I713" s="34" t="s">
        <v>2075</v>
      </c>
    </row>
    <row r="714" spans="1:9" x14ac:dyDescent="0.25">
      <c r="A714" s="34" t="s">
        <v>362</v>
      </c>
      <c r="B714" s="34" t="s">
        <v>5</v>
      </c>
      <c r="C714" s="34" t="s">
        <v>166</v>
      </c>
      <c r="E714" s="34"/>
      <c r="G714" s="34"/>
      <c r="H714" s="34"/>
      <c r="I714" s="34" t="s">
        <v>2075</v>
      </c>
    </row>
    <row r="715" spans="1:9" x14ac:dyDescent="0.25">
      <c r="A715" s="34" t="s">
        <v>362</v>
      </c>
      <c r="B715" s="34" t="s">
        <v>5</v>
      </c>
      <c r="C715" s="34" t="s">
        <v>167</v>
      </c>
      <c r="E715" s="34"/>
      <c r="G715" s="34"/>
      <c r="H715" s="34"/>
      <c r="I715" s="34" t="s">
        <v>2075</v>
      </c>
    </row>
    <row r="716" spans="1:9" x14ac:dyDescent="0.25">
      <c r="A716" s="34" t="s">
        <v>362</v>
      </c>
      <c r="B716" s="34" t="s">
        <v>5</v>
      </c>
      <c r="C716" s="34" t="s">
        <v>168</v>
      </c>
      <c r="E716" s="34"/>
      <c r="G716" s="34"/>
      <c r="H716" s="34"/>
      <c r="I716" s="34" t="s">
        <v>2075</v>
      </c>
    </row>
    <row r="717" spans="1:9" x14ac:dyDescent="0.25">
      <c r="A717" s="34" t="s">
        <v>362</v>
      </c>
      <c r="B717" s="34" t="s">
        <v>5</v>
      </c>
      <c r="C717" s="34" t="s">
        <v>169</v>
      </c>
      <c r="E717" s="34"/>
      <c r="G717" s="34"/>
      <c r="H717" s="34"/>
      <c r="I717" s="34" t="s">
        <v>2075</v>
      </c>
    </row>
    <row r="718" spans="1:9" x14ac:dyDescent="0.25">
      <c r="A718" s="34" t="s">
        <v>362</v>
      </c>
      <c r="B718" s="34" t="s">
        <v>5</v>
      </c>
      <c r="C718" s="34" t="s">
        <v>170</v>
      </c>
      <c r="E718" s="34"/>
      <c r="G718" s="34"/>
      <c r="H718" s="34"/>
      <c r="I718" s="34" t="s">
        <v>2075</v>
      </c>
    </row>
    <row r="719" spans="1:9" x14ac:dyDescent="0.25">
      <c r="A719" s="34" t="s">
        <v>362</v>
      </c>
      <c r="B719" s="34" t="s">
        <v>5</v>
      </c>
      <c r="C719" s="34" t="s">
        <v>171</v>
      </c>
      <c r="E719" s="34"/>
      <c r="G719" s="34"/>
      <c r="H719" s="34"/>
      <c r="I719" s="34" t="s">
        <v>2075</v>
      </c>
    </row>
    <row r="720" spans="1:9" x14ac:dyDescent="0.25">
      <c r="A720" s="34" t="s">
        <v>362</v>
      </c>
      <c r="B720" s="34" t="s">
        <v>5</v>
      </c>
      <c r="C720" s="34" t="s">
        <v>172</v>
      </c>
      <c r="E720" s="34"/>
      <c r="G720" s="34"/>
      <c r="H720" s="34"/>
      <c r="I720" s="34" t="s">
        <v>2075</v>
      </c>
    </row>
    <row r="721" spans="1:9" x14ac:dyDescent="0.25">
      <c r="A721" s="34" t="s">
        <v>362</v>
      </c>
      <c r="B721" s="34" t="s">
        <v>5</v>
      </c>
      <c r="C721" s="34" t="s">
        <v>173</v>
      </c>
      <c r="E721" s="34"/>
      <c r="G721" s="34"/>
      <c r="H721" s="34"/>
      <c r="I721" s="34" t="s">
        <v>2075</v>
      </c>
    </row>
    <row r="722" spans="1:9" x14ac:dyDescent="0.25">
      <c r="A722" s="34" t="s">
        <v>362</v>
      </c>
      <c r="B722" s="34" t="s">
        <v>5</v>
      </c>
      <c r="C722" s="34" t="s">
        <v>174</v>
      </c>
      <c r="E722" s="34"/>
      <c r="G722" s="34"/>
      <c r="H722" s="34"/>
      <c r="I722" s="34" t="s">
        <v>2075</v>
      </c>
    </row>
    <row r="723" spans="1:9" x14ac:dyDescent="0.25">
      <c r="A723" s="34" t="s">
        <v>362</v>
      </c>
      <c r="B723" s="34" t="s">
        <v>5</v>
      </c>
      <c r="C723" s="34" t="s">
        <v>176</v>
      </c>
      <c r="E723" s="34"/>
      <c r="G723" s="34"/>
      <c r="H723" s="34"/>
      <c r="I723" s="34" t="s">
        <v>2075</v>
      </c>
    </row>
    <row r="724" spans="1:9" x14ac:dyDescent="0.25">
      <c r="A724" s="34" t="s">
        <v>362</v>
      </c>
      <c r="B724" s="34" t="s">
        <v>5</v>
      </c>
      <c r="C724" s="34" t="s">
        <v>177</v>
      </c>
      <c r="E724" s="34"/>
      <c r="G724" s="34"/>
      <c r="H724" s="34"/>
      <c r="I724" s="34" t="s">
        <v>2075</v>
      </c>
    </row>
    <row r="725" spans="1:9" x14ac:dyDescent="0.25">
      <c r="A725" s="34" t="s">
        <v>362</v>
      </c>
      <c r="B725" s="34" t="s">
        <v>5</v>
      </c>
      <c r="C725" s="34" t="s">
        <v>178</v>
      </c>
      <c r="E725" s="34"/>
      <c r="G725" s="34"/>
      <c r="H725" s="34"/>
      <c r="I725" s="34" t="s">
        <v>2075</v>
      </c>
    </row>
    <row r="726" spans="1:9" x14ac:dyDescent="0.25">
      <c r="A726" s="34" t="s">
        <v>362</v>
      </c>
      <c r="B726" s="34" t="s">
        <v>5</v>
      </c>
      <c r="C726" s="34" t="s">
        <v>179</v>
      </c>
      <c r="E726" s="34"/>
      <c r="G726" s="34"/>
      <c r="H726" s="34"/>
      <c r="I726" s="34" t="s">
        <v>2075</v>
      </c>
    </row>
    <row r="727" spans="1:9" x14ac:dyDescent="0.25">
      <c r="A727" s="34" t="s">
        <v>362</v>
      </c>
      <c r="B727" s="34" t="s">
        <v>5</v>
      </c>
      <c r="C727" s="34" t="s">
        <v>180</v>
      </c>
      <c r="E727" s="34"/>
      <c r="G727" s="34"/>
      <c r="H727" s="34"/>
      <c r="I727" s="34" t="s">
        <v>2075</v>
      </c>
    </row>
    <row r="728" spans="1:9" x14ac:dyDescent="0.25">
      <c r="A728" s="34" t="s">
        <v>362</v>
      </c>
      <c r="B728" s="34" t="s">
        <v>5</v>
      </c>
      <c r="C728" s="34" t="s">
        <v>181</v>
      </c>
      <c r="E728" s="34"/>
      <c r="G728" s="34"/>
      <c r="H728" s="34"/>
      <c r="I728" s="34" t="s">
        <v>2075</v>
      </c>
    </row>
    <row r="729" spans="1:9" x14ac:dyDescent="0.25">
      <c r="A729" s="34" t="s">
        <v>362</v>
      </c>
      <c r="B729" s="34" t="s">
        <v>5</v>
      </c>
      <c r="C729" s="34" t="s">
        <v>182</v>
      </c>
      <c r="E729" s="34"/>
      <c r="G729" s="34"/>
      <c r="H729" s="34"/>
      <c r="I729" s="34" t="s">
        <v>2075</v>
      </c>
    </row>
    <row r="730" spans="1:9" x14ac:dyDescent="0.25">
      <c r="A730" s="34" t="s">
        <v>362</v>
      </c>
      <c r="B730" s="34" t="s">
        <v>5</v>
      </c>
      <c r="C730" s="34" t="s">
        <v>183</v>
      </c>
      <c r="E730" s="34"/>
      <c r="G730" s="34"/>
      <c r="H730" s="34"/>
      <c r="I730" s="34" t="s">
        <v>2075</v>
      </c>
    </row>
    <row r="731" spans="1:9" x14ac:dyDescent="0.25">
      <c r="A731" s="34" t="s">
        <v>362</v>
      </c>
      <c r="B731" s="34" t="s">
        <v>5</v>
      </c>
      <c r="C731" s="34" t="s">
        <v>184</v>
      </c>
      <c r="E731" s="34"/>
      <c r="G731" s="34"/>
      <c r="H731" s="34"/>
      <c r="I731" s="34" t="s">
        <v>2075</v>
      </c>
    </row>
    <row r="732" spans="1:9" x14ac:dyDescent="0.25">
      <c r="A732" s="34" t="s">
        <v>362</v>
      </c>
      <c r="B732" s="34" t="s">
        <v>5</v>
      </c>
      <c r="C732" s="34" t="s">
        <v>185</v>
      </c>
      <c r="E732" s="34"/>
      <c r="G732" s="34"/>
      <c r="H732" s="34"/>
      <c r="I732" s="34" t="s">
        <v>2075</v>
      </c>
    </row>
    <row r="733" spans="1:9" x14ac:dyDescent="0.25">
      <c r="A733" s="34" t="s">
        <v>362</v>
      </c>
      <c r="B733" s="34" t="s">
        <v>5</v>
      </c>
      <c r="C733" s="34" t="s">
        <v>186</v>
      </c>
      <c r="E733" s="34"/>
      <c r="G733" s="34"/>
      <c r="H733" s="34"/>
      <c r="I733" s="34" t="s">
        <v>2075</v>
      </c>
    </row>
    <row r="734" spans="1:9" x14ac:dyDescent="0.25">
      <c r="A734" s="34" t="s">
        <v>362</v>
      </c>
      <c r="B734" s="34" t="s">
        <v>5</v>
      </c>
      <c r="C734" s="34" t="s">
        <v>187</v>
      </c>
      <c r="E734" s="34"/>
      <c r="G734" s="34"/>
      <c r="H734" s="34"/>
      <c r="I734" s="34" t="s">
        <v>2075</v>
      </c>
    </row>
    <row r="735" spans="1:9" x14ac:dyDescent="0.25">
      <c r="A735" s="34" t="s">
        <v>362</v>
      </c>
      <c r="B735" s="34" t="s">
        <v>5</v>
      </c>
      <c r="C735" s="34" t="s">
        <v>188</v>
      </c>
      <c r="E735" s="34"/>
      <c r="G735" s="34"/>
      <c r="H735" s="34"/>
      <c r="I735" s="34" t="s">
        <v>2075</v>
      </c>
    </row>
    <row r="736" spans="1:9" x14ac:dyDescent="0.25">
      <c r="A736" s="34" t="s">
        <v>362</v>
      </c>
      <c r="B736" s="34" t="s">
        <v>5</v>
      </c>
      <c r="C736" s="34" t="s">
        <v>3394</v>
      </c>
      <c r="E736" s="34"/>
      <c r="G736" s="34"/>
      <c r="H736" s="34"/>
      <c r="I736" s="34" t="s">
        <v>2075</v>
      </c>
    </row>
    <row r="737" spans="1:9" x14ac:dyDescent="0.25">
      <c r="A737" s="34" t="s">
        <v>362</v>
      </c>
      <c r="B737" s="34" t="s">
        <v>5</v>
      </c>
      <c r="C737" s="34" t="s">
        <v>3395</v>
      </c>
      <c r="E737" s="34"/>
      <c r="G737" s="34"/>
      <c r="H737" s="34"/>
      <c r="I737" s="34" t="s">
        <v>2075</v>
      </c>
    </row>
    <row r="738" spans="1:9" x14ac:dyDescent="0.25">
      <c r="A738" s="34" t="s">
        <v>362</v>
      </c>
      <c r="B738" s="34" t="s">
        <v>5</v>
      </c>
      <c r="C738" s="34" t="s">
        <v>189</v>
      </c>
      <c r="E738" s="34"/>
      <c r="G738" s="34"/>
      <c r="H738" s="34"/>
      <c r="I738" s="34" t="s">
        <v>2075</v>
      </c>
    </row>
    <row r="739" spans="1:9" x14ac:dyDescent="0.25">
      <c r="A739" s="34" t="s">
        <v>362</v>
      </c>
      <c r="B739" s="34" t="s">
        <v>5</v>
      </c>
      <c r="C739" s="34" t="s">
        <v>191</v>
      </c>
      <c r="E739" s="34"/>
      <c r="G739" s="34"/>
      <c r="H739" s="34"/>
      <c r="I739" s="34" t="s">
        <v>2075</v>
      </c>
    </row>
    <row r="740" spans="1:9" x14ac:dyDescent="0.25">
      <c r="A740" s="34" t="s">
        <v>362</v>
      </c>
      <c r="B740" s="34" t="s">
        <v>5</v>
      </c>
      <c r="C740" s="34" t="s">
        <v>192</v>
      </c>
      <c r="E740" s="34"/>
      <c r="G740" s="34"/>
      <c r="H740" s="34"/>
      <c r="I740" s="34" t="s">
        <v>2075</v>
      </c>
    </row>
    <row r="741" spans="1:9" x14ac:dyDescent="0.25">
      <c r="A741" s="34" t="s">
        <v>362</v>
      </c>
      <c r="B741" s="34" t="s">
        <v>5</v>
      </c>
      <c r="C741" s="34" t="s">
        <v>193</v>
      </c>
      <c r="E741" s="34"/>
      <c r="G741" s="34"/>
      <c r="H741" s="34"/>
      <c r="I741" s="34" t="s">
        <v>2075</v>
      </c>
    </row>
    <row r="742" spans="1:9" x14ac:dyDescent="0.25">
      <c r="A742" s="34" t="s">
        <v>362</v>
      </c>
      <c r="B742" s="34" t="s">
        <v>5</v>
      </c>
      <c r="C742" s="34" t="s">
        <v>194</v>
      </c>
      <c r="E742" s="34"/>
      <c r="G742" s="34"/>
      <c r="H742" s="34"/>
      <c r="I742" s="34" t="s">
        <v>2075</v>
      </c>
    </row>
    <row r="743" spans="1:9" x14ac:dyDescent="0.25">
      <c r="A743" s="34" t="s">
        <v>362</v>
      </c>
      <c r="B743" s="34" t="s">
        <v>5</v>
      </c>
      <c r="C743" s="34" t="s">
        <v>195</v>
      </c>
      <c r="E743" s="34"/>
      <c r="G743" s="34"/>
      <c r="H743" s="34"/>
      <c r="I743" s="34" t="s">
        <v>2075</v>
      </c>
    </row>
    <row r="744" spans="1:9" x14ac:dyDescent="0.25">
      <c r="A744" s="34" t="s">
        <v>362</v>
      </c>
      <c r="B744" s="34" t="s">
        <v>5</v>
      </c>
      <c r="C744" s="34" t="s">
        <v>197</v>
      </c>
      <c r="E744" s="34"/>
      <c r="G744" s="34"/>
      <c r="H744" s="34"/>
      <c r="I744" s="34" t="s">
        <v>2075</v>
      </c>
    </row>
    <row r="745" spans="1:9" x14ac:dyDescent="0.25">
      <c r="A745" s="34" t="s">
        <v>362</v>
      </c>
      <c r="B745" s="34" t="s">
        <v>5</v>
      </c>
      <c r="C745" s="34" t="s">
        <v>3396</v>
      </c>
      <c r="E745" s="34"/>
      <c r="G745" s="34"/>
      <c r="H745" s="34"/>
      <c r="I745" s="34" t="s">
        <v>2075</v>
      </c>
    </row>
    <row r="746" spans="1:9" x14ac:dyDescent="0.25">
      <c r="A746" s="34" t="s">
        <v>362</v>
      </c>
      <c r="B746" s="34" t="s">
        <v>5</v>
      </c>
      <c r="C746" s="34" t="s">
        <v>198</v>
      </c>
      <c r="E746" s="34"/>
      <c r="G746" s="34"/>
      <c r="H746" s="34"/>
      <c r="I746" s="34" t="s">
        <v>2075</v>
      </c>
    </row>
    <row r="747" spans="1:9" x14ac:dyDescent="0.25">
      <c r="A747" s="34" t="s">
        <v>362</v>
      </c>
      <c r="B747" s="34" t="s">
        <v>5</v>
      </c>
      <c r="C747" s="34" t="s">
        <v>3954</v>
      </c>
      <c r="E747" s="34"/>
      <c r="G747" s="34"/>
      <c r="H747" s="34"/>
      <c r="I747" s="34" t="s">
        <v>2077</v>
      </c>
    </row>
    <row r="748" spans="1:9" x14ac:dyDescent="0.25">
      <c r="A748" s="34" t="s">
        <v>362</v>
      </c>
      <c r="B748" s="34" t="s">
        <v>5</v>
      </c>
      <c r="C748" s="34" t="s">
        <v>3955</v>
      </c>
      <c r="E748" s="34"/>
      <c r="G748" s="34"/>
      <c r="H748" s="34"/>
      <c r="I748" s="34" t="s">
        <v>2077</v>
      </c>
    </row>
    <row r="749" spans="1:9" x14ac:dyDescent="0.25">
      <c r="A749" s="34" t="s">
        <v>362</v>
      </c>
      <c r="B749" s="34" t="s">
        <v>5</v>
      </c>
      <c r="C749" s="34" t="s">
        <v>3956</v>
      </c>
      <c r="E749" s="34"/>
      <c r="G749" s="34"/>
      <c r="H749" s="34"/>
      <c r="I749" s="34" t="s">
        <v>2077</v>
      </c>
    </row>
    <row r="750" spans="1:9" x14ac:dyDescent="0.25">
      <c r="A750" s="34" t="s">
        <v>362</v>
      </c>
      <c r="B750" s="34" t="s">
        <v>5</v>
      </c>
      <c r="C750" s="34" t="s">
        <v>3931</v>
      </c>
      <c r="E750" s="34"/>
      <c r="G750" s="34"/>
      <c r="H750" s="34"/>
      <c r="I750" s="34" t="s">
        <v>2075</v>
      </c>
    </row>
    <row r="751" spans="1:9" x14ac:dyDescent="0.25">
      <c r="A751" s="34" t="s">
        <v>362</v>
      </c>
      <c r="B751" s="34" t="s">
        <v>5</v>
      </c>
      <c r="C751" s="34" t="s">
        <v>3932</v>
      </c>
      <c r="E751" s="34"/>
      <c r="G751" s="34"/>
      <c r="H751" s="34"/>
      <c r="I751" s="34" t="s">
        <v>2075</v>
      </c>
    </row>
    <row r="752" spans="1:9" x14ac:dyDescent="0.25">
      <c r="A752" s="34" t="s">
        <v>362</v>
      </c>
      <c r="B752" s="34" t="s">
        <v>5</v>
      </c>
      <c r="C752" s="34" t="s">
        <v>3933</v>
      </c>
      <c r="E752" s="34"/>
      <c r="G752" s="34"/>
      <c r="H752" s="34"/>
      <c r="I752" s="34" t="s">
        <v>2075</v>
      </c>
    </row>
    <row r="753" spans="1:9" x14ac:dyDescent="0.25">
      <c r="A753" s="34" t="s">
        <v>362</v>
      </c>
      <c r="B753" s="34" t="s">
        <v>5</v>
      </c>
      <c r="C753" s="34" t="s">
        <v>3934</v>
      </c>
      <c r="E753" s="34"/>
      <c r="G753" s="34"/>
      <c r="H753" s="34"/>
      <c r="I753" s="34" t="s">
        <v>2075</v>
      </c>
    </row>
    <row r="754" spans="1:9" x14ac:dyDescent="0.25">
      <c r="A754" s="34" t="s">
        <v>362</v>
      </c>
      <c r="B754" s="34" t="s">
        <v>5</v>
      </c>
      <c r="C754" s="34" t="s">
        <v>3935</v>
      </c>
      <c r="E754" s="34"/>
      <c r="G754" s="34"/>
      <c r="H754" s="34"/>
      <c r="I754" s="34" t="s">
        <v>2075</v>
      </c>
    </row>
    <row r="755" spans="1:9" x14ac:dyDescent="0.25">
      <c r="A755" s="34" t="s">
        <v>362</v>
      </c>
      <c r="B755" s="34" t="s">
        <v>5</v>
      </c>
      <c r="C755" s="34" t="s">
        <v>3936</v>
      </c>
      <c r="E755" s="34"/>
      <c r="G755" s="34"/>
      <c r="H755" s="34"/>
      <c r="I755" s="34" t="s">
        <v>2075</v>
      </c>
    </row>
    <row r="756" spans="1:9" x14ac:dyDescent="0.25">
      <c r="A756" s="34" t="s">
        <v>362</v>
      </c>
      <c r="B756" s="34" t="s">
        <v>5</v>
      </c>
      <c r="C756" s="34" t="s">
        <v>3937</v>
      </c>
      <c r="E756" s="34"/>
      <c r="G756" s="34"/>
      <c r="H756" s="34"/>
      <c r="I756" s="34" t="s">
        <v>2075</v>
      </c>
    </row>
    <row r="757" spans="1:9" x14ac:dyDescent="0.25">
      <c r="A757" s="34" t="s">
        <v>362</v>
      </c>
      <c r="B757" s="34" t="s">
        <v>5</v>
      </c>
      <c r="C757" s="34" t="s">
        <v>3938</v>
      </c>
      <c r="E757" s="34"/>
      <c r="G757" s="34"/>
      <c r="H757" s="34"/>
      <c r="I757" s="34" t="s">
        <v>2075</v>
      </c>
    </row>
    <row r="758" spans="1:9" x14ac:dyDescent="0.25">
      <c r="A758" s="34" t="s">
        <v>362</v>
      </c>
      <c r="B758" s="34" t="s">
        <v>5</v>
      </c>
      <c r="C758" s="34" t="s">
        <v>3939</v>
      </c>
      <c r="E758" s="34"/>
      <c r="G758" s="34"/>
      <c r="H758" s="34"/>
      <c r="I758" s="34" t="s">
        <v>2075</v>
      </c>
    </row>
    <row r="759" spans="1:9" x14ac:dyDescent="0.25">
      <c r="A759" s="34" t="s">
        <v>362</v>
      </c>
      <c r="B759" s="34" t="s">
        <v>5</v>
      </c>
      <c r="C759" s="34" t="s">
        <v>3940</v>
      </c>
      <c r="E759" s="34"/>
      <c r="G759" s="34"/>
      <c r="H759" s="34"/>
      <c r="I759" s="34" t="s">
        <v>2075</v>
      </c>
    </row>
    <row r="760" spans="1:9" x14ac:dyDescent="0.25">
      <c r="A760" s="34" t="s">
        <v>362</v>
      </c>
      <c r="B760" s="34" t="s">
        <v>5</v>
      </c>
      <c r="C760" s="34" t="s">
        <v>4010</v>
      </c>
      <c r="E760" s="34"/>
      <c r="G760" s="34"/>
      <c r="H760" s="34"/>
      <c r="I760" s="34" t="s">
        <v>2077</v>
      </c>
    </row>
    <row r="761" spans="1:9" x14ac:dyDescent="0.25">
      <c r="A761" s="34" t="s">
        <v>362</v>
      </c>
      <c r="B761" s="34" t="s">
        <v>5</v>
      </c>
      <c r="C761" s="34" t="s">
        <v>4011</v>
      </c>
      <c r="E761" s="34"/>
      <c r="G761" s="34"/>
      <c r="H761" s="34"/>
      <c r="I761" s="34" t="s">
        <v>2077</v>
      </c>
    </row>
    <row r="762" spans="1:9" x14ac:dyDescent="0.25">
      <c r="A762" s="34" t="s">
        <v>362</v>
      </c>
      <c r="B762" s="34" t="s">
        <v>5</v>
      </c>
      <c r="C762" s="34" t="s">
        <v>4012</v>
      </c>
      <c r="E762" s="34"/>
      <c r="G762" s="34"/>
      <c r="H762" s="34"/>
      <c r="I762" s="34" t="s">
        <v>2077</v>
      </c>
    </row>
    <row r="763" spans="1:9" x14ac:dyDescent="0.25">
      <c r="A763" s="34" t="s">
        <v>362</v>
      </c>
      <c r="B763" s="34" t="s">
        <v>5</v>
      </c>
      <c r="C763" s="34" t="s">
        <v>4013</v>
      </c>
      <c r="E763" s="34"/>
      <c r="G763" s="34"/>
      <c r="H763" s="34"/>
      <c r="I763" s="34" t="s">
        <v>2077</v>
      </c>
    </row>
    <row r="764" spans="1:9" x14ac:dyDescent="0.25">
      <c r="A764" s="34" t="s">
        <v>362</v>
      </c>
      <c r="B764" s="34" t="s">
        <v>5</v>
      </c>
      <c r="C764" s="34" t="s">
        <v>4014</v>
      </c>
      <c r="E764" s="34"/>
      <c r="G764" s="34"/>
      <c r="H764" s="34"/>
      <c r="I764" s="34" t="s">
        <v>2077</v>
      </c>
    </row>
    <row r="765" spans="1:9" x14ac:dyDescent="0.25">
      <c r="A765" s="34" t="s">
        <v>362</v>
      </c>
      <c r="B765" s="34" t="s">
        <v>5</v>
      </c>
      <c r="C765" s="34" t="s">
        <v>4015</v>
      </c>
      <c r="E765" s="34"/>
      <c r="G765" s="34"/>
      <c r="H765" s="34"/>
      <c r="I765" s="34" t="s">
        <v>2077</v>
      </c>
    </row>
    <row r="766" spans="1:9" x14ac:dyDescent="0.25">
      <c r="A766" s="34" t="s">
        <v>362</v>
      </c>
      <c r="B766" s="34" t="s">
        <v>5</v>
      </c>
      <c r="C766" s="34" t="s">
        <v>4016</v>
      </c>
      <c r="E766" s="34"/>
      <c r="G766" s="34"/>
      <c r="H766" s="34"/>
      <c r="I766" s="34" t="s">
        <v>2077</v>
      </c>
    </row>
    <row r="767" spans="1:9" x14ac:dyDescent="0.25">
      <c r="A767" s="34" t="s">
        <v>362</v>
      </c>
      <c r="B767" s="34" t="s">
        <v>5</v>
      </c>
      <c r="C767" s="34" t="s">
        <v>3992</v>
      </c>
      <c r="E767" s="34"/>
      <c r="G767" s="34"/>
      <c r="H767" s="34"/>
      <c r="I767" s="34" t="s">
        <v>2075</v>
      </c>
    </row>
    <row r="768" spans="1:9" x14ac:dyDescent="0.25">
      <c r="A768" s="34" t="s">
        <v>362</v>
      </c>
      <c r="B768" s="34" t="s">
        <v>5</v>
      </c>
      <c r="C768" s="34" t="s">
        <v>3993</v>
      </c>
      <c r="E768" s="34"/>
      <c r="G768" s="34"/>
      <c r="H768" s="34"/>
      <c r="I768" s="34" t="s">
        <v>2075</v>
      </c>
    </row>
    <row r="769" spans="1:9" x14ac:dyDescent="0.25">
      <c r="A769" s="34" t="s">
        <v>362</v>
      </c>
      <c r="B769" s="34" t="s">
        <v>5</v>
      </c>
      <c r="C769" s="34" t="s">
        <v>3994</v>
      </c>
      <c r="E769" s="34"/>
      <c r="G769" s="34"/>
      <c r="H769" s="34"/>
      <c r="I769" s="34" t="s">
        <v>2075</v>
      </c>
    </row>
    <row r="770" spans="1:9" x14ac:dyDescent="0.25">
      <c r="A770" s="34" t="s">
        <v>362</v>
      </c>
      <c r="B770" s="34" t="s">
        <v>5</v>
      </c>
      <c r="C770" s="34" t="s">
        <v>3995</v>
      </c>
      <c r="E770" s="34"/>
      <c r="G770" s="34"/>
      <c r="H770" s="34"/>
      <c r="I770" s="34" t="s">
        <v>2075</v>
      </c>
    </row>
    <row r="771" spans="1:9" x14ac:dyDescent="0.25">
      <c r="A771" s="34" t="s">
        <v>362</v>
      </c>
      <c r="B771" s="34" t="s">
        <v>5</v>
      </c>
      <c r="C771" s="34" t="s">
        <v>3996</v>
      </c>
      <c r="E771" s="34"/>
      <c r="G771" s="34"/>
      <c r="H771" s="34"/>
      <c r="I771" s="34" t="s">
        <v>2075</v>
      </c>
    </row>
    <row r="772" spans="1:9" x14ac:dyDescent="0.25">
      <c r="A772" s="34" t="s">
        <v>362</v>
      </c>
      <c r="B772" s="34" t="s">
        <v>5</v>
      </c>
      <c r="C772" s="34" t="s">
        <v>4028</v>
      </c>
      <c r="E772" s="34"/>
      <c r="G772" s="34"/>
      <c r="H772" s="34"/>
      <c r="I772" s="34" t="s">
        <v>2077</v>
      </c>
    </row>
    <row r="773" spans="1:9" x14ac:dyDescent="0.25">
      <c r="A773" s="34" t="s">
        <v>362</v>
      </c>
      <c r="B773" s="34" t="s">
        <v>5</v>
      </c>
      <c r="C773" s="34" t="s">
        <v>4029</v>
      </c>
      <c r="E773" s="34"/>
      <c r="G773" s="34"/>
      <c r="H773" s="34"/>
      <c r="I773" s="34" t="s">
        <v>2077</v>
      </c>
    </row>
    <row r="774" spans="1:9" x14ac:dyDescent="0.25">
      <c r="A774" s="34" t="s">
        <v>362</v>
      </c>
      <c r="B774" s="34" t="s">
        <v>5</v>
      </c>
      <c r="C774" s="34" t="s">
        <v>4030</v>
      </c>
      <c r="E774" s="34"/>
      <c r="G774" s="34"/>
      <c r="H774" s="34"/>
      <c r="I774" s="34" t="s">
        <v>2077</v>
      </c>
    </row>
    <row r="775" spans="1:9" x14ac:dyDescent="0.25">
      <c r="A775" s="34" t="s">
        <v>362</v>
      </c>
      <c r="B775" s="34" t="s">
        <v>5</v>
      </c>
      <c r="C775" s="34" t="s">
        <v>4031</v>
      </c>
      <c r="E775" s="34"/>
      <c r="G775" s="34"/>
      <c r="H775" s="34"/>
      <c r="I775" s="34" t="s">
        <v>2077</v>
      </c>
    </row>
    <row r="776" spans="1:9" x14ac:dyDescent="0.25">
      <c r="A776" s="34" t="s">
        <v>362</v>
      </c>
      <c r="B776" s="34" t="s">
        <v>5</v>
      </c>
      <c r="C776" s="34" t="s">
        <v>4032</v>
      </c>
      <c r="E776" s="34"/>
      <c r="G776" s="34"/>
      <c r="H776" s="34"/>
      <c r="I776" s="34" t="s">
        <v>2077</v>
      </c>
    </row>
    <row r="777" spans="1:9" x14ac:dyDescent="0.25">
      <c r="A777" s="34" t="s">
        <v>362</v>
      </c>
      <c r="B777" s="34" t="s">
        <v>5</v>
      </c>
      <c r="C777" s="34" t="s">
        <v>4033</v>
      </c>
      <c r="E777" s="34"/>
      <c r="G777" s="34"/>
      <c r="H777" s="34"/>
      <c r="I777" s="34" t="s">
        <v>2077</v>
      </c>
    </row>
    <row r="778" spans="1:9" x14ac:dyDescent="0.25">
      <c r="A778" s="34" t="s">
        <v>362</v>
      </c>
      <c r="B778" s="34" t="s">
        <v>5</v>
      </c>
      <c r="C778" s="34" t="s">
        <v>4034</v>
      </c>
      <c r="E778" s="34"/>
      <c r="G778" s="34"/>
      <c r="H778" s="34"/>
      <c r="I778" s="34" t="s">
        <v>2077</v>
      </c>
    </row>
    <row r="779" spans="1:9" x14ac:dyDescent="0.25">
      <c r="A779" s="34" t="s">
        <v>362</v>
      </c>
      <c r="B779" s="34" t="s">
        <v>5</v>
      </c>
      <c r="C779" s="34" t="s">
        <v>4035</v>
      </c>
      <c r="E779" s="34"/>
      <c r="G779" s="34"/>
      <c r="H779" s="34"/>
      <c r="I779" s="34" t="s">
        <v>2077</v>
      </c>
    </row>
    <row r="780" spans="1:9" x14ac:dyDescent="0.25">
      <c r="A780" s="34" t="s">
        <v>362</v>
      </c>
      <c r="B780" s="34" t="s">
        <v>5</v>
      </c>
      <c r="C780" s="34" t="s">
        <v>4036</v>
      </c>
      <c r="E780" s="34"/>
      <c r="G780" s="34"/>
      <c r="H780" s="34"/>
      <c r="I780" s="34" t="s">
        <v>2077</v>
      </c>
    </row>
    <row r="781" spans="1:9" x14ac:dyDescent="0.25">
      <c r="A781" s="34" t="s">
        <v>362</v>
      </c>
      <c r="B781" s="34" t="s">
        <v>5</v>
      </c>
      <c r="C781" s="34" t="s">
        <v>4037</v>
      </c>
      <c r="E781" s="34"/>
      <c r="G781" s="34"/>
      <c r="H781" s="34"/>
      <c r="I781" s="34" t="s">
        <v>2077</v>
      </c>
    </row>
    <row r="782" spans="1:9" x14ac:dyDescent="0.25">
      <c r="A782" s="34" t="s">
        <v>362</v>
      </c>
      <c r="B782" s="34" t="s">
        <v>5</v>
      </c>
      <c r="C782" s="34" t="s">
        <v>4038</v>
      </c>
      <c r="E782" s="34"/>
      <c r="G782" s="34"/>
      <c r="H782" s="34"/>
      <c r="I782" s="34" t="s">
        <v>2077</v>
      </c>
    </row>
    <row r="783" spans="1:9" x14ac:dyDescent="0.25">
      <c r="A783" s="34" t="s">
        <v>362</v>
      </c>
      <c r="B783" s="34" t="s">
        <v>5</v>
      </c>
      <c r="C783" s="34" t="s">
        <v>4039</v>
      </c>
      <c r="E783" s="34"/>
      <c r="G783" s="34"/>
      <c r="H783" s="34"/>
      <c r="I783" s="34" t="s">
        <v>2077</v>
      </c>
    </row>
    <row r="784" spans="1:9" x14ac:dyDescent="0.25">
      <c r="A784" s="34" t="s">
        <v>362</v>
      </c>
      <c r="B784" s="34" t="s">
        <v>5</v>
      </c>
      <c r="C784" s="34" t="s">
        <v>199</v>
      </c>
      <c r="E784" s="34"/>
      <c r="G784" s="34"/>
      <c r="H784" s="34"/>
      <c r="I784" s="34" t="s">
        <v>2075</v>
      </c>
    </row>
    <row r="785" spans="1:9" x14ac:dyDescent="0.25">
      <c r="A785" s="34" t="s">
        <v>362</v>
      </c>
      <c r="B785" s="34" t="s">
        <v>5</v>
      </c>
      <c r="C785" s="34" t="s">
        <v>200</v>
      </c>
      <c r="E785" s="34"/>
      <c r="G785" s="34"/>
      <c r="H785" s="34"/>
      <c r="I785" s="34" t="s">
        <v>2075</v>
      </c>
    </row>
    <row r="786" spans="1:9" x14ac:dyDescent="0.25">
      <c r="A786" s="34" t="s">
        <v>362</v>
      </c>
      <c r="B786" s="34" t="s">
        <v>5</v>
      </c>
      <c r="C786" s="34" t="s">
        <v>202</v>
      </c>
      <c r="E786" s="34"/>
      <c r="G786" s="34"/>
      <c r="H786" s="34"/>
      <c r="I786" s="34" t="s">
        <v>2075</v>
      </c>
    </row>
    <row r="787" spans="1:9" x14ac:dyDescent="0.25">
      <c r="A787" s="34" t="s">
        <v>362</v>
      </c>
      <c r="B787" s="34" t="s">
        <v>5</v>
      </c>
      <c r="C787" s="34" t="s">
        <v>203</v>
      </c>
      <c r="E787" s="34"/>
      <c r="G787" s="34"/>
      <c r="H787" s="34"/>
      <c r="I787" s="34" t="s">
        <v>2075</v>
      </c>
    </row>
    <row r="788" spans="1:9" x14ac:dyDescent="0.25">
      <c r="A788" s="34" t="s">
        <v>362</v>
      </c>
      <c r="B788" s="34" t="s">
        <v>5</v>
      </c>
      <c r="C788" s="34" t="s">
        <v>204</v>
      </c>
      <c r="E788" s="34"/>
      <c r="G788" s="34"/>
      <c r="H788" s="34"/>
      <c r="I788" s="34" t="s">
        <v>2075</v>
      </c>
    </row>
    <row r="789" spans="1:9" x14ac:dyDescent="0.25">
      <c r="A789" s="34" t="s">
        <v>362</v>
      </c>
      <c r="B789" s="34" t="s">
        <v>5</v>
      </c>
      <c r="C789" s="34" t="s">
        <v>205</v>
      </c>
      <c r="E789" s="34"/>
      <c r="G789" s="34"/>
      <c r="H789" s="34"/>
      <c r="I789" s="34" t="s">
        <v>2075</v>
      </c>
    </row>
    <row r="790" spans="1:9" x14ac:dyDescent="0.25">
      <c r="A790" s="34" t="s">
        <v>362</v>
      </c>
      <c r="B790" s="34" t="s">
        <v>5</v>
      </c>
      <c r="C790" s="34" t="s">
        <v>206</v>
      </c>
      <c r="E790" s="34"/>
      <c r="G790" s="34"/>
      <c r="H790" s="34"/>
      <c r="I790" s="34" t="s">
        <v>2075</v>
      </c>
    </row>
    <row r="791" spans="1:9" x14ac:dyDescent="0.25">
      <c r="A791" s="34" t="s">
        <v>362</v>
      </c>
      <c r="B791" s="34" t="s">
        <v>5</v>
      </c>
      <c r="C791" s="34" t="s">
        <v>3397</v>
      </c>
      <c r="E791" s="34"/>
      <c r="G791" s="34"/>
      <c r="H791" s="34"/>
      <c r="I791" s="34" t="s">
        <v>2075</v>
      </c>
    </row>
    <row r="792" spans="1:9" x14ac:dyDescent="0.25">
      <c r="A792" s="34" t="s">
        <v>362</v>
      </c>
      <c r="B792" s="34" t="s">
        <v>5</v>
      </c>
      <c r="C792" s="34" t="s">
        <v>207</v>
      </c>
      <c r="E792" s="34"/>
      <c r="G792" s="34"/>
      <c r="H792" s="34"/>
      <c r="I792" s="34" t="s">
        <v>2075</v>
      </c>
    </row>
    <row r="793" spans="1:9" x14ac:dyDescent="0.25">
      <c r="A793" s="34" t="s">
        <v>362</v>
      </c>
      <c r="B793" s="34" t="s">
        <v>5</v>
      </c>
      <c r="C793" s="34" t="s">
        <v>3399</v>
      </c>
      <c r="E793" s="34"/>
      <c r="G793" s="34"/>
      <c r="H793" s="34"/>
      <c r="I793" s="34" t="s">
        <v>2075</v>
      </c>
    </row>
    <row r="794" spans="1:9" x14ac:dyDescent="0.25">
      <c r="A794" s="34" t="s">
        <v>362</v>
      </c>
      <c r="B794" s="34" t="s">
        <v>5</v>
      </c>
      <c r="C794" s="34" t="s">
        <v>3400</v>
      </c>
      <c r="E794" s="34"/>
      <c r="G794" s="34"/>
      <c r="H794" s="34"/>
      <c r="I794" s="34" t="s">
        <v>2075</v>
      </c>
    </row>
    <row r="795" spans="1:9" x14ac:dyDescent="0.25">
      <c r="A795" s="34" t="s">
        <v>362</v>
      </c>
      <c r="B795" s="34" t="s">
        <v>5</v>
      </c>
      <c r="C795" s="34" t="s">
        <v>3401</v>
      </c>
      <c r="E795" s="34"/>
      <c r="G795" s="34"/>
      <c r="H795" s="34"/>
      <c r="I795" s="34" t="s">
        <v>2075</v>
      </c>
    </row>
    <row r="796" spans="1:9" x14ac:dyDescent="0.25">
      <c r="A796" s="34" t="s">
        <v>362</v>
      </c>
      <c r="B796" s="34" t="s">
        <v>5</v>
      </c>
      <c r="C796" s="34" t="s">
        <v>3402</v>
      </c>
      <c r="E796" s="34"/>
      <c r="G796" s="34"/>
      <c r="H796" s="34"/>
      <c r="I796" s="34" t="s">
        <v>2075</v>
      </c>
    </row>
    <row r="797" spans="1:9" x14ac:dyDescent="0.25">
      <c r="A797" s="34" t="s">
        <v>362</v>
      </c>
      <c r="B797" s="34" t="s">
        <v>5</v>
      </c>
      <c r="C797" s="34" t="s">
        <v>785</v>
      </c>
      <c r="E797" s="34"/>
      <c r="G797" s="34"/>
      <c r="H797" s="34"/>
      <c r="I797" s="34" t="s">
        <v>2075</v>
      </c>
    </row>
    <row r="798" spans="1:9" x14ac:dyDescent="0.25">
      <c r="A798" s="34" t="s">
        <v>362</v>
      </c>
      <c r="B798" s="34" t="s">
        <v>5</v>
      </c>
      <c r="C798" s="34" t="s">
        <v>208</v>
      </c>
      <c r="E798" s="34"/>
      <c r="G798" s="34"/>
      <c r="H798" s="34"/>
      <c r="I798" s="34" t="s">
        <v>2075</v>
      </c>
    </row>
    <row r="799" spans="1:9" x14ac:dyDescent="0.25">
      <c r="A799" s="34" t="s">
        <v>362</v>
      </c>
      <c r="B799" s="34" t="s">
        <v>5</v>
      </c>
      <c r="C799" s="34" t="s">
        <v>209</v>
      </c>
      <c r="E799" s="34"/>
      <c r="G799" s="34"/>
      <c r="H799" s="34"/>
      <c r="I799" s="34" t="s">
        <v>2075</v>
      </c>
    </row>
    <row r="800" spans="1:9" x14ac:dyDescent="0.25">
      <c r="A800" s="34" t="s">
        <v>362</v>
      </c>
      <c r="B800" s="34" t="s">
        <v>5</v>
      </c>
      <c r="C800" s="34" t="s">
        <v>3403</v>
      </c>
      <c r="E800" s="34"/>
      <c r="G800" s="34"/>
      <c r="H800" s="34"/>
      <c r="I800" s="34" t="s">
        <v>2075</v>
      </c>
    </row>
    <row r="801" spans="1:9" x14ac:dyDescent="0.25">
      <c r="A801" s="34" t="s">
        <v>362</v>
      </c>
      <c r="B801" s="34" t="s">
        <v>5</v>
      </c>
      <c r="C801" s="34" t="s">
        <v>211</v>
      </c>
      <c r="E801" s="34"/>
      <c r="G801" s="34"/>
      <c r="H801" s="34"/>
      <c r="I801" s="34" t="s">
        <v>2075</v>
      </c>
    </row>
    <row r="802" spans="1:9" x14ac:dyDescent="0.25">
      <c r="A802" s="34" t="s">
        <v>362</v>
      </c>
      <c r="B802" s="34" t="s">
        <v>5</v>
      </c>
      <c r="C802" s="34" t="s">
        <v>212</v>
      </c>
      <c r="E802" s="34"/>
      <c r="G802" s="34"/>
      <c r="H802" s="34"/>
      <c r="I802" s="34" t="s">
        <v>2075</v>
      </c>
    </row>
    <row r="803" spans="1:9" x14ac:dyDescent="0.25">
      <c r="A803" s="34" t="s">
        <v>362</v>
      </c>
      <c r="B803" s="34" t="s">
        <v>5</v>
      </c>
      <c r="C803" s="34" t="s">
        <v>213</v>
      </c>
      <c r="E803" s="34"/>
      <c r="G803" s="34"/>
      <c r="H803" s="34"/>
      <c r="I803" s="34" t="s">
        <v>2075</v>
      </c>
    </row>
    <row r="804" spans="1:9" x14ac:dyDescent="0.25">
      <c r="A804" s="34" t="s">
        <v>362</v>
      </c>
      <c r="B804" s="34" t="s">
        <v>5</v>
      </c>
      <c r="C804" s="34" t="s">
        <v>214</v>
      </c>
      <c r="E804" s="34"/>
      <c r="G804" s="34"/>
      <c r="H804" s="34"/>
      <c r="I804" s="34" t="s">
        <v>2075</v>
      </c>
    </row>
    <row r="805" spans="1:9" x14ac:dyDescent="0.25">
      <c r="A805" s="34" t="s">
        <v>362</v>
      </c>
      <c r="B805" s="34" t="s">
        <v>5</v>
      </c>
      <c r="C805" s="34" t="s">
        <v>3404</v>
      </c>
      <c r="E805" s="34"/>
      <c r="G805" s="34"/>
      <c r="H805" s="34"/>
      <c r="I805" s="34" t="s">
        <v>2075</v>
      </c>
    </row>
    <row r="806" spans="1:9" x14ac:dyDescent="0.25">
      <c r="A806" s="34" t="s">
        <v>362</v>
      </c>
      <c r="B806" s="34" t="s">
        <v>5</v>
      </c>
      <c r="C806" s="34" t="s">
        <v>2021</v>
      </c>
      <c r="E806" s="34"/>
      <c r="G806" s="34"/>
      <c r="H806" s="34"/>
      <c r="I806" s="34" t="s">
        <v>2075</v>
      </c>
    </row>
    <row r="807" spans="1:9" x14ac:dyDescent="0.25">
      <c r="A807" s="34" t="s">
        <v>362</v>
      </c>
      <c r="B807" s="34" t="s">
        <v>5</v>
      </c>
      <c r="C807" s="34" t="s">
        <v>215</v>
      </c>
      <c r="E807" s="34"/>
      <c r="G807" s="34"/>
      <c r="H807" s="34"/>
      <c r="I807" s="34" t="s">
        <v>2075</v>
      </c>
    </row>
    <row r="808" spans="1:9" x14ac:dyDescent="0.25">
      <c r="A808" s="34" t="s">
        <v>362</v>
      </c>
      <c r="B808" s="34" t="s">
        <v>5</v>
      </c>
      <c r="C808" s="34" t="s">
        <v>216</v>
      </c>
      <c r="E808" s="34"/>
      <c r="G808" s="34"/>
      <c r="H808" s="34"/>
      <c r="I808" s="34" t="s">
        <v>2075</v>
      </c>
    </row>
    <row r="809" spans="1:9" x14ac:dyDescent="0.25">
      <c r="A809" s="34" t="s">
        <v>362</v>
      </c>
      <c r="B809" s="34" t="s">
        <v>5</v>
      </c>
      <c r="C809" s="34" t="s">
        <v>217</v>
      </c>
      <c r="E809" s="34"/>
      <c r="G809" s="34"/>
      <c r="H809" s="34"/>
      <c r="I809" s="34" t="s">
        <v>2075</v>
      </c>
    </row>
    <row r="810" spans="1:9" x14ac:dyDescent="0.25">
      <c r="A810" s="34" t="s">
        <v>362</v>
      </c>
      <c r="B810" s="34" t="s">
        <v>5</v>
      </c>
      <c r="C810" s="34" t="s">
        <v>218</v>
      </c>
      <c r="E810" s="34"/>
      <c r="G810" s="34"/>
      <c r="H810" s="34"/>
      <c r="I810" s="34" t="s">
        <v>2075</v>
      </c>
    </row>
    <row r="811" spans="1:9" x14ac:dyDescent="0.25">
      <c r="A811" s="34" t="s">
        <v>362</v>
      </c>
      <c r="B811" s="34" t="s">
        <v>5</v>
      </c>
      <c r="C811" s="34" t="s">
        <v>219</v>
      </c>
      <c r="E811" s="34"/>
      <c r="G811" s="34"/>
      <c r="H811" s="34"/>
      <c r="I811" s="34" t="s">
        <v>2075</v>
      </c>
    </row>
    <row r="812" spans="1:9" x14ac:dyDescent="0.25">
      <c r="A812" s="34" t="s">
        <v>362</v>
      </c>
      <c r="B812" s="34" t="s">
        <v>5</v>
      </c>
      <c r="C812" s="34" t="s">
        <v>220</v>
      </c>
      <c r="E812" s="34"/>
      <c r="G812" s="34"/>
      <c r="H812" s="34"/>
      <c r="I812" s="34" t="s">
        <v>2075</v>
      </c>
    </row>
    <row r="813" spans="1:9" x14ac:dyDescent="0.25">
      <c r="A813" s="34" t="s">
        <v>362</v>
      </c>
      <c r="B813" s="34" t="s">
        <v>5</v>
      </c>
      <c r="C813" s="34" t="s">
        <v>3405</v>
      </c>
      <c r="E813" s="34"/>
      <c r="G813" s="34"/>
      <c r="H813" s="34"/>
      <c r="I813" s="34" t="s">
        <v>2075</v>
      </c>
    </row>
    <row r="814" spans="1:9" x14ac:dyDescent="0.25">
      <c r="A814" s="34" t="s">
        <v>362</v>
      </c>
      <c r="B814" s="34" t="s">
        <v>5</v>
      </c>
      <c r="C814" s="34" t="s">
        <v>3406</v>
      </c>
      <c r="E814" s="34"/>
      <c r="G814" s="34"/>
      <c r="H814" s="34"/>
      <c r="I814" s="34" t="s">
        <v>2075</v>
      </c>
    </row>
    <row r="815" spans="1:9" x14ac:dyDescent="0.25">
      <c r="A815" s="34" t="s">
        <v>362</v>
      </c>
      <c r="B815" s="34" t="s">
        <v>5</v>
      </c>
      <c r="C815" s="34" t="s">
        <v>3407</v>
      </c>
      <c r="E815" s="34"/>
      <c r="G815" s="34"/>
      <c r="H815" s="34"/>
      <c r="I815" s="34" t="s">
        <v>2075</v>
      </c>
    </row>
    <row r="816" spans="1:9" x14ac:dyDescent="0.25">
      <c r="A816" s="34" t="s">
        <v>362</v>
      </c>
      <c r="B816" s="34" t="s">
        <v>5</v>
      </c>
      <c r="C816" s="34" t="s">
        <v>3408</v>
      </c>
      <c r="E816" s="34"/>
      <c r="G816" s="34"/>
      <c r="H816" s="34"/>
      <c r="I816" s="34" t="s">
        <v>2075</v>
      </c>
    </row>
    <row r="817" spans="1:9" x14ac:dyDescent="0.25">
      <c r="A817" s="34" t="s">
        <v>362</v>
      </c>
      <c r="B817" s="34" t="s">
        <v>5</v>
      </c>
      <c r="C817" s="34" t="s">
        <v>3409</v>
      </c>
      <c r="E817" s="34"/>
      <c r="G817" s="34"/>
      <c r="H817" s="34"/>
      <c r="I817" s="34" t="s">
        <v>2075</v>
      </c>
    </row>
    <row r="818" spans="1:9" x14ac:dyDescent="0.25">
      <c r="A818" s="34" t="s">
        <v>362</v>
      </c>
      <c r="B818" s="34" t="s">
        <v>5</v>
      </c>
      <c r="C818" s="34" t="s">
        <v>221</v>
      </c>
      <c r="E818" s="34"/>
      <c r="G818" s="34"/>
      <c r="H818" s="34"/>
      <c r="I818" s="34" t="s">
        <v>2075</v>
      </c>
    </row>
    <row r="819" spans="1:9" x14ac:dyDescent="0.25">
      <c r="A819" s="34" t="s">
        <v>362</v>
      </c>
      <c r="B819" s="34" t="s">
        <v>5</v>
      </c>
      <c r="C819" s="34" t="s">
        <v>222</v>
      </c>
      <c r="E819" s="34"/>
      <c r="G819" s="34"/>
      <c r="H819" s="34"/>
      <c r="I819" s="34" t="s">
        <v>2075</v>
      </c>
    </row>
    <row r="820" spans="1:9" x14ac:dyDescent="0.25">
      <c r="A820" s="34" t="s">
        <v>362</v>
      </c>
      <c r="B820" s="34" t="s">
        <v>5</v>
      </c>
      <c r="C820" s="34" t="s">
        <v>223</v>
      </c>
      <c r="E820" s="34"/>
      <c r="G820" s="34"/>
      <c r="H820" s="34"/>
      <c r="I820" s="34" t="s">
        <v>2075</v>
      </c>
    </row>
    <row r="821" spans="1:9" x14ac:dyDescent="0.25">
      <c r="A821" s="34" t="s">
        <v>362</v>
      </c>
      <c r="B821" s="34" t="s">
        <v>5</v>
      </c>
      <c r="C821" s="34" t="s">
        <v>3410</v>
      </c>
      <c r="E821" s="34"/>
      <c r="G821" s="34"/>
      <c r="H821" s="34"/>
      <c r="I821" s="34" t="s">
        <v>2075</v>
      </c>
    </row>
    <row r="822" spans="1:9" x14ac:dyDescent="0.25">
      <c r="A822" s="34" t="s">
        <v>362</v>
      </c>
      <c r="B822" s="34" t="s">
        <v>5</v>
      </c>
      <c r="C822" s="34" t="s">
        <v>224</v>
      </c>
      <c r="E822" s="34"/>
      <c r="G822" s="34"/>
      <c r="H822" s="34"/>
      <c r="I822" s="34" t="s">
        <v>2075</v>
      </c>
    </row>
    <row r="823" spans="1:9" x14ac:dyDescent="0.25">
      <c r="A823" s="34" t="s">
        <v>362</v>
      </c>
      <c r="B823" s="34" t="s">
        <v>5</v>
      </c>
      <c r="C823" s="34" t="s">
        <v>225</v>
      </c>
      <c r="E823" s="34"/>
      <c r="G823" s="34"/>
      <c r="H823" s="34"/>
      <c r="I823" s="34" t="s">
        <v>2075</v>
      </c>
    </row>
    <row r="824" spans="1:9" x14ac:dyDescent="0.25">
      <c r="A824" s="34" t="s">
        <v>362</v>
      </c>
      <c r="B824" s="34" t="s">
        <v>5</v>
      </c>
      <c r="C824" s="34" t="s">
        <v>226</v>
      </c>
      <c r="E824" s="34"/>
      <c r="G824" s="34"/>
      <c r="H824" s="34"/>
      <c r="I824" s="34" t="s">
        <v>2075</v>
      </c>
    </row>
    <row r="825" spans="1:9" x14ac:dyDescent="0.25">
      <c r="A825" s="34" t="s">
        <v>362</v>
      </c>
      <c r="B825" s="34" t="s">
        <v>5</v>
      </c>
      <c r="C825" s="34" t="s">
        <v>227</v>
      </c>
      <c r="E825" s="34"/>
      <c r="G825" s="34"/>
      <c r="H825" s="34"/>
      <c r="I825" s="34" t="s">
        <v>2075</v>
      </c>
    </row>
    <row r="826" spans="1:9" x14ac:dyDescent="0.25">
      <c r="A826" s="34" t="s">
        <v>362</v>
      </c>
      <c r="B826" s="34" t="s">
        <v>5</v>
      </c>
      <c r="C826" s="34" t="s">
        <v>228</v>
      </c>
      <c r="E826" s="34"/>
      <c r="G826" s="34"/>
      <c r="H826" s="34"/>
      <c r="I826" s="34" t="s">
        <v>2075</v>
      </c>
    </row>
    <row r="827" spans="1:9" x14ac:dyDescent="0.25">
      <c r="A827" s="34" t="s">
        <v>362</v>
      </c>
      <c r="B827" s="34" t="s">
        <v>5</v>
      </c>
      <c r="C827" s="34" t="s">
        <v>3411</v>
      </c>
      <c r="E827" s="34"/>
      <c r="G827" s="34"/>
      <c r="H827" s="34"/>
      <c r="I827" s="34" t="s">
        <v>2075</v>
      </c>
    </row>
    <row r="828" spans="1:9" x14ac:dyDescent="0.25">
      <c r="A828" s="34" t="s">
        <v>362</v>
      </c>
      <c r="B828" s="34" t="s">
        <v>5</v>
      </c>
      <c r="C828" s="34" t="s">
        <v>3412</v>
      </c>
      <c r="E828" s="34"/>
      <c r="G828" s="34"/>
      <c r="H828" s="34"/>
      <c r="I828" s="34" t="s">
        <v>2075</v>
      </c>
    </row>
    <row r="829" spans="1:9" x14ac:dyDescent="0.25">
      <c r="A829" s="34" t="s">
        <v>362</v>
      </c>
      <c r="B829" s="34" t="s">
        <v>5</v>
      </c>
      <c r="C829" s="34" t="s">
        <v>3413</v>
      </c>
      <c r="E829" s="34"/>
      <c r="G829" s="34"/>
      <c r="H829" s="34"/>
      <c r="I829" s="34" t="s">
        <v>2075</v>
      </c>
    </row>
    <row r="830" spans="1:9" x14ac:dyDescent="0.25">
      <c r="A830" s="34" t="s">
        <v>362</v>
      </c>
      <c r="B830" s="34" t="s">
        <v>5</v>
      </c>
      <c r="C830" s="34" t="s">
        <v>229</v>
      </c>
      <c r="E830" s="34"/>
      <c r="G830" s="34"/>
      <c r="H830" s="34"/>
      <c r="I830" s="34" t="s">
        <v>2075</v>
      </c>
    </row>
    <row r="831" spans="1:9" x14ac:dyDescent="0.25">
      <c r="A831" s="34" t="s">
        <v>362</v>
      </c>
      <c r="B831" s="34" t="s">
        <v>5</v>
      </c>
      <c r="C831" s="34" t="s">
        <v>230</v>
      </c>
      <c r="E831" s="34"/>
      <c r="G831" s="34"/>
      <c r="H831" s="34"/>
      <c r="I831" s="34" t="s">
        <v>2075</v>
      </c>
    </row>
    <row r="832" spans="1:9" x14ac:dyDescent="0.25">
      <c r="A832" s="34" t="s">
        <v>362</v>
      </c>
      <c r="B832" s="34" t="s">
        <v>5</v>
      </c>
      <c r="C832" s="34" t="s">
        <v>231</v>
      </c>
      <c r="E832" s="34"/>
      <c r="G832" s="34"/>
      <c r="H832" s="34"/>
      <c r="I832" s="34" t="s">
        <v>2075</v>
      </c>
    </row>
    <row r="833" spans="1:9" x14ac:dyDescent="0.25">
      <c r="A833" s="34" t="s">
        <v>362</v>
      </c>
      <c r="B833" s="34" t="s">
        <v>5</v>
      </c>
      <c r="C833" s="34" t="s">
        <v>3414</v>
      </c>
      <c r="E833" s="34"/>
      <c r="G833" s="34"/>
      <c r="H833" s="34"/>
      <c r="I833" s="34" t="s">
        <v>2075</v>
      </c>
    </row>
    <row r="834" spans="1:9" x14ac:dyDescent="0.25">
      <c r="A834" s="34" t="s">
        <v>362</v>
      </c>
      <c r="B834" s="34" t="s">
        <v>5</v>
      </c>
      <c r="C834" s="34" t="s">
        <v>3415</v>
      </c>
      <c r="E834" s="34"/>
      <c r="G834" s="34"/>
      <c r="H834" s="34"/>
      <c r="I834" s="34" t="s">
        <v>2075</v>
      </c>
    </row>
    <row r="835" spans="1:9" x14ac:dyDescent="0.25">
      <c r="A835" s="34" t="s">
        <v>362</v>
      </c>
      <c r="B835" s="34" t="s">
        <v>5</v>
      </c>
      <c r="C835" s="34" t="s">
        <v>232</v>
      </c>
      <c r="E835" s="34"/>
      <c r="G835" s="34"/>
      <c r="H835" s="34"/>
      <c r="I835" s="34" t="s">
        <v>2075</v>
      </c>
    </row>
    <row r="836" spans="1:9" x14ac:dyDescent="0.25">
      <c r="A836" s="34" t="s">
        <v>362</v>
      </c>
      <c r="B836" s="34" t="s">
        <v>5</v>
      </c>
      <c r="C836" s="34" t="s">
        <v>233</v>
      </c>
      <c r="E836" s="34"/>
      <c r="G836" s="34"/>
      <c r="H836" s="34"/>
      <c r="I836" s="34" t="s">
        <v>2075</v>
      </c>
    </row>
    <row r="837" spans="1:9" x14ac:dyDescent="0.25">
      <c r="A837" s="34" t="s">
        <v>362</v>
      </c>
      <c r="B837" s="34" t="s">
        <v>5</v>
      </c>
      <c r="C837" s="34" t="s">
        <v>806</v>
      </c>
      <c r="E837" s="34"/>
      <c r="G837" s="34"/>
      <c r="H837" s="34"/>
      <c r="I837" s="34" t="s">
        <v>2075</v>
      </c>
    </row>
    <row r="838" spans="1:9" x14ac:dyDescent="0.25">
      <c r="A838" s="34" t="s">
        <v>362</v>
      </c>
      <c r="B838" s="34" t="s">
        <v>5</v>
      </c>
      <c r="C838" s="34" t="s">
        <v>234</v>
      </c>
      <c r="E838" s="34"/>
      <c r="G838" s="34"/>
      <c r="H838" s="34"/>
      <c r="I838" s="34" t="s">
        <v>2075</v>
      </c>
    </row>
    <row r="839" spans="1:9" x14ac:dyDescent="0.25">
      <c r="A839" s="34" t="s">
        <v>362</v>
      </c>
      <c r="B839" s="34" t="s">
        <v>5</v>
      </c>
      <c r="C839" s="34" t="s">
        <v>3416</v>
      </c>
      <c r="E839" s="34"/>
      <c r="G839" s="34"/>
      <c r="H839" s="34"/>
      <c r="I839" s="34" t="s">
        <v>2075</v>
      </c>
    </row>
    <row r="840" spans="1:9" x14ac:dyDescent="0.25">
      <c r="A840" s="34" t="s">
        <v>362</v>
      </c>
      <c r="B840" s="34" t="s">
        <v>5</v>
      </c>
      <c r="C840" s="34" t="s">
        <v>235</v>
      </c>
      <c r="E840" s="34"/>
      <c r="G840" s="34"/>
      <c r="H840" s="34"/>
      <c r="I840" s="34" t="s">
        <v>2075</v>
      </c>
    </row>
    <row r="841" spans="1:9" x14ac:dyDescent="0.25">
      <c r="A841" s="34" t="s">
        <v>362</v>
      </c>
      <c r="B841" s="34" t="s">
        <v>5</v>
      </c>
      <c r="C841" s="34" t="s">
        <v>236</v>
      </c>
      <c r="E841" s="34"/>
      <c r="G841" s="34"/>
      <c r="H841" s="34"/>
      <c r="I841" s="34" t="s">
        <v>2075</v>
      </c>
    </row>
    <row r="842" spans="1:9" x14ac:dyDescent="0.25">
      <c r="A842" s="34" t="s">
        <v>362</v>
      </c>
      <c r="B842" s="34" t="s">
        <v>5</v>
      </c>
      <c r="C842" s="34" t="s">
        <v>3417</v>
      </c>
      <c r="E842" s="34"/>
      <c r="G842" s="34"/>
      <c r="H842" s="34"/>
      <c r="I842" s="34" t="s">
        <v>2075</v>
      </c>
    </row>
    <row r="843" spans="1:9" x14ac:dyDescent="0.25">
      <c r="A843" s="34" t="s">
        <v>362</v>
      </c>
      <c r="B843" s="34" t="s">
        <v>5</v>
      </c>
      <c r="C843" s="34" t="s">
        <v>237</v>
      </c>
      <c r="E843" s="34"/>
      <c r="G843" s="34"/>
      <c r="H843" s="34"/>
      <c r="I843" s="34" t="s">
        <v>2075</v>
      </c>
    </row>
    <row r="844" spans="1:9" x14ac:dyDescent="0.25">
      <c r="A844" s="34" t="s">
        <v>362</v>
      </c>
      <c r="B844" s="34" t="s">
        <v>5</v>
      </c>
      <c r="C844" s="34" t="s">
        <v>807</v>
      </c>
      <c r="E844" s="34"/>
      <c r="G844" s="34"/>
      <c r="H844" s="34"/>
      <c r="I844" s="34" t="s">
        <v>2075</v>
      </c>
    </row>
    <row r="845" spans="1:9" x14ac:dyDescent="0.25">
      <c r="A845" s="34" t="s">
        <v>362</v>
      </c>
      <c r="B845" s="34" t="s">
        <v>5</v>
      </c>
      <c r="C845" s="34" t="s">
        <v>238</v>
      </c>
      <c r="E845" s="34"/>
      <c r="G845" s="34"/>
      <c r="H845" s="34"/>
      <c r="I845" s="34" t="s">
        <v>2075</v>
      </c>
    </row>
    <row r="846" spans="1:9" x14ac:dyDescent="0.25">
      <c r="A846" s="34" t="s">
        <v>362</v>
      </c>
      <c r="B846" s="34" t="s">
        <v>5</v>
      </c>
      <c r="C846" s="34" t="s">
        <v>239</v>
      </c>
      <c r="E846" s="34"/>
      <c r="G846" s="34"/>
      <c r="H846" s="34"/>
      <c r="I846" s="34" t="s">
        <v>2075</v>
      </c>
    </row>
    <row r="847" spans="1:9" x14ac:dyDescent="0.25">
      <c r="A847" s="34" t="s">
        <v>362</v>
      </c>
      <c r="B847" s="34" t="s">
        <v>5</v>
      </c>
      <c r="C847" s="34" t="s">
        <v>240</v>
      </c>
      <c r="E847" s="34"/>
      <c r="G847" s="34"/>
      <c r="H847" s="34"/>
      <c r="I847" s="34" t="s">
        <v>2075</v>
      </c>
    </row>
    <row r="848" spans="1:9" x14ac:dyDescent="0.25">
      <c r="A848" s="34" t="s">
        <v>362</v>
      </c>
      <c r="B848" s="34" t="s">
        <v>5</v>
      </c>
      <c r="C848" s="34" t="s">
        <v>3418</v>
      </c>
      <c r="E848" s="34"/>
      <c r="G848" s="34"/>
      <c r="H848" s="34"/>
      <c r="I848" s="34" t="s">
        <v>2075</v>
      </c>
    </row>
    <row r="849" spans="1:9" x14ac:dyDescent="0.25">
      <c r="A849" s="34" t="s">
        <v>362</v>
      </c>
      <c r="B849" s="34" t="s">
        <v>5</v>
      </c>
      <c r="C849" s="34" t="s">
        <v>241</v>
      </c>
      <c r="E849" s="34"/>
      <c r="G849" s="34"/>
      <c r="H849" s="34"/>
      <c r="I849" s="34" t="s">
        <v>2075</v>
      </c>
    </row>
    <row r="850" spans="1:9" x14ac:dyDescent="0.25">
      <c r="A850" s="34" t="s">
        <v>362</v>
      </c>
      <c r="B850" s="34" t="s">
        <v>5</v>
      </c>
      <c r="C850" s="34" t="s">
        <v>242</v>
      </c>
      <c r="E850" s="34"/>
      <c r="G850" s="34"/>
      <c r="H850" s="34"/>
      <c r="I850" s="34" t="s">
        <v>2075</v>
      </c>
    </row>
    <row r="851" spans="1:9" x14ac:dyDescent="0.25">
      <c r="A851" s="34" t="s">
        <v>362</v>
      </c>
      <c r="B851" s="34" t="s">
        <v>5</v>
      </c>
      <c r="C851" s="34" t="s">
        <v>243</v>
      </c>
      <c r="E851" s="34"/>
      <c r="G851" s="34"/>
      <c r="H851" s="34"/>
      <c r="I851" s="34" t="s">
        <v>2075</v>
      </c>
    </row>
    <row r="852" spans="1:9" x14ac:dyDescent="0.25">
      <c r="A852" s="34" t="s">
        <v>362</v>
      </c>
      <c r="B852" s="34" t="s">
        <v>5</v>
      </c>
      <c r="C852" s="34" t="s">
        <v>244</v>
      </c>
      <c r="E852" s="34"/>
      <c r="G852" s="34"/>
      <c r="H852" s="34"/>
      <c r="I852" s="34" t="s">
        <v>2075</v>
      </c>
    </row>
    <row r="853" spans="1:9" x14ac:dyDescent="0.25">
      <c r="A853" s="34" t="s">
        <v>362</v>
      </c>
      <c r="B853" s="34" t="s">
        <v>5</v>
      </c>
      <c r="C853" s="34" t="s">
        <v>245</v>
      </c>
      <c r="E853" s="34"/>
      <c r="G853" s="34"/>
      <c r="H853" s="34"/>
      <c r="I853" s="34" t="s">
        <v>2075</v>
      </c>
    </row>
    <row r="854" spans="1:9" x14ac:dyDescent="0.25">
      <c r="A854" s="34" t="s">
        <v>362</v>
      </c>
      <c r="B854" s="34" t="s">
        <v>5</v>
      </c>
      <c r="C854" s="34" t="s">
        <v>246</v>
      </c>
      <c r="E854" s="34"/>
      <c r="G854" s="34"/>
      <c r="H854" s="34"/>
      <c r="I854" s="34" t="s">
        <v>2075</v>
      </c>
    </row>
    <row r="855" spans="1:9" x14ac:dyDescent="0.25">
      <c r="A855" s="34" t="s">
        <v>362</v>
      </c>
      <c r="B855" s="34" t="s">
        <v>5</v>
      </c>
      <c r="C855" s="34" t="s">
        <v>247</v>
      </c>
      <c r="E855" s="34"/>
      <c r="G855" s="34"/>
      <c r="H855" s="34"/>
      <c r="I855" s="34" t="s">
        <v>2075</v>
      </c>
    </row>
    <row r="856" spans="1:9" x14ac:dyDescent="0.25">
      <c r="A856" s="34" t="s">
        <v>362</v>
      </c>
      <c r="B856" s="34" t="s">
        <v>5</v>
      </c>
      <c r="C856" s="34" t="s">
        <v>808</v>
      </c>
      <c r="E856" s="34"/>
      <c r="G856" s="34"/>
      <c r="H856" s="34"/>
      <c r="I856" s="34" t="s">
        <v>2075</v>
      </c>
    </row>
    <row r="857" spans="1:9" x14ac:dyDescent="0.25">
      <c r="A857" s="34" t="s">
        <v>362</v>
      </c>
      <c r="B857" s="34" t="s">
        <v>5</v>
      </c>
      <c r="C857" s="34" t="s">
        <v>248</v>
      </c>
      <c r="E857" s="34"/>
      <c r="G857" s="34"/>
      <c r="H857" s="34"/>
      <c r="I857" s="34" t="s">
        <v>2075</v>
      </c>
    </row>
    <row r="858" spans="1:9" x14ac:dyDescent="0.25">
      <c r="A858" s="34" t="s">
        <v>362</v>
      </c>
      <c r="B858" s="34" t="s">
        <v>5</v>
      </c>
      <c r="C858" s="34" t="s">
        <v>249</v>
      </c>
      <c r="E858" s="34"/>
      <c r="G858" s="34"/>
      <c r="H858" s="34"/>
      <c r="I858" s="34" t="s">
        <v>2075</v>
      </c>
    </row>
    <row r="859" spans="1:9" x14ac:dyDescent="0.25">
      <c r="A859" s="34" t="s">
        <v>362</v>
      </c>
      <c r="B859" s="34" t="s">
        <v>5</v>
      </c>
      <c r="C859" s="34" t="s">
        <v>3419</v>
      </c>
      <c r="E859" s="34"/>
      <c r="G859" s="34"/>
      <c r="H859" s="34"/>
      <c r="I859" s="34" t="s">
        <v>2075</v>
      </c>
    </row>
    <row r="860" spans="1:9" x14ac:dyDescent="0.25">
      <c r="A860" s="34" t="s">
        <v>362</v>
      </c>
      <c r="B860" s="34" t="s">
        <v>5</v>
      </c>
      <c r="C860" s="34" t="s">
        <v>250</v>
      </c>
      <c r="E860" s="34"/>
      <c r="G860" s="34"/>
      <c r="H860" s="34"/>
      <c r="I860" s="34" t="s">
        <v>2075</v>
      </c>
    </row>
    <row r="861" spans="1:9" x14ac:dyDescent="0.25">
      <c r="A861" s="34" t="s">
        <v>362</v>
      </c>
      <c r="B861" s="34" t="s">
        <v>5</v>
      </c>
      <c r="C861" s="34" t="s">
        <v>251</v>
      </c>
      <c r="E861" s="34"/>
      <c r="G861" s="34"/>
      <c r="H861" s="34"/>
      <c r="I861" s="34" t="s">
        <v>2075</v>
      </c>
    </row>
    <row r="862" spans="1:9" x14ac:dyDescent="0.25">
      <c r="A862" s="34" t="s">
        <v>362</v>
      </c>
      <c r="B862" s="34" t="s">
        <v>5</v>
      </c>
      <c r="C862" s="34" t="s">
        <v>3420</v>
      </c>
      <c r="E862" s="34"/>
      <c r="G862" s="34"/>
      <c r="H862" s="34"/>
      <c r="I862" s="34" t="s">
        <v>2075</v>
      </c>
    </row>
    <row r="863" spans="1:9" x14ac:dyDescent="0.25">
      <c r="A863" s="34" t="s">
        <v>362</v>
      </c>
      <c r="B863" s="34" t="s">
        <v>5</v>
      </c>
      <c r="C863" s="34" t="s">
        <v>3421</v>
      </c>
      <c r="E863" s="34"/>
      <c r="G863" s="34"/>
      <c r="H863" s="34"/>
      <c r="I863" s="34" t="s">
        <v>2075</v>
      </c>
    </row>
    <row r="864" spans="1:9" x14ac:dyDescent="0.25">
      <c r="A864" s="34" t="s">
        <v>362</v>
      </c>
      <c r="B864" s="34" t="s">
        <v>5</v>
      </c>
      <c r="C864" s="34" t="s">
        <v>3422</v>
      </c>
      <c r="E864" s="34"/>
      <c r="G864" s="34"/>
      <c r="H864" s="34"/>
      <c r="I864" s="34" t="s">
        <v>2075</v>
      </c>
    </row>
    <row r="865" spans="1:9" x14ac:dyDescent="0.25">
      <c r="A865" s="34" t="s">
        <v>362</v>
      </c>
      <c r="B865" s="34" t="s">
        <v>5</v>
      </c>
      <c r="C865" s="34" t="s">
        <v>3424</v>
      </c>
      <c r="E865" s="34"/>
      <c r="G865" s="34"/>
      <c r="H865" s="34"/>
      <c r="I865" s="34" t="s">
        <v>2075</v>
      </c>
    </row>
    <row r="866" spans="1:9" x14ac:dyDescent="0.25">
      <c r="A866" s="34" t="s">
        <v>362</v>
      </c>
      <c r="B866" s="34" t="s">
        <v>5</v>
      </c>
      <c r="C866" s="34" t="s">
        <v>252</v>
      </c>
      <c r="E866" s="34"/>
      <c r="G866" s="34"/>
      <c r="H866" s="34"/>
      <c r="I866" s="34" t="s">
        <v>2075</v>
      </c>
    </row>
    <row r="867" spans="1:9" x14ac:dyDescent="0.25">
      <c r="A867" s="34" t="s">
        <v>362</v>
      </c>
      <c r="B867" s="34" t="s">
        <v>5</v>
      </c>
      <c r="C867" s="34" t="s">
        <v>253</v>
      </c>
      <c r="E867" s="34"/>
      <c r="G867" s="34"/>
      <c r="H867" s="34"/>
      <c r="I867" s="34" t="s">
        <v>2075</v>
      </c>
    </row>
    <row r="868" spans="1:9" x14ac:dyDescent="0.25">
      <c r="A868" s="34" t="s">
        <v>362</v>
      </c>
      <c r="B868" s="34" t="s">
        <v>5</v>
      </c>
      <c r="C868" s="34" t="s">
        <v>809</v>
      </c>
      <c r="E868" s="34"/>
      <c r="G868" s="34"/>
      <c r="H868" s="34"/>
      <c r="I868" s="34" t="s">
        <v>2075</v>
      </c>
    </row>
    <row r="869" spans="1:9" x14ac:dyDescent="0.25">
      <c r="A869" s="34" t="s">
        <v>362</v>
      </c>
      <c r="B869" s="34" t="s">
        <v>5</v>
      </c>
      <c r="C869" s="34" t="s">
        <v>254</v>
      </c>
      <c r="E869" s="34"/>
      <c r="G869" s="34"/>
      <c r="H869" s="34"/>
      <c r="I869" s="34" t="s">
        <v>2075</v>
      </c>
    </row>
    <row r="870" spans="1:9" x14ac:dyDescent="0.25">
      <c r="A870" s="34" t="s">
        <v>362</v>
      </c>
      <c r="B870" s="34" t="s">
        <v>5</v>
      </c>
      <c r="C870" s="34" t="s">
        <v>255</v>
      </c>
      <c r="E870" s="34"/>
      <c r="G870" s="34"/>
      <c r="H870" s="34"/>
      <c r="I870" s="34" t="s">
        <v>2075</v>
      </c>
    </row>
    <row r="871" spans="1:9" x14ac:dyDescent="0.25">
      <c r="A871" s="34" t="s">
        <v>362</v>
      </c>
      <c r="B871" s="34" t="s">
        <v>5</v>
      </c>
      <c r="C871" s="34" t="s">
        <v>258</v>
      </c>
      <c r="E871" s="34"/>
      <c r="G871" s="34"/>
      <c r="H871" s="34"/>
      <c r="I871" s="34" t="s">
        <v>2075</v>
      </c>
    </row>
    <row r="872" spans="1:9" x14ac:dyDescent="0.25">
      <c r="A872" s="34" t="s">
        <v>362</v>
      </c>
      <c r="B872" s="34" t="s">
        <v>5</v>
      </c>
      <c r="C872" s="34" t="s">
        <v>260</v>
      </c>
      <c r="E872" s="34"/>
      <c r="G872" s="34"/>
      <c r="H872" s="34"/>
      <c r="I872" s="34" t="s">
        <v>2075</v>
      </c>
    </row>
    <row r="873" spans="1:9" x14ac:dyDescent="0.25">
      <c r="A873" s="34" t="s">
        <v>362</v>
      </c>
      <c r="B873" s="34" t="s">
        <v>5</v>
      </c>
      <c r="C873" s="34" t="s">
        <v>261</v>
      </c>
      <c r="E873" s="34"/>
      <c r="G873" s="34"/>
      <c r="H873" s="34"/>
      <c r="I873" s="34" t="s">
        <v>2075</v>
      </c>
    </row>
    <row r="874" spans="1:9" x14ac:dyDescent="0.25">
      <c r="A874" s="34" t="s">
        <v>362</v>
      </c>
      <c r="B874" s="34" t="s">
        <v>5</v>
      </c>
      <c r="C874" s="34" t="s">
        <v>262</v>
      </c>
      <c r="E874" s="34"/>
      <c r="G874" s="34"/>
      <c r="H874" s="34"/>
      <c r="I874" s="34" t="s">
        <v>2075</v>
      </c>
    </row>
    <row r="875" spans="1:9" x14ac:dyDescent="0.25">
      <c r="A875" s="34" t="s">
        <v>362</v>
      </c>
      <c r="B875" s="34" t="s">
        <v>5</v>
      </c>
      <c r="C875" s="34" t="s">
        <v>263</v>
      </c>
      <c r="E875" s="34"/>
      <c r="G875" s="34"/>
      <c r="H875" s="34"/>
      <c r="I875" s="34" t="s">
        <v>2075</v>
      </c>
    </row>
    <row r="876" spans="1:9" x14ac:dyDescent="0.25">
      <c r="A876" s="34" t="s">
        <v>362</v>
      </c>
      <c r="B876" s="34" t="s">
        <v>5</v>
      </c>
      <c r="C876" s="34" t="s">
        <v>3959</v>
      </c>
      <c r="E876" s="34"/>
      <c r="G876" s="34"/>
      <c r="H876" s="34"/>
      <c r="I876" s="34" t="s">
        <v>2077</v>
      </c>
    </row>
    <row r="877" spans="1:9" x14ac:dyDescent="0.25">
      <c r="A877" s="34" t="s">
        <v>362</v>
      </c>
      <c r="B877" s="34" t="s">
        <v>5</v>
      </c>
      <c r="C877" s="34" t="s">
        <v>3960</v>
      </c>
      <c r="E877" s="34"/>
      <c r="G877" s="34"/>
      <c r="H877" s="34"/>
      <c r="I877" s="34" t="s">
        <v>2077</v>
      </c>
    </row>
    <row r="878" spans="1:9" x14ac:dyDescent="0.25">
      <c r="A878" s="34" t="s">
        <v>362</v>
      </c>
      <c r="B878" s="34" t="s">
        <v>5</v>
      </c>
      <c r="C878" s="34" t="s">
        <v>3961</v>
      </c>
      <c r="E878" s="34"/>
      <c r="G878" s="34"/>
      <c r="H878" s="34"/>
      <c r="I878" s="34" t="s">
        <v>2077</v>
      </c>
    </row>
    <row r="879" spans="1:9" x14ac:dyDescent="0.25">
      <c r="A879" s="34" t="s">
        <v>362</v>
      </c>
      <c r="B879" s="34" t="s">
        <v>5</v>
      </c>
      <c r="C879" s="34" t="s">
        <v>3962</v>
      </c>
      <c r="E879" s="34"/>
      <c r="G879" s="34"/>
      <c r="H879" s="34"/>
      <c r="I879" s="34" t="s">
        <v>2077</v>
      </c>
    </row>
    <row r="880" spans="1:9" x14ac:dyDescent="0.25">
      <c r="A880" s="34" t="s">
        <v>362</v>
      </c>
      <c r="B880" s="34" t="s">
        <v>5</v>
      </c>
      <c r="C880" s="34" t="s">
        <v>3963</v>
      </c>
      <c r="E880" s="34"/>
      <c r="G880" s="34"/>
      <c r="H880" s="34"/>
      <c r="I880" s="34" t="s">
        <v>2077</v>
      </c>
    </row>
    <row r="881" spans="1:9" x14ac:dyDescent="0.25">
      <c r="A881" s="34" t="s">
        <v>362</v>
      </c>
      <c r="B881" s="34" t="s">
        <v>5</v>
      </c>
      <c r="C881" s="34" t="s">
        <v>3964</v>
      </c>
      <c r="E881" s="34"/>
      <c r="G881" s="34"/>
      <c r="H881" s="34"/>
      <c r="I881" s="34" t="s">
        <v>2077</v>
      </c>
    </row>
    <row r="882" spans="1:9" x14ac:dyDescent="0.25">
      <c r="A882" s="34" t="s">
        <v>362</v>
      </c>
      <c r="B882" s="34" t="s">
        <v>5</v>
      </c>
      <c r="C882" s="34" t="s">
        <v>3965</v>
      </c>
      <c r="E882" s="34"/>
      <c r="G882" s="34"/>
      <c r="H882" s="34"/>
      <c r="I882" s="34" t="s">
        <v>2077</v>
      </c>
    </row>
    <row r="883" spans="1:9" x14ac:dyDescent="0.25">
      <c r="A883" s="34" t="s">
        <v>362</v>
      </c>
      <c r="B883" s="34" t="s">
        <v>5</v>
      </c>
      <c r="C883" s="34" t="s">
        <v>3966</v>
      </c>
      <c r="E883" s="34"/>
      <c r="G883" s="34"/>
      <c r="H883" s="34"/>
      <c r="I883" s="34" t="s">
        <v>2077</v>
      </c>
    </row>
    <row r="884" spans="1:9" x14ac:dyDescent="0.25">
      <c r="A884" s="34" t="s">
        <v>362</v>
      </c>
      <c r="B884" s="34" t="s">
        <v>5</v>
      </c>
      <c r="C884" s="34" t="s">
        <v>3967</v>
      </c>
      <c r="E884" s="34"/>
      <c r="G884" s="34"/>
      <c r="H884" s="34"/>
      <c r="I884" s="34" t="s">
        <v>2077</v>
      </c>
    </row>
    <row r="885" spans="1:9" x14ac:dyDescent="0.25">
      <c r="A885" s="34" t="s">
        <v>362</v>
      </c>
      <c r="B885" s="34" t="s">
        <v>5</v>
      </c>
      <c r="C885" s="34" t="s">
        <v>3968</v>
      </c>
      <c r="E885" s="34"/>
      <c r="G885" s="34"/>
      <c r="H885" s="34"/>
      <c r="I885" s="34" t="s">
        <v>2077</v>
      </c>
    </row>
    <row r="886" spans="1:9" x14ac:dyDescent="0.25">
      <c r="A886" s="34" t="s">
        <v>362</v>
      </c>
      <c r="B886" s="34" t="s">
        <v>5</v>
      </c>
      <c r="C886" s="34" t="s">
        <v>3969</v>
      </c>
      <c r="E886" s="34"/>
      <c r="G886" s="34"/>
      <c r="H886" s="34"/>
      <c r="I886" s="34" t="s">
        <v>2077</v>
      </c>
    </row>
    <row r="887" spans="1:9" x14ac:dyDescent="0.25">
      <c r="A887" s="34" t="s">
        <v>362</v>
      </c>
      <c r="B887" s="34" t="s">
        <v>5</v>
      </c>
      <c r="C887" s="34" t="s">
        <v>3970</v>
      </c>
      <c r="E887" s="34"/>
      <c r="G887" s="34"/>
      <c r="H887" s="34"/>
      <c r="I887" s="34" t="s">
        <v>2077</v>
      </c>
    </row>
    <row r="888" spans="1:9" x14ac:dyDescent="0.25">
      <c r="A888" s="34" t="s">
        <v>362</v>
      </c>
      <c r="B888" s="34" t="s">
        <v>5</v>
      </c>
      <c r="C888" s="34" t="s">
        <v>4006</v>
      </c>
      <c r="E888" s="34"/>
      <c r="G888" s="34"/>
      <c r="H888" s="34"/>
      <c r="I888" s="34" t="s">
        <v>2077</v>
      </c>
    </row>
    <row r="889" spans="1:9" x14ac:dyDescent="0.25">
      <c r="A889" s="34" t="s">
        <v>362</v>
      </c>
      <c r="B889" s="34" t="s">
        <v>5</v>
      </c>
      <c r="C889" s="34" t="s">
        <v>3997</v>
      </c>
      <c r="E889" s="34"/>
      <c r="G889" s="34"/>
      <c r="H889" s="34"/>
      <c r="I889" s="34" t="s">
        <v>2077</v>
      </c>
    </row>
    <row r="890" spans="1:9" x14ac:dyDescent="0.25">
      <c r="A890" s="34" t="s">
        <v>362</v>
      </c>
      <c r="B890" s="34" t="s">
        <v>5</v>
      </c>
      <c r="C890" s="34" t="s">
        <v>4000</v>
      </c>
      <c r="E890" s="34"/>
      <c r="G890" s="34"/>
      <c r="H890" s="34"/>
      <c r="I890" s="34" t="s">
        <v>2078</v>
      </c>
    </row>
    <row r="891" spans="1:9" x14ac:dyDescent="0.25">
      <c r="A891" s="34" t="s">
        <v>362</v>
      </c>
      <c r="B891" s="34" t="s">
        <v>5</v>
      </c>
      <c r="C891" s="34" t="s">
        <v>4001</v>
      </c>
      <c r="E891" s="34"/>
      <c r="G891" s="34"/>
      <c r="H891" s="34"/>
      <c r="I891" s="34" t="s">
        <v>2078</v>
      </c>
    </row>
    <row r="892" spans="1:9" x14ac:dyDescent="0.25">
      <c r="A892" s="34" t="s">
        <v>362</v>
      </c>
      <c r="B892" s="34" t="s">
        <v>5</v>
      </c>
      <c r="C892" s="34" t="s">
        <v>3976</v>
      </c>
      <c r="E892" s="34"/>
      <c r="G892" s="34"/>
      <c r="H892" s="34"/>
      <c r="I892" s="34" t="s">
        <v>2078</v>
      </c>
    </row>
    <row r="893" spans="1:9" x14ac:dyDescent="0.25">
      <c r="A893" s="34" t="s">
        <v>362</v>
      </c>
      <c r="B893" s="34" t="s">
        <v>5</v>
      </c>
      <c r="C893" s="34" t="s">
        <v>3977</v>
      </c>
      <c r="E893" s="34"/>
      <c r="G893" s="34"/>
      <c r="H893" s="34"/>
      <c r="I893" s="34" t="s">
        <v>2075</v>
      </c>
    </row>
    <row r="894" spans="1:9" x14ac:dyDescent="0.25">
      <c r="A894" s="34" t="s">
        <v>362</v>
      </c>
      <c r="B894" s="34" t="s">
        <v>5</v>
      </c>
      <c r="C894" s="34" t="s">
        <v>3978</v>
      </c>
      <c r="E894" s="34"/>
      <c r="G894" s="34"/>
      <c r="H894" s="34"/>
      <c r="I894" s="34" t="s">
        <v>2075</v>
      </c>
    </row>
    <row r="895" spans="1:9" x14ac:dyDescent="0.25">
      <c r="A895" s="34" t="s">
        <v>362</v>
      </c>
      <c r="B895" s="34" t="s">
        <v>5</v>
      </c>
      <c r="C895" s="34" t="s">
        <v>3979</v>
      </c>
      <c r="E895" s="34"/>
      <c r="G895" s="34"/>
      <c r="H895" s="34"/>
      <c r="I895" s="34" t="s">
        <v>2075</v>
      </c>
    </row>
    <row r="896" spans="1:9" x14ac:dyDescent="0.25">
      <c r="A896" s="34" t="s">
        <v>362</v>
      </c>
      <c r="B896" s="34" t="s">
        <v>5</v>
      </c>
      <c r="C896" s="34" t="s">
        <v>3980</v>
      </c>
      <c r="E896" s="34"/>
      <c r="G896" s="34"/>
      <c r="H896" s="34"/>
      <c r="I896" s="34" t="s">
        <v>2075</v>
      </c>
    </row>
    <row r="897" spans="1:9" x14ac:dyDescent="0.25">
      <c r="A897" s="34" t="s">
        <v>362</v>
      </c>
      <c r="B897" s="34" t="s">
        <v>5</v>
      </c>
      <c r="C897" s="34" t="s">
        <v>3981</v>
      </c>
      <c r="E897" s="34"/>
      <c r="G897" s="34"/>
      <c r="H897" s="34"/>
      <c r="I897" s="34" t="s">
        <v>2075</v>
      </c>
    </row>
    <row r="898" spans="1:9" x14ac:dyDescent="0.25">
      <c r="A898" s="34" t="s">
        <v>362</v>
      </c>
      <c r="B898" s="34" t="s">
        <v>5</v>
      </c>
      <c r="C898" s="34" t="s">
        <v>3982</v>
      </c>
      <c r="E898" s="34"/>
      <c r="G898" s="34"/>
      <c r="H898" s="34"/>
      <c r="I898" s="34" t="s">
        <v>2075</v>
      </c>
    </row>
    <row r="899" spans="1:9" x14ac:dyDescent="0.25">
      <c r="A899" s="34" t="s">
        <v>362</v>
      </c>
      <c r="B899" s="34" t="s">
        <v>5</v>
      </c>
      <c r="C899" s="34" t="s">
        <v>3983</v>
      </c>
      <c r="E899" s="34"/>
      <c r="G899" s="34"/>
      <c r="H899" s="34"/>
      <c r="I899" s="34" t="s">
        <v>2075</v>
      </c>
    </row>
    <row r="900" spans="1:9" x14ac:dyDescent="0.25">
      <c r="A900" s="34" t="s">
        <v>362</v>
      </c>
      <c r="B900" s="34" t="s">
        <v>5</v>
      </c>
      <c r="C900" s="34" t="s">
        <v>3984</v>
      </c>
      <c r="E900" s="34"/>
      <c r="G900" s="34"/>
      <c r="H900" s="34"/>
      <c r="I900" s="34" t="s">
        <v>2077</v>
      </c>
    </row>
    <row r="901" spans="1:9" x14ac:dyDescent="0.25">
      <c r="A901" s="34" t="s">
        <v>362</v>
      </c>
      <c r="B901" s="34" t="s">
        <v>5</v>
      </c>
      <c r="C901" s="34" t="s">
        <v>3985</v>
      </c>
      <c r="E901" s="34"/>
      <c r="G901" s="34"/>
      <c r="H901" s="34"/>
      <c r="I901" s="34" t="s">
        <v>2077</v>
      </c>
    </row>
    <row r="902" spans="1:9" x14ac:dyDescent="0.25">
      <c r="A902" s="34" t="s">
        <v>362</v>
      </c>
      <c r="B902" s="34" t="s">
        <v>5</v>
      </c>
      <c r="C902" s="34" t="s">
        <v>3986</v>
      </c>
      <c r="E902" s="34"/>
      <c r="G902" s="34"/>
      <c r="H902" s="34"/>
      <c r="I902" s="34" t="s">
        <v>2077</v>
      </c>
    </row>
    <row r="903" spans="1:9" x14ac:dyDescent="0.25">
      <c r="A903" s="34" t="s">
        <v>362</v>
      </c>
      <c r="B903" s="34" t="s">
        <v>5</v>
      </c>
      <c r="C903" s="34" t="s">
        <v>3987</v>
      </c>
      <c r="E903" s="34"/>
      <c r="G903" s="34"/>
      <c r="H903" s="34"/>
      <c r="I903" s="34" t="s">
        <v>2077</v>
      </c>
    </row>
    <row r="904" spans="1:9" x14ac:dyDescent="0.25">
      <c r="A904" s="34" t="s">
        <v>362</v>
      </c>
      <c r="B904" s="34" t="s">
        <v>5</v>
      </c>
      <c r="C904" s="34" t="s">
        <v>3988</v>
      </c>
      <c r="E904" s="34"/>
      <c r="G904" s="34"/>
      <c r="H904" s="34"/>
      <c r="I904" s="34" t="s">
        <v>2077</v>
      </c>
    </row>
    <row r="905" spans="1:9" x14ac:dyDescent="0.25">
      <c r="A905" s="34" t="s">
        <v>362</v>
      </c>
      <c r="B905" s="34" t="s">
        <v>5</v>
      </c>
      <c r="C905" s="34" t="s">
        <v>3989</v>
      </c>
      <c r="E905" s="34"/>
      <c r="G905" s="34"/>
      <c r="H905" s="34"/>
      <c r="I905" s="34" t="s">
        <v>2077</v>
      </c>
    </row>
    <row r="906" spans="1:9" x14ac:dyDescent="0.25">
      <c r="A906" s="34" t="s">
        <v>362</v>
      </c>
      <c r="B906" s="34" t="s">
        <v>5</v>
      </c>
      <c r="C906" s="34" t="s">
        <v>3990</v>
      </c>
      <c r="E906" s="34"/>
      <c r="G906" s="34"/>
      <c r="H906" s="34"/>
      <c r="I906" s="34" t="s">
        <v>2077</v>
      </c>
    </row>
    <row r="907" spans="1:9" x14ac:dyDescent="0.25">
      <c r="A907" s="34" t="s">
        <v>362</v>
      </c>
      <c r="B907" s="34" t="s">
        <v>5</v>
      </c>
      <c r="C907" s="34" t="s">
        <v>3991</v>
      </c>
      <c r="E907" s="34"/>
      <c r="G907" s="34"/>
      <c r="H907" s="34"/>
      <c r="I907" s="34" t="s">
        <v>2077</v>
      </c>
    </row>
    <row r="908" spans="1:9" x14ac:dyDescent="0.25">
      <c r="A908" s="34" t="s">
        <v>362</v>
      </c>
      <c r="B908" s="34" t="s">
        <v>5</v>
      </c>
      <c r="C908" s="34" t="s">
        <v>264</v>
      </c>
      <c r="E908" s="34"/>
      <c r="G908" s="34"/>
      <c r="H908" s="34"/>
      <c r="I908" s="34" t="s">
        <v>2075</v>
      </c>
    </row>
    <row r="909" spans="1:9" x14ac:dyDescent="0.25">
      <c r="A909" s="34" t="s">
        <v>362</v>
      </c>
      <c r="B909" s="34" t="s">
        <v>5</v>
      </c>
      <c r="C909" s="34" t="s">
        <v>265</v>
      </c>
      <c r="E909" s="34"/>
      <c r="G909" s="34"/>
      <c r="H909" s="34"/>
      <c r="I909" s="34" t="s">
        <v>2075</v>
      </c>
    </row>
    <row r="910" spans="1:9" x14ac:dyDescent="0.25">
      <c r="A910" s="34" t="s">
        <v>362</v>
      </c>
      <c r="B910" s="34" t="s">
        <v>5</v>
      </c>
      <c r="C910" s="34" t="s">
        <v>521</v>
      </c>
      <c r="E910" s="34"/>
      <c r="G910" s="34"/>
      <c r="H910" s="34"/>
      <c r="I910" s="34" t="s">
        <v>2075</v>
      </c>
    </row>
    <row r="911" spans="1:9" x14ac:dyDescent="0.25">
      <c r="A911" s="34" t="s">
        <v>362</v>
      </c>
      <c r="B911" s="34" t="s">
        <v>5</v>
      </c>
      <c r="C911" s="34" t="s">
        <v>705</v>
      </c>
      <c r="E911" s="34"/>
      <c r="G911" s="34"/>
      <c r="H911" s="34"/>
      <c r="I911" s="34" t="s">
        <v>2075</v>
      </c>
    </row>
    <row r="912" spans="1:9" x14ac:dyDescent="0.25">
      <c r="A912" s="34" t="s">
        <v>362</v>
      </c>
      <c r="B912" s="34" t="s">
        <v>5</v>
      </c>
      <c r="C912" s="34" t="s">
        <v>266</v>
      </c>
      <c r="E912" s="34"/>
      <c r="G912" s="34"/>
      <c r="H912" s="34"/>
      <c r="I912" s="34" t="s">
        <v>2075</v>
      </c>
    </row>
    <row r="913" spans="1:9" x14ac:dyDescent="0.25">
      <c r="A913" s="34" t="s">
        <v>362</v>
      </c>
      <c r="B913" s="34" t="s">
        <v>5</v>
      </c>
      <c r="C913" s="34" t="s">
        <v>3426</v>
      </c>
      <c r="E913" s="34"/>
      <c r="G913" s="34"/>
      <c r="H913" s="34"/>
      <c r="I913" s="34" t="s">
        <v>2075</v>
      </c>
    </row>
    <row r="914" spans="1:9" x14ac:dyDescent="0.25">
      <c r="A914" s="34" t="s">
        <v>362</v>
      </c>
      <c r="B914" s="34" t="s">
        <v>5</v>
      </c>
      <c r="C914" s="34" t="s">
        <v>267</v>
      </c>
      <c r="E914" s="34"/>
      <c r="G914" s="34"/>
      <c r="H914" s="34"/>
      <c r="I914" s="34" t="s">
        <v>2075</v>
      </c>
    </row>
    <row r="915" spans="1:9" x14ac:dyDescent="0.25">
      <c r="A915" s="34" t="s">
        <v>362</v>
      </c>
      <c r="B915" s="34" t="s">
        <v>5</v>
      </c>
      <c r="C915" s="34" t="s">
        <v>268</v>
      </c>
      <c r="E915" s="34"/>
      <c r="G915" s="34"/>
      <c r="H915" s="34"/>
      <c r="I915" s="34" t="s">
        <v>2075</v>
      </c>
    </row>
    <row r="916" spans="1:9" x14ac:dyDescent="0.25">
      <c r="A916" s="34" t="s">
        <v>362</v>
      </c>
      <c r="B916" s="34" t="s">
        <v>5</v>
      </c>
      <c r="C916" s="34" t="s">
        <v>269</v>
      </c>
      <c r="E916" s="34"/>
      <c r="G916" s="34"/>
      <c r="H916" s="34"/>
      <c r="I916" s="34" t="s">
        <v>2075</v>
      </c>
    </row>
    <row r="917" spans="1:9" x14ac:dyDescent="0.25">
      <c r="A917" s="34" t="s">
        <v>362</v>
      </c>
      <c r="B917" s="34" t="s">
        <v>5</v>
      </c>
      <c r="C917" s="34" t="s">
        <v>270</v>
      </c>
      <c r="E917" s="34"/>
      <c r="G917" s="34"/>
      <c r="H917" s="34"/>
      <c r="I917" s="34" t="s">
        <v>2075</v>
      </c>
    </row>
    <row r="918" spans="1:9" x14ac:dyDescent="0.25">
      <c r="A918" s="34" t="s">
        <v>362</v>
      </c>
      <c r="B918" s="34" t="s">
        <v>5</v>
      </c>
      <c r="C918" s="34" t="s">
        <v>271</v>
      </c>
      <c r="E918" s="34"/>
      <c r="G918" s="34"/>
      <c r="H918" s="34"/>
      <c r="I918" s="34" t="s">
        <v>2075</v>
      </c>
    </row>
    <row r="919" spans="1:9" x14ac:dyDescent="0.25">
      <c r="A919" s="34" t="s">
        <v>362</v>
      </c>
      <c r="B919" s="34" t="s">
        <v>5</v>
      </c>
      <c r="C919" s="34" t="s">
        <v>272</v>
      </c>
      <c r="E919" s="34"/>
      <c r="G919" s="34"/>
      <c r="H919" s="34"/>
      <c r="I919" s="34" t="s">
        <v>2075</v>
      </c>
    </row>
    <row r="920" spans="1:9" x14ac:dyDescent="0.25">
      <c r="A920" s="34" t="s">
        <v>362</v>
      </c>
      <c r="B920" s="34" t="s">
        <v>5</v>
      </c>
      <c r="C920" s="34" t="s">
        <v>273</v>
      </c>
      <c r="E920" s="34"/>
      <c r="G920" s="34"/>
      <c r="H920" s="34"/>
      <c r="I920" s="34" t="s">
        <v>2075</v>
      </c>
    </row>
    <row r="921" spans="1:9" x14ac:dyDescent="0.25">
      <c r="A921" s="34" t="s">
        <v>362</v>
      </c>
      <c r="B921" s="34" t="s">
        <v>5</v>
      </c>
      <c r="C921" s="34" t="s">
        <v>274</v>
      </c>
      <c r="E921" s="34"/>
      <c r="G921" s="34"/>
      <c r="H921" s="34"/>
      <c r="I921" s="34" t="s">
        <v>2075</v>
      </c>
    </row>
    <row r="922" spans="1:9" x14ac:dyDescent="0.25">
      <c r="A922" s="34" t="s">
        <v>362</v>
      </c>
      <c r="B922" s="34" t="s">
        <v>5</v>
      </c>
      <c r="C922" s="34" t="s">
        <v>275</v>
      </c>
      <c r="E922" s="34"/>
      <c r="G922" s="34"/>
      <c r="H922" s="34"/>
      <c r="I922" s="34" t="s">
        <v>2075</v>
      </c>
    </row>
    <row r="923" spans="1:9" x14ac:dyDescent="0.25">
      <c r="A923" s="34" t="s">
        <v>362</v>
      </c>
      <c r="B923" s="34" t="s">
        <v>5</v>
      </c>
      <c r="C923" s="34" t="s">
        <v>276</v>
      </c>
      <c r="E923" s="34"/>
      <c r="G923" s="34"/>
      <c r="H923" s="34"/>
      <c r="I923" s="34" t="s">
        <v>2075</v>
      </c>
    </row>
    <row r="924" spans="1:9" x14ac:dyDescent="0.25">
      <c r="A924" s="34" t="s">
        <v>362</v>
      </c>
      <c r="B924" s="34" t="s">
        <v>5</v>
      </c>
      <c r="C924" s="34" t="s">
        <v>3427</v>
      </c>
      <c r="E924" s="34"/>
      <c r="G924" s="34"/>
      <c r="H924" s="34"/>
      <c r="I924" s="34" t="s">
        <v>2075</v>
      </c>
    </row>
    <row r="925" spans="1:9" x14ac:dyDescent="0.25">
      <c r="A925" s="34" t="s">
        <v>362</v>
      </c>
      <c r="B925" s="34" t="s">
        <v>5</v>
      </c>
      <c r="C925" s="34" t="s">
        <v>277</v>
      </c>
      <c r="E925" s="34"/>
      <c r="G925" s="34"/>
      <c r="H925" s="34"/>
      <c r="I925" s="34" t="s">
        <v>2075</v>
      </c>
    </row>
    <row r="926" spans="1:9" x14ac:dyDescent="0.25">
      <c r="A926" s="34" t="s">
        <v>362</v>
      </c>
      <c r="B926" s="34" t="s">
        <v>5</v>
      </c>
      <c r="C926" s="34" t="s">
        <v>278</v>
      </c>
      <c r="E926" s="34"/>
      <c r="G926" s="34"/>
      <c r="H926" s="34"/>
      <c r="I926" s="34" t="s">
        <v>2075</v>
      </c>
    </row>
    <row r="927" spans="1:9" x14ac:dyDescent="0.25">
      <c r="A927" s="34" t="s">
        <v>362</v>
      </c>
      <c r="B927" s="34" t="s">
        <v>5</v>
      </c>
      <c r="C927" s="34" t="s">
        <v>3428</v>
      </c>
      <c r="E927" s="34"/>
      <c r="G927" s="34"/>
      <c r="H927" s="34"/>
      <c r="I927" s="34" t="s">
        <v>2075</v>
      </c>
    </row>
    <row r="928" spans="1:9" x14ac:dyDescent="0.25">
      <c r="A928" s="34" t="s">
        <v>362</v>
      </c>
      <c r="B928" s="34" t="s">
        <v>5</v>
      </c>
      <c r="C928" s="34" t="s">
        <v>3429</v>
      </c>
      <c r="E928" s="34"/>
      <c r="G928" s="34"/>
      <c r="H928" s="34"/>
      <c r="I928" s="34" t="s">
        <v>2075</v>
      </c>
    </row>
    <row r="929" spans="1:9" x14ac:dyDescent="0.25">
      <c r="A929" s="34" t="s">
        <v>362</v>
      </c>
      <c r="B929" s="34" t="s">
        <v>5</v>
      </c>
      <c r="C929" s="34" t="s">
        <v>279</v>
      </c>
      <c r="E929" s="34"/>
      <c r="G929" s="34"/>
      <c r="H929" s="34"/>
      <c r="I929" s="34" t="s">
        <v>2075</v>
      </c>
    </row>
    <row r="930" spans="1:9" x14ac:dyDescent="0.25">
      <c r="A930" s="34" t="s">
        <v>362</v>
      </c>
      <c r="B930" s="34" t="s">
        <v>5</v>
      </c>
      <c r="C930" s="34" t="s">
        <v>280</v>
      </c>
      <c r="E930" s="34"/>
      <c r="G930" s="34"/>
      <c r="H930" s="34"/>
      <c r="I930" s="34" t="s">
        <v>2075</v>
      </c>
    </row>
    <row r="931" spans="1:9" x14ac:dyDescent="0.25">
      <c r="A931" s="34" t="s">
        <v>362</v>
      </c>
      <c r="B931" s="34" t="s">
        <v>5</v>
      </c>
      <c r="C931" s="34" t="s">
        <v>281</v>
      </c>
      <c r="E931" s="34"/>
      <c r="G931" s="34"/>
      <c r="H931" s="34"/>
      <c r="I931" s="34" t="s">
        <v>2075</v>
      </c>
    </row>
    <row r="932" spans="1:9" x14ac:dyDescent="0.25">
      <c r="A932" s="34" t="s">
        <v>362</v>
      </c>
      <c r="B932" s="34" t="s">
        <v>5</v>
      </c>
      <c r="C932" s="34" t="s">
        <v>282</v>
      </c>
      <c r="E932" s="34"/>
      <c r="G932" s="34"/>
      <c r="H932" s="34"/>
      <c r="I932" s="34" t="s">
        <v>2075</v>
      </c>
    </row>
    <row r="933" spans="1:9" x14ac:dyDescent="0.25">
      <c r="A933" s="34" t="s">
        <v>362</v>
      </c>
      <c r="B933" s="34" t="s">
        <v>5</v>
      </c>
      <c r="C933" s="34" t="s">
        <v>288</v>
      </c>
      <c r="E933" s="34"/>
      <c r="G933" s="34"/>
      <c r="H933" s="34"/>
      <c r="I933" s="34" t="s">
        <v>2075</v>
      </c>
    </row>
    <row r="934" spans="1:9" x14ac:dyDescent="0.25">
      <c r="A934" s="34" t="s">
        <v>362</v>
      </c>
      <c r="B934" s="34" t="s">
        <v>5</v>
      </c>
      <c r="C934" s="34" t="s">
        <v>289</v>
      </c>
      <c r="E934" s="34"/>
      <c r="G934" s="34"/>
      <c r="H934" s="34"/>
      <c r="I934" s="34" t="s">
        <v>2075</v>
      </c>
    </row>
    <row r="935" spans="1:9" x14ac:dyDescent="0.25">
      <c r="A935" s="34" t="s">
        <v>362</v>
      </c>
      <c r="B935" s="34" t="s">
        <v>5</v>
      </c>
      <c r="C935" s="34" t="s">
        <v>290</v>
      </c>
      <c r="E935" s="34"/>
      <c r="G935" s="34"/>
      <c r="H935" s="34"/>
      <c r="I935" s="34" t="s">
        <v>2075</v>
      </c>
    </row>
    <row r="936" spans="1:9" x14ac:dyDescent="0.25">
      <c r="A936" s="34" t="s">
        <v>362</v>
      </c>
      <c r="B936" s="34" t="s">
        <v>5</v>
      </c>
      <c r="C936" s="34" t="s">
        <v>291</v>
      </c>
      <c r="E936" s="34"/>
      <c r="G936" s="34"/>
      <c r="H936" s="34"/>
      <c r="I936" s="34" t="s">
        <v>2075</v>
      </c>
    </row>
    <row r="937" spans="1:9" x14ac:dyDescent="0.25">
      <c r="A937" s="34" t="s">
        <v>362</v>
      </c>
      <c r="B937" s="34" t="s">
        <v>5</v>
      </c>
      <c r="C937" s="34" t="s">
        <v>292</v>
      </c>
      <c r="E937" s="34"/>
      <c r="G937" s="34"/>
      <c r="H937" s="34"/>
      <c r="I937" s="34" t="s">
        <v>2075</v>
      </c>
    </row>
    <row r="938" spans="1:9" x14ac:dyDescent="0.25">
      <c r="A938" s="34" t="s">
        <v>362</v>
      </c>
      <c r="B938" s="34" t="s">
        <v>5</v>
      </c>
      <c r="C938" s="34" t="s">
        <v>293</v>
      </c>
      <c r="E938" s="34"/>
      <c r="G938" s="34"/>
      <c r="H938" s="34"/>
      <c r="I938" s="34" t="s">
        <v>2075</v>
      </c>
    </row>
    <row r="939" spans="1:9" x14ac:dyDescent="0.25">
      <c r="A939" s="34" t="s">
        <v>362</v>
      </c>
      <c r="B939" s="34" t="s">
        <v>5</v>
      </c>
      <c r="C939" s="34" t="s">
        <v>294</v>
      </c>
      <c r="E939" s="34"/>
      <c r="G939" s="34"/>
      <c r="H939" s="34"/>
      <c r="I939" s="34" t="s">
        <v>2075</v>
      </c>
    </row>
    <row r="940" spans="1:9" x14ac:dyDescent="0.25">
      <c r="A940" s="34" t="s">
        <v>362</v>
      </c>
      <c r="B940" s="34" t="s">
        <v>5</v>
      </c>
      <c r="C940" s="34" t="s">
        <v>295</v>
      </c>
      <c r="E940" s="34"/>
      <c r="G940" s="34"/>
      <c r="H940" s="34"/>
      <c r="I940" s="34" t="s">
        <v>2075</v>
      </c>
    </row>
    <row r="941" spans="1:9" x14ac:dyDescent="0.25">
      <c r="A941" s="34" t="s">
        <v>362</v>
      </c>
      <c r="B941" s="34" t="s">
        <v>5</v>
      </c>
      <c r="C941" s="34" t="s">
        <v>296</v>
      </c>
      <c r="E941" s="34"/>
      <c r="G941" s="34"/>
      <c r="H941" s="34"/>
      <c r="I941" s="34" t="s">
        <v>2075</v>
      </c>
    </row>
    <row r="942" spans="1:9" x14ac:dyDescent="0.25">
      <c r="A942" s="34" t="s">
        <v>362</v>
      </c>
      <c r="B942" s="34" t="s">
        <v>5</v>
      </c>
      <c r="C942" s="34" t="s">
        <v>297</v>
      </c>
      <c r="E942" s="34"/>
      <c r="G942" s="34"/>
      <c r="H942" s="34"/>
      <c r="I942" s="34" t="s">
        <v>2075</v>
      </c>
    </row>
    <row r="943" spans="1:9" x14ac:dyDescent="0.25">
      <c r="A943" s="34" t="s">
        <v>362</v>
      </c>
      <c r="B943" s="34" t="s">
        <v>5</v>
      </c>
      <c r="C943" s="34" t="s">
        <v>298</v>
      </c>
      <c r="E943" s="34"/>
      <c r="G943" s="34"/>
      <c r="H943" s="34"/>
      <c r="I943" s="34" t="s">
        <v>2075</v>
      </c>
    </row>
    <row r="944" spans="1:9" x14ac:dyDescent="0.25">
      <c r="A944" s="34" t="s">
        <v>362</v>
      </c>
      <c r="B944" s="34" t="s">
        <v>5</v>
      </c>
      <c r="C944" s="34" t="s">
        <v>299</v>
      </c>
      <c r="E944" s="34"/>
      <c r="G944" s="34"/>
      <c r="H944" s="34"/>
      <c r="I944" s="34" t="s">
        <v>2075</v>
      </c>
    </row>
    <row r="945" spans="1:9" x14ac:dyDescent="0.25">
      <c r="A945" s="34" t="s">
        <v>362</v>
      </c>
      <c r="B945" s="34" t="s">
        <v>5</v>
      </c>
      <c r="C945" s="34" t="s">
        <v>300</v>
      </c>
      <c r="E945" s="34"/>
      <c r="G945" s="34"/>
      <c r="H945" s="34"/>
      <c r="I945" s="34" t="s">
        <v>2075</v>
      </c>
    </row>
    <row r="946" spans="1:9" x14ac:dyDescent="0.25">
      <c r="A946" s="34" t="s">
        <v>362</v>
      </c>
      <c r="B946" s="34" t="s">
        <v>5</v>
      </c>
      <c r="C946" s="34" t="s">
        <v>301</v>
      </c>
      <c r="E946" s="34"/>
      <c r="G946" s="34"/>
      <c r="H946" s="34"/>
      <c r="I946" s="34" t="s">
        <v>2075</v>
      </c>
    </row>
    <row r="947" spans="1:9" x14ac:dyDescent="0.25">
      <c r="A947" s="34" t="s">
        <v>362</v>
      </c>
      <c r="B947" s="34" t="s">
        <v>5</v>
      </c>
      <c r="C947" s="34" t="s">
        <v>302</v>
      </c>
      <c r="E947" s="34"/>
      <c r="G947" s="34"/>
      <c r="H947" s="34"/>
      <c r="I947" s="34" t="s">
        <v>2075</v>
      </c>
    </row>
    <row r="948" spans="1:9" x14ac:dyDescent="0.25">
      <c r="A948" s="34" t="s">
        <v>362</v>
      </c>
      <c r="B948" s="34" t="s">
        <v>5</v>
      </c>
      <c r="C948" s="34" t="s">
        <v>303</v>
      </c>
      <c r="E948" s="34"/>
      <c r="G948" s="34"/>
      <c r="H948" s="34"/>
      <c r="I948" s="34" t="s">
        <v>2075</v>
      </c>
    </row>
    <row r="949" spans="1:9" x14ac:dyDescent="0.25">
      <c r="A949" s="34" t="s">
        <v>362</v>
      </c>
      <c r="B949" s="34" t="s">
        <v>5</v>
      </c>
      <c r="C949" s="34" t="s">
        <v>304</v>
      </c>
      <c r="E949" s="34"/>
      <c r="G949" s="34"/>
      <c r="H949" s="34"/>
      <c r="I949" s="34" t="s">
        <v>2075</v>
      </c>
    </row>
    <row r="950" spans="1:9" x14ac:dyDescent="0.25">
      <c r="A950" s="34" t="s">
        <v>362</v>
      </c>
      <c r="B950" s="34" t="s">
        <v>5</v>
      </c>
      <c r="C950" s="34" t="s">
        <v>305</v>
      </c>
      <c r="E950" s="34"/>
      <c r="G950" s="34"/>
      <c r="H950" s="34"/>
      <c r="I950" s="34" t="s">
        <v>2075</v>
      </c>
    </row>
    <row r="951" spans="1:9" x14ac:dyDescent="0.25">
      <c r="A951" s="34" t="s">
        <v>362</v>
      </c>
      <c r="B951" s="34" t="s">
        <v>5</v>
      </c>
      <c r="C951" s="34" t="s">
        <v>306</v>
      </c>
      <c r="E951" s="34"/>
      <c r="G951" s="34"/>
      <c r="H951" s="34"/>
      <c r="I951" s="34" t="s">
        <v>2075</v>
      </c>
    </row>
    <row r="952" spans="1:9" x14ac:dyDescent="0.25">
      <c r="A952" s="34" t="s">
        <v>362</v>
      </c>
      <c r="B952" s="34" t="s">
        <v>5</v>
      </c>
      <c r="C952" s="34" t="s">
        <v>3431</v>
      </c>
      <c r="E952" s="34"/>
      <c r="G952" s="34"/>
      <c r="H952" s="34"/>
      <c r="I952" s="34" t="s">
        <v>2075</v>
      </c>
    </row>
    <row r="953" spans="1:9" x14ac:dyDescent="0.25">
      <c r="A953" s="34" t="s">
        <v>362</v>
      </c>
      <c r="B953" s="34" t="s">
        <v>5</v>
      </c>
      <c r="C953" s="34" t="s">
        <v>307</v>
      </c>
      <c r="E953" s="34"/>
      <c r="G953" s="34"/>
      <c r="H953" s="34"/>
      <c r="I953" s="34" t="s">
        <v>2075</v>
      </c>
    </row>
    <row r="954" spans="1:9" x14ac:dyDescent="0.25">
      <c r="A954" s="34" t="s">
        <v>362</v>
      </c>
      <c r="B954" s="34" t="s">
        <v>5</v>
      </c>
      <c r="C954" s="34" t="s">
        <v>308</v>
      </c>
      <c r="E954" s="34"/>
      <c r="G954" s="34"/>
      <c r="H954" s="34"/>
      <c r="I954" s="34" t="s">
        <v>2075</v>
      </c>
    </row>
    <row r="955" spans="1:9" x14ac:dyDescent="0.25">
      <c r="A955" s="34" t="s">
        <v>362</v>
      </c>
      <c r="B955" s="34" t="s">
        <v>5</v>
      </c>
      <c r="C955" s="34" t="s">
        <v>309</v>
      </c>
      <c r="E955" s="34"/>
      <c r="G955" s="34"/>
      <c r="H955" s="34"/>
      <c r="I955" s="34" t="s">
        <v>2075</v>
      </c>
    </row>
    <row r="956" spans="1:9" x14ac:dyDescent="0.25">
      <c r="A956" s="34" t="s">
        <v>362</v>
      </c>
      <c r="B956" s="34" t="s">
        <v>5</v>
      </c>
      <c r="C956" s="34" t="s">
        <v>311</v>
      </c>
      <c r="E956" s="34"/>
      <c r="G956" s="34"/>
      <c r="H956" s="34"/>
      <c r="I956" s="34" t="s">
        <v>2075</v>
      </c>
    </row>
    <row r="957" spans="1:9" x14ac:dyDescent="0.25">
      <c r="A957" s="34" t="s">
        <v>362</v>
      </c>
      <c r="B957" s="34" t="s">
        <v>5</v>
      </c>
      <c r="C957" s="34" t="s">
        <v>312</v>
      </c>
      <c r="E957" s="34"/>
      <c r="G957" s="34"/>
      <c r="H957" s="34"/>
      <c r="I957" s="34" t="s">
        <v>2075</v>
      </c>
    </row>
    <row r="958" spans="1:9" x14ac:dyDescent="0.25">
      <c r="A958" s="34" t="s">
        <v>362</v>
      </c>
      <c r="B958" s="34" t="s">
        <v>5</v>
      </c>
      <c r="C958" s="34" t="s">
        <v>313</v>
      </c>
      <c r="E958" s="34"/>
      <c r="G958" s="34"/>
      <c r="H958" s="34"/>
      <c r="I958" s="34" t="s">
        <v>2075</v>
      </c>
    </row>
    <row r="959" spans="1:9" x14ac:dyDescent="0.25">
      <c r="A959" s="34" t="s">
        <v>362</v>
      </c>
      <c r="B959" s="34" t="s">
        <v>5</v>
      </c>
      <c r="C959" s="34" t="s">
        <v>314</v>
      </c>
      <c r="E959" s="34"/>
      <c r="G959" s="34"/>
      <c r="H959" s="34"/>
      <c r="I959" s="34" t="s">
        <v>2075</v>
      </c>
    </row>
    <row r="960" spans="1:9" x14ac:dyDescent="0.25">
      <c r="A960" s="34" t="s">
        <v>362</v>
      </c>
      <c r="B960" s="34" t="s">
        <v>5</v>
      </c>
      <c r="C960" s="34" t="s">
        <v>315</v>
      </c>
      <c r="E960" s="34"/>
      <c r="G960" s="34"/>
      <c r="H960" s="34"/>
      <c r="I960" s="34" t="s">
        <v>2075</v>
      </c>
    </row>
    <row r="961" spans="1:9" x14ac:dyDescent="0.25">
      <c r="A961" s="34" t="s">
        <v>362</v>
      </c>
      <c r="B961" s="34" t="s">
        <v>5</v>
      </c>
      <c r="C961" s="34" t="s">
        <v>316</v>
      </c>
      <c r="E961" s="34"/>
      <c r="G961" s="34"/>
      <c r="H961" s="34"/>
      <c r="I961" s="34" t="s">
        <v>2075</v>
      </c>
    </row>
    <row r="962" spans="1:9" x14ac:dyDescent="0.25">
      <c r="A962" s="34" t="s">
        <v>362</v>
      </c>
      <c r="B962" s="34" t="s">
        <v>5</v>
      </c>
      <c r="C962" s="34" t="s">
        <v>317</v>
      </c>
      <c r="E962" s="34"/>
      <c r="G962" s="34"/>
      <c r="H962" s="34"/>
      <c r="I962" s="34" t="s">
        <v>2075</v>
      </c>
    </row>
    <row r="963" spans="1:9" x14ac:dyDescent="0.25">
      <c r="A963" s="34" t="s">
        <v>362</v>
      </c>
      <c r="B963" s="34" t="s">
        <v>5</v>
      </c>
      <c r="C963" s="34" t="s">
        <v>318</v>
      </c>
      <c r="E963" s="34"/>
      <c r="G963" s="34"/>
      <c r="H963" s="34"/>
      <c r="I963" s="34" t="s">
        <v>2075</v>
      </c>
    </row>
    <row r="964" spans="1:9" x14ac:dyDescent="0.25">
      <c r="A964" s="34" t="s">
        <v>362</v>
      </c>
      <c r="B964" s="34" t="s">
        <v>5</v>
      </c>
      <c r="C964" s="34" t="s">
        <v>319</v>
      </c>
      <c r="E964" s="34"/>
      <c r="G964" s="34"/>
      <c r="H964" s="34"/>
      <c r="I964" s="34" t="s">
        <v>2075</v>
      </c>
    </row>
    <row r="965" spans="1:9" x14ac:dyDescent="0.25">
      <c r="A965" s="34" t="s">
        <v>362</v>
      </c>
      <c r="B965" s="34" t="s">
        <v>5</v>
      </c>
      <c r="C965" s="34" t="s">
        <v>3432</v>
      </c>
      <c r="E965" s="34"/>
      <c r="G965" s="34"/>
      <c r="H965" s="34"/>
      <c r="I965" s="34" t="s">
        <v>2075</v>
      </c>
    </row>
    <row r="966" spans="1:9" x14ac:dyDescent="0.25">
      <c r="A966" s="34" t="s">
        <v>362</v>
      </c>
      <c r="B966" s="34" t="s">
        <v>5</v>
      </c>
      <c r="C966" s="34" t="s">
        <v>320</v>
      </c>
      <c r="E966" s="34"/>
      <c r="G966" s="34"/>
      <c r="H966" s="34"/>
      <c r="I966" s="34" t="s">
        <v>2075</v>
      </c>
    </row>
    <row r="967" spans="1:9" x14ac:dyDescent="0.25">
      <c r="A967" s="34" t="s">
        <v>362</v>
      </c>
      <c r="B967" s="34" t="s">
        <v>5</v>
      </c>
      <c r="C967" s="34" t="s">
        <v>321</v>
      </c>
      <c r="E967" s="34"/>
      <c r="G967" s="34"/>
      <c r="H967" s="34"/>
      <c r="I967" s="34" t="s">
        <v>2075</v>
      </c>
    </row>
    <row r="968" spans="1:9" x14ac:dyDescent="0.25">
      <c r="A968" s="34" t="s">
        <v>362</v>
      </c>
      <c r="B968" s="34" t="s">
        <v>5</v>
      </c>
      <c r="C968" s="34" t="s">
        <v>3433</v>
      </c>
      <c r="E968" s="34"/>
      <c r="G968" s="34"/>
      <c r="H968" s="34"/>
      <c r="I968" s="34" t="s">
        <v>2075</v>
      </c>
    </row>
    <row r="969" spans="1:9" x14ac:dyDescent="0.25">
      <c r="A969" s="34" t="s">
        <v>362</v>
      </c>
      <c r="B969" s="34" t="s">
        <v>5</v>
      </c>
      <c r="C969" s="34" t="s">
        <v>322</v>
      </c>
      <c r="E969" s="34"/>
      <c r="G969" s="34"/>
      <c r="H969" s="34"/>
      <c r="I969" s="34" t="s">
        <v>2075</v>
      </c>
    </row>
    <row r="970" spans="1:9" x14ac:dyDescent="0.25">
      <c r="A970" s="34" t="s">
        <v>362</v>
      </c>
      <c r="B970" s="34" t="s">
        <v>5</v>
      </c>
      <c r="C970" s="34" t="s">
        <v>323</v>
      </c>
      <c r="E970" s="34"/>
      <c r="G970" s="34"/>
      <c r="H970" s="34"/>
      <c r="I970" s="34" t="s">
        <v>2075</v>
      </c>
    </row>
    <row r="971" spans="1:9" x14ac:dyDescent="0.25">
      <c r="A971" s="34" t="s">
        <v>362</v>
      </c>
      <c r="B971" s="34" t="s">
        <v>5</v>
      </c>
      <c r="C971" s="34" t="s">
        <v>783</v>
      </c>
      <c r="E971" s="34"/>
      <c r="G971" s="34"/>
      <c r="H971" s="34"/>
      <c r="I971" s="34" t="s">
        <v>2075</v>
      </c>
    </row>
    <row r="972" spans="1:9" x14ac:dyDescent="0.25">
      <c r="A972" s="34" t="s">
        <v>362</v>
      </c>
      <c r="B972" s="34" t="s">
        <v>5</v>
      </c>
      <c r="C972" s="34" t="s">
        <v>324</v>
      </c>
      <c r="E972" s="34"/>
      <c r="G972" s="34"/>
      <c r="H972" s="34"/>
      <c r="I972" s="34" t="s">
        <v>2075</v>
      </c>
    </row>
    <row r="973" spans="1:9" x14ac:dyDescent="0.25">
      <c r="A973" s="34" t="s">
        <v>362</v>
      </c>
      <c r="B973" s="34" t="s">
        <v>5</v>
      </c>
      <c r="C973" s="34" t="s">
        <v>325</v>
      </c>
      <c r="E973" s="34"/>
      <c r="G973" s="34"/>
      <c r="H973" s="34"/>
      <c r="I973" s="34" t="s">
        <v>2075</v>
      </c>
    </row>
    <row r="974" spans="1:9" x14ac:dyDescent="0.25">
      <c r="A974" s="34" t="s">
        <v>362</v>
      </c>
      <c r="B974" s="34" t="s">
        <v>5</v>
      </c>
      <c r="C974" s="34" t="s">
        <v>326</v>
      </c>
      <c r="E974" s="34"/>
      <c r="G974" s="34"/>
      <c r="H974" s="34"/>
      <c r="I974" s="34" t="s">
        <v>2075</v>
      </c>
    </row>
    <row r="975" spans="1:9" x14ac:dyDescent="0.25">
      <c r="A975" s="34" t="s">
        <v>362</v>
      </c>
      <c r="B975" s="34" t="s">
        <v>5</v>
      </c>
      <c r="C975" s="34" t="s">
        <v>327</v>
      </c>
      <c r="E975" s="34"/>
      <c r="G975" s="34"/>
      <c r="H975" s="34"/>
      <c r="I975" s="34" t="s">
        <v>2075</v>
      </c>
    </row>
    <row r="976" spans="1:9" x14ac:dyDescent="0.25">
      <c r="A976" s="34" t="s">
        <v>362</v>
      </c>
      <c r="B976" s="34" t="s">
        <v>5</v>
      </c>
      <c r="C976" s="34" t="s">
        <v>328</v>
      </c>
      <c r="E976" s="34"/>
      <c r="G976" s="34"/>
      <c r="H976" s="34"/>
      <c r="I976" s="34" t="s">
        <v>2075</v>
      </c>
    </row>
    <row r="977" spans="1:9" x14ac:dyDescent="0.25">
      <c r="A977" s="34" t="s">
        <v>362</v>
      </c>
      <c r="B977" s="34" t="s">
        <v>5</v>
      </c>
      <c r="C977" s="34" t="s">
        <v>329</v>
      </c>
      <c r="E977" s="34"/>
      <c r="G977" s="34"/>
      <c r="H977" s="34"/>
      <c r="I977" s="34" t="s">
        <v>2075</v>
      </c>
    </row>
    <row r="978" spans="1:9" x14ac:dyDescent="0.25">
      <c r="A978" s="34" t="s">
        <v>362</v>
      </c>
      <c r="B978" s="34" t="s">
        <v>5</v>
      </c>
      <c r="C978" s="34" t="s">
        <v>784</v>
      </c>
      <c r="E978" s="34"/>
      <c r="G978" s="34"/>
      <c r="H978" s="34"/>
      <c r="I978" s="34" t="s">
        <v>2075</v>
      </c>
    </row>
    <row r="979" spans="1:9" x14ac:dyDescent="0.25">
      <c r="A979" s="34" t="s">
        <v>362</v>
      </c>
      <c r="B979" s="34" t="s">
        <v>5</v>
      </c>
      <c r="C979" s="34" t="s">
        <v>3435</v>
      </c>
      <c r="E979" s="34"/>
      <c r="G979" s="34"/>
      <c r="H979" s="34"/>
      <c r="I979" s="34" t="s">
        <v>2075</v>
      </c>
    </row>
    <row r="980" spans="1:9" x14ac:dyDescent="0.25">
      <c r="A980" s="34" t="s">
        <v>362</v>
      </c>
      <c r="B980" s="34" t="s">
        <v>5</v>
      </c>
      <c r="C980" s="34" t="s">
        <v>330</v>
      </c>
      <c r="E980" s="34"/>
      <c r="G980" s="34"/>
      <c r="H980" s="34"/>
      <c r="I980" s="34" t="s">
        <v>2075</v>
      </c>
    </row>
    <row r="981" spans="1:9" x14ac:dyDescent="0.25">
      <c r="A981" s="34" t="s">
        <v>362</v>
      </c>
      <c r="B981" s="34" t="s">
        <v>5</v>
      </c>
      <c r="C981" s="34" t="s">
        <v>331</v>
      </c>
      <c r="E981" s="34"/>
      <c r="G981" s="34"/>
      <c r="H981" s="34"/>
      <c r="I981" s="34" t="s">
        <v>2075</v>
      </c>
    </row>
    <row r="982" spans="1:9" x14ac:dyDescent="0.25">
      <c r="A982" s="34" t="s">
        <v>362</v>
      </c>
      <c r="B982" s="34" t="s">
        <v>5</v>
      </c>
      <c r="C982" s="34" t="s">
        <v>332</v>
      </c>
      <c r="E982" s="34"/>
      <c r="G982" s="34"/>
      <c r="H982" s="34"/>
      <c r="I982" s="34" t="s">
        <v>2075</v>
      </c>
    </row>
    <row r="983" spans="1:9" x14ac:dyDescent="0.25">
      <c r="A983" s="34" t="s">
        <v>362</v>
      </c>
      <c r="B983" s="34" t="s">
        <v>5</v>
      </c>
      <c r="C983" s="34" t="s">
        <v>333</v>
      </c>
      <c r="E983" s="34"/>
      <c r="G983" s="34"/>
      <c r="H983" s="34"/>
      <c r="I983" s="34" t="s">
        <v>2075</v>
      </c>
    </row>
    <row r="984" spans="1:9" x14ac:dyDescent="0.25">
      <c r="A984" s="34" t="s">
        <v>362</v>
      </c>
      <c r="B984" s="34" t="s">
        <v>5</v>
      </c>
      <c r="C984" s="34" t="s">
        <v>334</v>
      </c>
      <c r="E984" s="34"/>
      <c r="G984" s="34"/>
      <c r="H984" s="34"/>
      <c r="I984" s="34" t="s">
        <v>2075</v>
      </c>
    </row>
    <row r="985" spans="1:9" x14ac:dyDescent="0.25">
      <c r="A985" s="34" t="s">
        <v>362</v>
      </c>
      <c r="B985" s="34" t="s">
        <v>5</v>
      </c>
      <c r="C985" s="34" t="s">
        <v>335</v>
      </c>
      <c r="E985" s="34"/>
      <c r="G985" s="34"/>
      <c r="H985" s="34"/>
      <c r="I985" s="34" t="s">
        <v>2075</v>
      </c>
    </row>
    <row r="986" spans="1:9" x14ac:dyDescent="0.25">
      <c r="A986" s="34" t="s">
        <v>362</v>
      </c>
      <c r="B986" s="34" t="s">
        <v>5</v>
      </c>
      <c r="C986" s="34" t="s">
        <v>336</v>
      </c>
      <c r="E986" s="34"/>
      <c r="G986" s="34"/>
      <c r="H986" s="34"/>
      <c r="I986" s="34" t="s">
        <v>2075</v>
      </c>
    </row>
    <row r="987" spans="1:9" x14ac:dyDescent="0.25">
      <c r="A987" s="34" t="s">
        <v>362</v>
      </c>
      <c r="B987" s="34" t="s">
        <v>5</v>
      </c>
      <c r="C987" s="34" t="s">
        <v>3436</v>
      </c>
      <c r="E987" s="34"/>
      <c r="G987" s="34"/>
      <c r="H987" s="34"/>
      <c r="I987" s="34" t="s">
        <v>2075</v>
      </c>
    </row>
    <row r="988" spans="1:9" x14ac:dyDescent="0.25">
      <c r="A988" s="34" t="s">
        <v>362</v>
      </c>
      <c r="B988" s="34" t="s">
        <v>5</v>
      </c>
      <c r="C988" s="34" t="s">
        <v>339</v>
      </c>
      <c r="E988" s="34"/>
      <c r="G988" s="34"/>
      <c r="H988" s="34"/>
      <c r="I988" s="34" t="s">
        <v>2075</v>
      </c>
    </row>
    <row r="989" spans="1:9" x14ac:dyDescent="0.25">
      <c r="A989" s="34" t="s">
        <v>362</v>
      </c>
      <c r="B989" s="34" t="s">
        <v>5</v>
      </c>
      <c r="C989" s="34" t="s">
        <v>3438</v>
      </c>
      <c r="E989" s="34"/>
      <c r="G989" s="34"/>
      <c r="H989" s="34"/>
      <c r="I989" s="34" t="s">
        <v>2075</v>
      </c>
    </row>
    <row r="990" spans="1:9" x14ac:dyDescent="0.25">
      <c r="A990" s="34" t="s">
        <v>362</v>
      </c>
      <c r="B990" s="34" t="s">
        <v>5</v>
      </c>
      <c r="C990" s="34" t="s">
        <v>340</v>
      </c>
      <c r="E990" s="34"/>
      <c r="G990" s="34"/>
      <c r="H990" s="34"/>
      <c r="I990" s="34" t="s">
        <v>2075</v>
      </c>
    </row>
    <row r="991" spans="1:9" x14ac:dyDescent="0.25">
      <c r="A991" s="34" t="s">
        <v>362</v>
      </c>
      <c r="B991" s="34" t="s">
        <v>5</v>
      </c>
      <c r="C991" s="34" t="s">
        <v>341</v>
      </c>
      <c r="E991" s="34"/>
      <c r="G991" s="34"/>
      <c r="H991" s="34"/>
      <c r="I991" s="34" t="s">
        <v>2075</v>
      </c>
    </row>
    <row r="992" spans="1:9" x14ac:dyDescent="0.25">
      <c r="A992" s="34" t="s">
        <v>362</v>
      </c>
      <c r="B992" s="34" t="s">
        <v>5</v>
      </c>
      <c r="C992" s="34" t="s">
        <v>342</v>
      </c>
      <c r="E992" s="34"/>
      <c r="G992" s="34"/>
      <c r="H992" s="34"/>
      <c r="I992" s="34" t="s">
        <v>2075</v>
      </c>
    </row>
    <row r="993" spans="1:9" x14ac:dyDescent="0.25">
      <c r="A993" s="34" t="s">
        <v>362</v>
      </c>
      <c r="B993" s="34" t="s">
        <v>5</v>
      </c>
      <c r="C993" s="34" t="s">
        <v>347</v>
      </c>
      <c r="E993" s="34"/>
      <c r="G993" s="34"/>
      <c r="H993" s="34"/>
      <c r="I993" s="34" t="s">
        <v>2075</v>
      </c>
    </row>
    <row r="994" spans="1:9" x14ac:dyDescent="0.25">
      <c r="A994" s="34" t="s">
        <v>362</v>
      </c>
      <c r="B994" s="34" t="s">
        <v>5</v>
      </c>
      <c r="C994" s="34" t="s">
        <v>348</v>
      </c>
      <c r="E994" s="34"/>
      <c r="G994" s="34"/>
      <c r="H994" s="34"/>
      <c r="I994" s="34" t="s">
        <v>2075</v>
      </c>
    </row>
    <row r="995" spans="1:9" x14ac:dyDescent="0.25">
      <c r="A995" s="34" t="s">
        <v>362</v>
      </c>
      <c r="B995" s="34" t="s">
        <v>5</v>
      </c>
      <c r="C995" s="34" t="s">
        <v>349</v>
      </c>
      <c r="E995" s="34"/>
      <c r="G995" s="34"/>
      <c r="H995" s="34"/>
      <c r="I995" s="34" t="s">
        <v>2075</v>
      </c>
    </row>
    <row r="996" spans="1:9" x14ac:dyDescent="0.25">
      <c r="A996" s="34" t="s">
        <v>362</v>
      </c>
      <c r="B996" s="34" t="s">
        <v>5</v>
      </c>
      <c r="C996" s="34" t="s">
        <v>350</v>
      </c>
      <c r="E996" s="34"/>
      <c r="G996" s="34"/>
      <c r="H996" s="34"/>
      <c r="I996" s="34" t="s">
        <v>2075</v>
      </c>
    </row>
    <row r="997" spans="1:9" x14ac:dyDescent="0.25">
      <c r="A997" s="34" t="s">
        <v>362</v>
      </c>
      <c r="B997" s="34" t="s">
        <v>5</v>
      </c>
      <c r="C997" s="34" t="s">
        <v>351</v>
      </c>
      <c r="E997" s="34"/>
      <c r="G997" s="34"/>
      <c r="H997" s="34"/>
      <c r="I997" s="34" t="s">
        <v>2075</v>
      </c>
    </row>
    <row r="998" spans="1:9" x14ac:dyDescent="0.25">
      <c r="A998" s="34" t="s">
        <v>362</v>
      </c>
      <c r="B998" s="34" t="s">
        <v>5</v>
      </c>
      <c r="C998" s="34" t="s">
        <v>352</v>
      </c>
      <c r="E998" s="34"/>
      <c r="G998" s="34"/>
      <c r="H998" s="34"/>
      <c r="I998" s="34" t="s">
        <v>2075</v>
      </c>
    </row>
    <row r="999" spans="1:9" x14ac:dyDescent="0.25">
      <c r="A999" s="34" t="s">
        <v>362</v>
      </c>
      <c r="B999" s="34" t="s">
        <v>5</v>
      </c>
      <c r="C999" s="34" t="s">
        <v>353</v>
      </c>
      <c r="E999" s="34"/>
      <c r="G999" s="34"/>
      <c r="H999" s="34"/>
      <c r="I999" s="34" t="s">
        <v>2075</v>
      </c>
    </row>
    <row r="1000" spans="1:9" x14ac:dyDescent="0.25">
      <c r="A1000" s="34" t="s">
        <v>362</v>
      </c>
      <c r="B1000" s="34" t="s">
        <v>5</v>
      </c>
      <c r="C1000" s="34" t="s">
        <v>354</v>
      </c>
      <c r="E1000" s="34"/>
      <c r="G1000" s="34"/>
      <c r="H1000" s="34"/>
      <c r="I1000" s="34" t="s">
        <v>2075</v>
      </c>
    </row>
    <row r="1001" spans="1:9" x14ac:dyDescent="0.25">
      <c r="A1001" s="34" t="s">
        <v>362</v>
      </c>
      <c r="B1001" s="34" t="s">
        <v>5</v>
      </c>
      <c r="C1001" s="34" t="s">
        <v>355</v>
      </c>
      <c r="E1001" s="34"/>
      <c r="G1001" s="34"/>
      <c r="H1001" s="34"/>
      <c r="I1001" s="34" t="s">
        <v>2075</v>
      </c>
    </row>
    <row r="1002" spans="1:9" x14ac:dyDescent="0.25">
      <c r="A1002" s="34" t="s">
        <v>362</v>
      </c>
      <c r="B1002" s="34" t="s">
        <v>5</v>
      </c>
      <c r="C1002" s="34" t="s">
        <v>356</v>
      </c>
      <c r="E1002" s="34"/>
      <c r="G1002" s="34"/>
      <c r="H1002" s="34"/>
      <c r="I1002" s="34" t="s">
        <v>2075</v>
      </c>
    </row>
    <row r="1003" spans="1:9" x14ac:dyDescent="0.25">
      <c r="A1003" s="34" t="s">
        <v>362</v>
      </c>
      <c r="B1003" s="34" t="s">
        <v>5</v>
      </c>
      <c r="C1003" s="34" t="s">
        <v>357</v>
      </c>
      <c r="E1003" s="34"/>
      <c r="G1003" s="34"/>
      <c r="H1003" s="34"/>
      <c r="I1003" s="34" t="s">
        <v>2075</v>
      </c>
    </row>
    <row r="1004" spans="1:9" x14ac:dyDescent="0.25">
      <c r="A1004" s="34" t="s">
        <v>362</v>
      </c>
      <c r="B1004" s="34" t="s">
        <v>5</v>
      </c>
      <c r="C1004" s="34" t="s">
        <v>358</v>
      </c>
      <c r="E1004" s="34"/>
      <c r="G1004" s="34"/>
      <c r="H1004" s="34"/>
      <c r="I1004" s="34" t="s">
        <v>2075</v>
      </c>
    </row>
    <row r="1005" spans="1:9" x14ac:dyDescent="0.25">
      <c r="A1005" s="34" t="s">
        <v>362</v>
      </c>
      <c r="B1005" s="34" t="s">
        <v>5</v>
      </c>
      <c r="C1005" s="34" t="s">
        <v>359</v>
      </c>
      <c r="E1005" s="34"/>
      <c r="G1005" s="34"/>
      <c r="H1005" s="34"/>
      <c r="I1005" s="34" t="s">
        <v>2075</v>
      </c>
    </row>
    <row r="1006" spans="1:9" x14ac:dyDescent="0.25">
      <c r="A1006" s="34" t="s">
        <v>362</v>
      </c>
      <c r="B1006" s="34" t="s">
        <v>5</v>
      </c>
      <c r="C1006" s="34" t="s">
        <v>360</v>
      </c>
      <c r="E1006" s="34"/>
      <c r="G1006" s="34"/>
      <c r="H1006" s="34"/>
      <c r="I1006" s="34" t="s">
        <v>2075</v>
      </c>
    </row>
    <row r="1007" spans="1:9" x14ac:dyDescent="0.25">
      <c r="A1007" s="34" t="s">
        <v>362</v>
      </c>
      <c r="B1007" s="34" t="s">
        <v>5</v>
      </c>
      <c r="C1007" s="34" t="s">
        <v>706</v>
      </c>
      <c r="E1007" s="34"/>
      <c r="G1007" s="34"/>
      <c r="H1007" s="34"/>
      <c r="I1007" s="34" t="s">
        <v>2075</v>
      </c>
    </row>
    <row r="1008" spans="1:9" x14ac:dyDescent="0.25">
      <c r="A1008" s="34" t="s">
        <v>362</v>
      </c>
      <c r="B1008" s="34" t="s">
        <v>5</v>
      </c>
      <c r="C1008" s="34" t="s">
        <v>707</v>
      </c>
      <c r="E1008" s="34"/>
      <c r="G1008" s="34"/>
      <c r="H1008" s="34"/>
      <c r="I1008" s="34" t="s">
        <v>2075</v>
      </c>
    </row>
    <row r="1009" spans="1:9" x14ac:dyDescent="0.25">
      <c r="A1009" s="34" t="s">
        <v>362</v>
      </c>
      <c r="B1009" s="34" t="s">
        <v>5</v>
      </c>
      <c r="C1009" s="34" t="s">
        <v>3975</v>
      </c>
      <c r="E1009" s="34"/>
      <c r="G1009" s="34"/>
      <c r="H1009" s="34"/>
      <c r="I1009" s="34" t="s">
        <v>2078</v>
      </c>
    </row>
    <row r="1010" spans="1:9" x14ac:dyDescent="0.25">
      <c r="A1010" s="34" t="s">
        <v>362</v>
      </c>
      <c r="B1010" s="34" t="s">
        <v>5</v>
      </c>
      <c r="C1010" s="34" t="s">
        <v>3440</v>
      </c>
      <c r="E1010" s="34"/>
      <c r="G1010" s="34"/>
      <c r="H1010" s="34"/>
      <c r="I1010" s="34" t="s">
        <v>2075</v>
      </c>
    </row>
    <row r="1011" spans="1:9" x14ac:dyDescent="0.25">
      <c r="A1011" s="34" t="s">
        <v>362</v>
      </c>
      <c r="B1011" s="34" t="s">
        <v>5</v>
      </c>
      <c r="C1011" s="34" t="s">
        <v>1032</v>
      </c>
      <c r="E1011" s="34"/>
      <c r="G1011" s="34"/>
      <c r="H1011" s="34"/>
      <c r="I1011" s="34" t="s">
        <v>2075</v>
      </c>
    </row>
    <row r="1012" spans="1:9" x14ac:dyDescent="0.25">
      <c r="A1012" s="34" t="s">
        <v>362</v>
      </c>
      <c r="B1012" s="34" t="s">
        <v>5</v>
      </c>
      <c r="C1012" s="34" t="s">
        <v>1033</v>
      </c>
      <c r="E1012" s="34"/>
      <c r="G1012" s="34"/>
      <c r="H1012" s="34"/>
      <c r="I1012" s="34" t="s">
        <v>2075</v>
      </c>
    </row>
    <row r="1013" spans="1:9" x14ac:dyDescent="0.25">
      <c r="A1013" s="34" t="s">
        <v>362</v>
      </c>
      <c r="B1013" s="34" t="s">
        <v>5</v>
      </c>
      <c r="C1013" s="34" t="s">
        <v>1034</v>
      </c>
      <c r="E1013" s="34"/>
      <c r="G1013" s="34"/>
      <c r="H1013" s="34"/>
      <c r="I1013" s="34" t="s">
        <v>2075</v>
      </c>
    </row>
    <row r="1014" spans="1:9" x14ac:dyDescent="0.25">
      <c r="A1014" s="34" t="s">
        <v>362</v>
      </c>
      <c r="B1014" s="34" t="s">
        <v>5</v>
      </c>
      <c r="C1014" s="34" t="s">
        <v>3442</v>
      </c>
      <c r="E1014" s="34"/>
      <c r="G1014" s="34"/>
      <c r="H1014" s="34"/>
      <c r="I1014" s="34" t="s">
        <v>2075</v>
      </c>
    </row>
    <row r="1015" spans="1:9" x14ac:dyDescent="0.25">
      <c r="A1015" s="34" t="s">
        <v>362</v>
      </c>
      <c r="B1015" s="34" t="s">
        <v>5</v>
      </c>
      <c r="C1015" s="34" t="s">
        <v>3443</v>
      </c>
      <c r="E1015" s="34"/>
      <c r="G1015" s="34"/>
      <c r="H1015" s="34"/>
      <c r="I1015" s="34" t="s">
        <v>2075</v>
      </c>
    </row>
    <row r="1016" spans="1:9" x14ac:dyDescent="0.25">
      <c r="A1016" s="34" t="s">
        <v>362</v>
      </c>
      <c r="B1016" s="34" t="s">
        <v>5</v>
      </c>
      <c r="C1016" s="34" t="s">
        <v>1035</v>
      </c>
      <c r="E1016" s="34"/>
      <c r="G1016" s="34"/>
      <c r="H1016" s="34"/>
      <c r="I1016" s="34" t="s">
        <v>2075</v>
      </c>
    </row>
    <row r="1017" spans="1:9" x14ac:dyDescent="0.25">
      <c r="A1017" s="34" t="s">
        <v>362</v>
      </c>
      <c r="B1017" s="34" t="s">
        <v>5</v>
      </c>
      <c r="C1017" s="34" t="s">
        <v>1036</v>
      </c>
      <c r="E1017" s="34"/>
      <c r="G1017" s="34"/>
      <c r="H1017" s="34"/>
      <c r="I1017" s="34" t="s">
        <v>2075</v>
      </c>
    </row>
    <row r="1018" spans="1:9" x14ac:dyDescent="0.25">
      <c r="A1018" s="34" t="s">
        <v>362</v>
      </c>
      <c r="B1018" s="34" t="s">
        <v>5</v>
      </c>
      <c r="C1018" s="34" t="s">
        <v>1037</v>
      </c>
      <c r="E1018" s="34"/>
      <c r="G1018" s="34"/>
      <c r="H1018" s="34"/>
      <c r="I1018" s="34" t="s">
        <v>2075</v>
      </c>
    </row>
    <row r="1019" spans="1:9" x14ac:dyDescent="0.25">
      <c r="A1019" s="34" t="s">
        <v>362</v>
      </c>
      <c r="B1019" s="34" t="s">
        <v>5</v>
      </c>
      <c r="C1019" s="34" t="s">
        <v>3444</v>
      </c>
      <c r="E1019" s="34"/>
      <c r="G1019" s="34"/>
      <c r="H1019" s="34"/>
      <c r="I1019" s="34" t="s">
        <v>2075</v>
      </c>
    </row>
    <row r="1020" spans="1:9" x14ac:dyDescent="0.25">
      <c r="A1020" s="34" t="s">
        <v>362</v>
      </c>
      <c r="B1020" s="34" t="s">
        <v>5</v>
      </c>
      <c r="C1020" s="34" t="s">
        <v>1038</v>
      </c>
      <c r="E1020" s="34"/>
      <c r="G1020" s="34"/>
      <c r="H1020" s="34"/>
      <c r="I1020" s="34" t="s">
        <v>2075</v>
      </c>
    </row>
    <row r="1021" spans="1:9" x14ac:dyDescent="0.25">
      <c r="A1021" s="34" t="s">
        <v>362</v>
      </c>
      <c r="B1021" s="34" t="s">
        <v>5</v>
      </c>
      <c r="C1021" s="34" t="s">
        <v>3445</v>
      </c>
      <c r="E1021" s="34"/>
      <c r="G1021" s="34"/>
      <c r="H1021" s="34"/>
      <c r="I1021" s="34" t="s">
        <v>2075</v>
      </c>
    </row>
    <row r="1022" spans="1:9" x14ac:dyDescent="0.25">
      <c r="A1022" s="34" t="s">
        <v>362</v>
      </c>
      <c r="B1022" s="34" t="s">
        <v>5</v>
      </c>
      <c r="C1022" s="34" t="s">
        <v>1039</v>
      </c>
      <c r="E1022" s="34"/>
      <c r="G1022" s="34"/>
      <c r="H1022" s="34"/>
      <c r="I1022" s="34" t="s">
        <v>2078</v>
      </c>
    </row>
    <row r="1023" spans="1:9" x14ac:dyDescent="0.25">
      <c r="A1023" s="34" t="s">
        <v>362</v>
      </c>
      <c r="B1023" s="34" t="s">
        <v>5</v>
      </c>
      <c r="C1023" s="34" t="s">
        <v>1040</v>
      </c>
      <c r="E1023" s="34"/>
      <c r="G1023" s="34"/>
      <c r="H1023" s="34"/>
      <c r="I1023" s="34" t="s">
        <v>2075</v>
      </c>
    </row>
    <row r="1024" spans="1:9" x14ac:dyDescent="0.25">
      <c r="A1024" s="34" t="s">
        <v>362</v>
      </c>
      <c r="B1024" s="34" t="s">
        <v>5</v>
      </c>
      <c r="C1024" s="34" t="s">
        <v>1041</v>
      </c>
      <c r="E1024" s="34"/>
      <c r="G1024" s="34"/>
      <c r="H1024" s="34"/>
      <c r="I1024" s="34" t="s">
        <v>2075</v>
      </c>
    </row>
    <row r="1025" spans="1:9" x14ac:dyDescent="0.25">
      <c r="A1025" s="34" t="s">
        <v>362</v>
      </c>
      <c r="B1025" s="34" t="s">
        <v>5</v>
      </c>
      <c r="C1025" s="34" t="s">
        <v>1042</v>
      </c>
      <c r="E1025" s="34"/>
      <c r="G1025" s="34"/>
      <c r="H1025" s="34"/>
      <c r="I1025" s="34" t="s">
        <v>2075</v>
      </c>
    </row>
    <row r="1026" spans="1:9" x14ac:dyDescent="0.25">
      <c r="A1026" s="34" t="s">
        <v>362</v>
      </c>
      <c r="B1026" s="34" t="s">
        <v>5</v>
      </c>
      <c r="C1026" s="34" t="s">
        <v>1044</v>
      </c>
      <c r="E1026" s="34"/>
      <c r="G1026" s="34"/>
      <c r="H1026" s="34"/>
      <c r="I1026" s="34" t="s">
        <v>2075</v>
      </c>
    </row>
    <row r="1027" spans="1:9" x14ac:dyDescent="0.25">
      <c r="A1027" s="34" t="s">
        <v>362</v>
      </c>
      <c r="B1027" s="34" t="s">
        <v>5</v>
      </c>
      <c r="C1027" s="34" t="s">
        <v>1045</v>
      </c>
      <c r="E1027" s="34"/>
      <c r="G1027" s="34"/>
      <c r="H1027" s="34"/>
      <c r="I1027" s="34" t="s">
        <v>2078</v>
      </c>
    </row>
    <row r="1028" spans="1:9" x14ac:dyDescent="0.25">
      <c r="A1028" s="34" t="s">
        <v>362</v>
      </c>
      <c r="B1028" s="34" t="s">
        <v>5</v>
      </c>
      <c r="C1028" s="34" t="s">
        <v>1046</v>
      </c>
      <c r="E1028" s="34"/>
      <c r="G1028" s="34"/>
      <c r="H1028" s="34"/>
      <c r="I1028" s="34" t="s">
        <v>2075</v>
      </c>
    </row>
    <row r="1029" spans="1:9" x14ac:dyDescent="0.25">
      <c r="A1029" s="34" t="s">
        <v>362</v>
      </c>
      <c r="B1029" s="34" t="s">
        <v>5</v>
      </c>
      <c r="C1029" s="34" t="s">
        <v>1047</v>
      </c>
      <c r="E1029" s="34"/>
      <c r="G1029" s="34"/>
      <c r="H1029" s="34"/>
      <c r="I1029" s="34" t="s">
        <v>2075</v>
      </c>
    </row>
    <row r="1030" spans="1:9" x14ac:dyDescent="0.25">
      <c r="A1030" s="34" t="s">
        <v>362</v>
      </c>
      <c r="B1030" s="34" t="s">
        <v>5</v>
      </c>
      <c r="C1030" s="34" t="s">
        <v>1048</v>
      </c>
      <c r="E1030" s="34"/>
      <c r="G1030" s="34"/>
      <c r="H1030" s="34"/>
      <c r="I1030" s="34" t="s">
        <v>2075</v>
      </c>
    </row>
    <row r="1031" spans="1:9" x14ac:dyDescent="0.25">
      <c r="A1031" s="34" t="s">
        <v>362</v>
      </c>
      <c r="B1031" s="34" t="s">
        <v>5</v>
      </c>
      <c r="C1031" s="34" t="s">
        <v>1049</v>
      </c>
      <c r="E1031" s="34"/>
      <c r="G1031" s="34"/>
      <c r="H1031" s="34"/>
      <c r="I1031" s="34" t="s">
        <v>2075</v>
      </c>
    </row>
    <row r="1032" spans="1:9" x14ac:dyDescent="0.25">
      <c r="A1032" s="34" t="s">
        <v>362</v>
      </c>
      <c r="B1032" s="34" t="s">
        <v>5</v>
      </c>
      <c r="C1032" s="34" t="s">
        <v>1050</v>
      </c>
      <c r="E1032" s="34"/>
      <c r="G1032" s="34"/>
      <c r="H1032" s="34"/>
      <c r="I1032" s="34" t="s">
        <v>2075</v>
      </c>
    </row>
    <row r="1033" spans="1:9" x14ac:dyDescent="0.25">
      <c r="A1033" s="34" t="s">
        <v>362</v>
      </c>
      <c r="B1033" s="34" t="s">
        <v>5</v>
      </c>
      <c r="C1033" s="34" t="s">
        <v>877</v>
      </c>
      <c r="E1033" s="34"/>
      <c r="G1033" s="34"/>
      <c r="H1033" s="34"/>
      <c r="I1033" s="34" t="s">
        <v>2075</v>
      </c>
    </row>
    <row r="1034" spans="1:9" x14ac:dyDescent="0.25">
      <c r="A1034" s="34" t="s">
        <v>362</v>
      </c>
      <c r="B1034" s="34" t="s">
        <v>5</v>
      </c>
      <c r="C1034" s="34" t="s">
        <v>878</v>
      </c>
      <c r="E1034" s="34"/>
      <c r="G1034" s="34"/>
      <c r="H1034" s="34"/>
      <c r="I1034" s="34" t="s">
        <v>2075</v>
      </c>
    </row>
    <row r="1035" spans="1:9" x14ac:dyDescent="0.25">
      <c r="A1035" s="34" t="s">
        <v>362</v>
      </c>
      <c r="B1035" s="34" t="s">
        <v>5</v>
      </c>
      <c r="C1035" s="34" t="s">
        <v>3446</v>
      </c>
      <c r="E1035" s="34"/>
      <c r="G1035" s="34"/>
      <c r="H1035" s="34"/>
      <c r="I1035" s="34" t="s">
        <v>2075</v>
      </c>
    </row>
    <row r="1036" spans="1:9" x14ac:dyDescent="0.25">
      <c r="A1036" s="34" t="s">
        <v>362</v>
      </c>
      <c r="B1036" s="34" t="s">
        <v>5</v>
      </c>
      <c r="C1036" s="34" t="s">
        <v>879</v>
      </c>
      <c r="E1036" s="34"/>
      <c r="G1036" s="34"/>
      <c r="H1036" s="34"/>
      <c r="I1036" s="34" t="s">
        <v>2075</v>
      </c>
    </row>
    <row r="1037" spans="1:9" x14ac:dyDescent="0.25">
      <c r="A1037" s="34" t="s">
        <v>362</v>
      </c>
      <c r="B1037" s="34" t="s">
        <v>5</v>
      </c>
      <c r="C1037" s="34" t="s">
        <v>880</v>
      </c>
      <c r="E1037" s="34"/>
      <c r="G1037" s="34"/>
      <c r="H1037" s="34"/>
      <c r="I1037" s="34" t="s">
        <v>2075</v>
      </c>
    </row>
    <row r="1038" spans="1:9" x14ac:dyDescent="0.25">
      <c r="A1038" s="34" t="s">
        <v>362</v>
      </c>
      <c r="B1038" s="34" t="s">
        <v>5</v>
      </c>
      <c r="C1038" s="34" t="s">
        <v>881</v>
      </c>
      <c r="E1038" s="34"/>
      <c r="G1038" s="34"/>
      <c r="H1038" s="34"/>
      <c r="I1038" s="34" t="s">
        <v>2075</v>
      </c>
    </row>
    <row r="1039" spans="1:9" x14ac:dyDescent="0.25">
      <c r="A1039" s="34" t="s">
        <v>362</v>
      </c>
      <c r="B1039" s="34" t="s">
        <v>5</v>
      </c>
      <c r="C1039" s="34" t="s">
        <v>882</v>
      </c>
      <c r="E1039" s="34"/>
      <c r="G1039" s="34"/>
      <c r="H1039" s="34"/>
      <c r="I1039" s="34" t="s">
        <v>2075</v>
      </c>
    </row>
    <row r="1040" spans="1:9" x14ac:dyDescent="0.25">
      <c r="A1040" s="34" t="s">
        <v>362</v>
      </c>
      <c r="B1040" s="34" t="s">
        <v>5</v>
      </c>
      <c r="C1040" s="34" t="s">
        <v>883</v>
      </c>
      <c r="E1040" s="34"/>
      <c r="G1040" s="34"/>
      <c r="H1040" s="34"/>
      <c r="I1040" s="34" t="s">
        <v>2075</v>
      </c>
    </row>
    <row r="1041" spans="1:9" x14ac:dyDescent="0.25">
      <c r="A1041" s="34" t="s">
        <v>362</v>
      </c>
      <c r="B1041" s="34" t="s">
        <v>5</v>
      </c>
      <c r="C1041" s="34" t="s">
        <v>1051</v>
      </c>
      <c r="E1041" s="34"/>
      <c r="G1041" s="34"/>
      <c r="H1041" s="34"/>
      <c r="I1041" s="34" t="s">
        <v>2075</v>
      </c>
    </row>
    <row r="1042" spans="1:9" x14ac:dyDescent="0.25">
      <c r="A1042" s="34" t="s">
        <v>362</v>
      </c>
      <c r="B1042" s="34" t="s">
        <v>5</v>
      </c>
      <c r="C1042" s="34" t="s">
        <v>884</v>
      </c>
      <c r="E1042" s="34"/>
      <c r="G1042" s="34"/>
      <c r="H1042" s="34"/>
      <c r="I1042" s="34" t="s">
        <v>2075</v>
      </c>
    </row>
    <row r="1043" spans="1:9" x14ac:dyDescent="0.25">
      <c r="A1043" s="34" t="s">
        <v>362</v>
      </c>
      <c r="B1043" s="34" t="s">
        <v>5</v>
      </c>
      <c r="C1043" s="34" t="s">
        <v>885</v>
      </c>
      <c r="E1043" s="34"/>
      <c r="G1043" s="34"/>
      <c r="H1043" s="34"/>
      <c r="I1043" s="34" t="s">
        <v>2075</v>
      </c>
    </row>
    <row r="1044" spans="1:9" x14ac:dyDescent="0.25">
      <c r="A1044" s="34" t="s">
        <v>362</v>
      </c>
      <c r="B1044" s="34" t="s">
        <v>5</v>
      </c>
      <c r="C1044" s="34" t="s">
        <v>886</v>
      </c>
      <c r="E1044" s="34"/>
      <c r="G1044" s="34"/>
      <c r="H1044" s="34"/>
      <c r="I1044" s="34" t="s">
        <v>2075</v>
      </c>
    </row>
    <row r="1045" spans="1:9" x14ac:dyDescent="0.25">
      <c r="A1045" s="34" t="s">
        <v>362</v>
      </c>
      <c r="B1045" s="34" t="s">
        <v>5</v>
      </c>
      <c r="C1045" s="34" t="s">
        <v>3448</v>
      </c>
      <c r="E1045" s="34"/>
      <c r="G1045" s="34"/>
      <c r="H1045" s="34"/>
      <c r="I1045" s="34" t="s">
        <v>2075</v>
      </c>
    </row>
    <row r="1046" spans="1:9" x14ac:dyDescent="0.25">
      <c r="A1046" s="34" t="s">
        <v>362</v>
      </c>
      <c r="B1046" s="34" t="s">
        <v>5</v>
      </c>
      <c r="C1046" s="34" t="s">
        <v>887</v>
      </c>
      <c r="E1046" s="34"/>
      <c r="G1046" s="34"/>
      <c r="H1046" s="34"/>
      <c r="I1046" s="34" t="s">
        <v>2075</v>
      </c>
    </row>
    <row r="1047" spans="1:9" x14ac:dyDescent="0.25">
      <c r="A1047" s="34" t="s">
        <v>362</v>
      </c>
      <c r="B1047" s="34" t="s">
        <v>5</v>
      </c>
      <c r="C1047" s="34" t="s">
        <v>888</v>
      </c>
      <c r="E1047" s="34"/>
      <c r="G1047" s="34"/>
      <c r="H1047" s="34"/>
      <c r="I1047" s="34" t="s">
        <v>2075</v>
      </c>
    </row>
    <row r="1048" spans="1:9" x14ac:dyDescent="0.25">
      <c r="A1048" s="34" t="s">
        <v>362</v>
      </c>
      <c r="B1048" s="34" t="s">
        <v>5</v>
      </c>
      <c r="C1048" s="34" t="s">
        <v>889</v>
      </c>
      <c r="E1048" s="34"/>
      <c r="G1048" s="34"/>
      <c r="H1048" s="34"/>
      <c r="I1048" s="34" t="s">
        <v>2075</v>
      </c>
    </row>
    <row r="1049" spans="1:9" x14ac:dyDescent="0.25">
      <c r="A1049" s="34" t="s">
        <v>362</v>
      </c>
      <c r="B1049" s="34" t="s">
        <v>5</v>
      </c>
      <c r="C1049" s="34" t="s">
        <v>3449</v>
      </c>
      <c r="E1049" s="34"/>
      <c r="G1049" s="34"/>
      <c r="H1049" s="34"/>
      <c r="I1049" s="34" t="s">
        <v>2075</v>
      </c>
    </row>
    <row r="1050" spans="1:9" x14ac:dyDescent="0.25">
      <c r="A1050" s="34" t="s">
        <v>362</v>
      </c>
      <c r="B1050" s="34" t="s">
        <v>5</v>
      </c>
      <c r="C1050" s="34" t="s">
        <v>3450</v>
      </c>
      <c r="E1050" s="34"/>
      <c r="G1050" s="34"/>
      <c r="H1050" s="34"/>
      <c r="I1050" s="34" t="s">
        <v>2075</v>
      </c>
    </row>
    <row r="1051" spans="1:9" x14ac:dyDescent="0.25">
      <c r="A1051" s="34" t="s">
        <v>362</v>
      </c>
      <c r="B1051" s="34" t="s">
        <v>5</v>
      </c>
      <c r="C1051" s="34" t="s">
        <v>890</v>
      </c>
      <c r="E1051" s="34"/>
      <c r="G1051" s="34"/>
      <c r="H1051" s="34"/>
      <c r="I1051" s="34" t="s">
        <v>2075</v>
      </c>
    </row>
    <row r="1052" spans="1:9" x14ac:dyDescent="0.25">
      <c r="A1052" s="34" t="s">
        <v>362</v>
      </c>
      <c r="B1052" s="34" t="s">
        <v>5</v>
      </c>
      <c r="C1052" s="34" t="s">
        <v>3451</v>
      </c>
      <c r="E1052" s="34"/>
      <c r="G1052" s="34"/>
      <c r="H1052" s="34"/>
      <c r="I1052" s="34" t="s">
        <v>2075</v>
      </c>
    </row>
    <row r="1053" spans="1:9" x14ac:dyDescent="0.25">
      <c r="A1053" s="34" t="s">
        <v>362</v>
      </c>
      <c r="B1053" s="34" t="s">
        <v>5</v>
      </c>
      <c r="C1053" s="34" t="s">
        <v>891</v>
      </c>
      <c r="E1053" s="34"/>
      <c r="G1053" s="34"/>
      <c r="H1053" s="34"/>
      <c r="I1053" s="34" t="s">
        <v>2075</v>
      </c>
    </row>
    <row r="1054" spans="1:9" x14ac:dyDescent="0.25">
      <c r="A1054" s="34" t="s">
        <v>362</v>
      </c>
      <c r="B1054" s="34" t="s">
        <v>5</v>
      </c>
      <c r="C1054" s="34" t="s">
        <v>892</v>
      </c>
      <c r="E1054" s="34"/>
      <c r="G1054" s="34"/>
      <c r="H1054" s="34"/>
      <c r="I1054" s="34" t="s">
        <v>2075</v>
      </c>
    </row>
    <row r="1055" spans="1:9" x14ac:dyDescent="0.25">
      <c r="A1055" s="34" t="s">
        <v>362</v>
      </c>
      <c r="B1055" s="34" t="s">
        <v>5</v>
      </c>
      <c r="C1055" s="34" t="s">
        <v>893</v>
      </c>
      <c r="E1055" s="34"/>
      <c r="G1055" s="34"/>
      <c r="H1055" s="34"/>
      <c r="I1055" s="34" t="s">
        <v>2075</v>
      </c>
    </row>
    <row r="1056" spans="1:9" x14ac:dyDescent="0.25">
      <c r="A1056" s="34" t="s">
        <v>362</v>
      </c>
      <c r="B1056" s="34" t="s">
        <v>5</v>
      </c>
      <c r="C1056" s="34" t="s">
        <v>3452</v>
      </c>
      <c r="E1056" s="34"/>
      <c r="G1056" s="34"/>
      <c r="H1056" s="34"/>
      <c r="I1056" s="34" t="s">
        <v>2075</v>
      </c>
    </row>
    <row r="1057" spans="1:9" x14ac:dyDescent="0.25">
      <c r="A1057" s="34" t="s">
        <v>362</v>
      </c>
      <c r="B1057" s="34" t="s">
        <v>5</v>
      </c>
      <c r="C1057" s="34" t="s">
        <v>894</v>
      </c>
      <c r="E1057" s="34"/>
      <c r="G1057" s="34"/>
      <c r="H1057" s="34"/>
      <c r="I1057" s="34" t="s">
        <v>2075</v>
      </c>
    </row>
    <row r="1058" spans="1:9" x14ac:dyDescent="0.25">
      <c r="A1058" s="34" t="s">
        <v>362</v>
      </c>
      <c r="B1058" s="34" t="s">
        <v>5</v>
      </c>
      <c r="C1058" s="34" t="s">
        <v>895</v>
      </c>
      <c r="E1058" s="34"/>
      <c r="G1058" s="34"/>
      <c r="H1058" s="34"/>
      <c r="I1058" s="34" t="s">
        <v>2075</v>
      </c>
    </row>
    <row r="1059" spans="1:9" x14ac:dyDescent="0.25">
      <c r="A1059" s="34" t="s">
        <v>362</v>
      </c>
      <c r="B1059" s="34" t="s">
        <v>5</v>
      </c>
      <c r="C1059" s="34" t="s">
        <v>896</v>
      </c>
      <c r="E1059" s="34"/>
      <c r="G1059" s="34"/>
      <c r="H1059" s="34"/>
      <c r="I1059" s="34" t="s">
        <v>2075</v>
      </c>
    </row>
    <row r="1060" spans="1:9" x14ac:dyDescent="0.25">
      <c r="A1060" s="34" t="s">
        <v>362</v>
      </c>
      <c r="B1060" s="34" t="s">
        <v>5</v>
      </c>
      <c r="C1060" s="34" t="s">
        <v>897</v>
      </c>
      <c r="E1060" s="34"/>
      <c r="G1060" s="34"/>
      <c r="H1060" s="34"/>
      <c r="I1060" s="34" t="s">
        <v>2075</v>
      </c>
    </row>
    <row r="1061" spans="1:9" x14ac:dyDescent="0.25">
      <c r="A1061" s="34" t="s">
        <v>362</v>
      </c>
      <c r="B1061" s="34" t="s">
        <v>5</v>
      </c>
      <c r="C1061" s="34" t="s">
        <v>898</v>
      </c>
      <c r="E1061" s="34"/>
      <c r="G1061" s="34"/>
      <c r="H1061" s="34"/>
      <c r="I1061" s="34" t="s">
        <v>2075</v>
      </c>
    </row>
    <row r="1062" spans="1:9" x14ac:dyDescent="0.25">
      <c r="A1062" s="34" t="s">
        <v>362</v>
      </c>
      <c r="B1062" s="34" t="s">
        <v>5</v>
      </c>
      <c r="C1062" s="34" t="s">
        <v>899</v>
      </c>
      <c r="E1062" s="34"/>
      <c r="G1062" s="34"/>
      <c r="H1062" s="34"/>
      <c r="I1062" s="34" t="s">
        <v>2075</v>
      </c>
    </row>
    <row r="1063" spans="1:9" x14ac:dyDescent="0.25">
      <c r="A1063" s="34" t="s">
        <v>362</v>
      </c>
      <c r="B1063" s="34" t="s">
        <v>5</v>
      </c>
      <c r="C1063" s="34" t="s">
        <v>900</v>
      </c>
      <c r="E1063" s="34"/>
      <c r="G1063" s="34"/>
      <c r="H1063" s="34"/>
      <c r="I1063" s="34" t="s">
        <v>2075</v>
      </c>
    </row>
    <row r="1064" spans="1:9" x14ac:dyDescent="0.25">
      <c r="A1064" s="34" t="s">
        <v>362</v>
      </c>
      <c r="B1064" s="34" t="s">
        <v>5</v>
      </c>
      <c r="C1064" s="34" t="s">
        <v>3453</v>
      </c>
      <c r="E1064" s="34"/>
      <c r="G1064" s="34"/>
      <c r="H1064" s="34"/>
      <c r="I1064" s="34" t="s">
        <v>2075</v>
      </c>
    </row>
    <row r="1065" spans="1:9" x14ac:dyDescent="0.25">
      <c r="A1065" s="34" t="s">
        <v>362</v>
      </c>
      <c r="B1065" s="34" t="s">
        <v>5</v>
      </c>
      <c r="C1065" s="34" t="s">
        <v>3454</v>
      </c>
      <c r="E1065" s="34"/>
      <c r="G1065" s="34"/>
      <c r="H1065" s="34"/>
      <c r="I1065" s="34" t="s">
        <v>2075</v>
      </c>
    </row>
    <row r="1066" spans="1:9" x14ac:dyDescent="0.25">
      <c r="A1066" s="34" t="s">
        <v>362</v>
      </c>
      <c r="B1066" s="34" t="s">
        <v>5</v>
      </c>
      <c r="C1066" s="34" t="s">
        <v>901</v>
      </c>
      <c r="E1066" s="34"/>
      <c r="G1066" s="34"/>
      <c r="H1066" s="34"/>
      <c r="I1066" s="34" t="s">
        <v>2075</v>
      </c>
    </row>
    <row r="1067" spans="1:9" x14ac:dyDescent="0.25">
      <c r="A1067" s="34" t="s">
        <v>362</v>
      </c>
      <c r="B1067" s="34" t="s">
        <v>5</v>
      </c>
      <c r="C1067" s="34" t="s">
        <v>902</v>
      </c>
      <c r="E1067" s="34"/>
      <c r="G1067" s="34"/>
      <c r="H1067" s="34"/>
      <c r="I1067" s="34" t="s">
        <v>2075</v>
      </c>
    </row>
    <row r="1068" spans="1:9" x14ac:dyDescent="0.25">
      <c r="A1068" s="34" t="s">
        <v>362</v>
      </c>
      <c r="B1068" s="34" t="s">
        <v>5</v>
      </c>
      <c r="C1068" s="34" t="s">
        <v>3455</v>
      </c>
      <c r="E1068" s="34"/>
      <c r="G1068" s="34"/>
      <c r="H1068" s="34"/>
      <c r="I1068" s="34" t="s">
        <v>2075</v>
      </c>
    </row>
    <row r="1069" spans="1:9" x14ac:dyDescent="0.25">
      <c r="A1069" s="34" t="s">
        <v>362</v>
      </c>
      <c r="B1069" s="34" t="s">
        <v>5</v>
      </c>
      <c r="C1069" s="34" t="s">
        <v>903</v>
      </c>
      <c r="E1069" s="34"/>
      <c r="G1069" s="34"/>
      <c r="H1069" s="34"/>
      <c r="I1069" s="34" t="s">
        <v>2075</v>
      </c>
    </row>
    <row r="1070" spans="1:9" x14ac:dyDescent="0.25">
      <c r="A1070" s="34" t="s">
        <v>362</v>
      </c>
      <c r="B1070" s="34" t="s">
        <v>5</v>
      </c>
      <c r="C1070" s="34" t="s">
        <v>3456</v>
      </c>
      <c r="E1070" s="34"/>
      <c r="G1070" s="34"/>
      <c r="H1070" s="34"/>
      <c r="I1070" s="34" t="s">
        <v>2075</v>
      </c>
    </row>
    <row r="1071" spans="1:9" x14ac:dyDescent="0.25">
      <c r="A1071" s="34" t="s">
        <v>362</v>
      </c>
      <c r="B1071" s="34" t="s">
        <v>5</v>
      </c>
      <c r="C1071" s="34" t="s">
        <v>905</v>
      </c>
      <c r="E1071" s="34"/>
      <c r="G1071" s="34"/>
      <c r="H1071" s="34"/>
      <c r="I1071" s="34" t="s">
        <v>2075</v>
      </c>
    </row>
    <row r="1072" spans="1:9" x14ac:dyDescent="0.25">
      <c r="A1072" s="34" t="s">
        <v>362</v>
      </c>
      <c r="B1072" s="34" t="s">
        <v>5</v>
      </c>
      <c r="C1072" s="34" t="s">
        <v>906</v>
      </c>
      <c r="E1072" s="34"/>
      <c r="G1072" s="34"/>
      <c r="H1072" s="34"/>
      <c r="I1072" s="34" t="s">
        <v>2075</v>
      </c>
    </row>
    <row r="1073" spans="1:9" x14ac:dyDescent="0.25">
      <c r="A1073" s="34" t="s">
        <v>362</v>
      </c>
      <c r="B1073" s="34" t="s">
        <v>5</v>
      </c>
      <c r="C1073" s="34" t="s">
        <v>907</v>
      </c>
      <c r="E1073" s="34"/>
      <c r="G1073" s="34"/>
      <c r="H1073" s="34"/>
      <c r="I1073" s="34" t="s">
        <v>2075</v>
      </c>
    </row>
    <row r="1074" spans="1:9" x14ac:dyDescent="0.25">
      <c r="A1074" s="34" t="s">
        <v>362</v>
      </c>
      <c r="B1074" s="34" t="s">
        <v>5</v>
      </c>
      <c r="C1074" s="34" t="s">
        <v>908</v>
      </c>
      <c r="E1074" s="34"/>
      <c r="G1074" s="34"/>
      <c r="H1074" s="34"/>
      <c r="I1074" s="34" t="s">
        <v>2075</v>
      </c>
    </row>
    <row r="1075" spans="1:9" x14ac:dyDescent="0.25">
      <c r="A1075" s="34" t="s">
        <v>362</v>
      </c>
      <c r="B1075" s="34" t="s">
        <v>5</v>
      </c>
      <c r="C1075" s="34" t="s">
        <v>909</v>
      </c>
      <c r="E1075" s="34"/>
      <c r="G1075" s="34"/>
      <c r="H1075" s="34"/>
      <c r="I1075" s="34" t="s">
        <v>2075</v>
      </c>
    </row>
    <row r="1076" spans="1:9" x14ac:dyDescent="0.25">
      <c r="A1076" s="34" t="s">
        <v>362</v>
      </c>
      <c r="B1076" s="34" t="s">
        <v>5</v>
      </c>
      <c r="C1076" s="34" t="s">
        <v>910</v>
      </c>
      <c r="E1076" s="34"/>
      <c r="G1076" s="34"/>
      <c r="H1076" s="34"/>
      <c r="I1076" s="34" t="s">
        <v>2075</v>
      </c>
    </row>
    <row r="1077" spans="1:9" x14ac:dyDescent="0.25">
      <c r="A1077" s="34" t="s">
        <v>362</v>
      </c>
      <c r="B1077" s="34" t="s">
        <v>5</v>
      </c>
      <c r="C1077" s="34" t="s">
        <v>911</v>
      </c>
      <c r="E1077" s="34"/>
      <c r="G1077" s="34"/>
      <c r="H1077" s="34"/>
      <c r="I1077" s="34" t="s">
        <v>2075</v>
      </c>
    </row>
    <row r="1078" spans="1:9" x14ac:dyDescent="0.25">
      <c r="A1078" s="34" t="s">
        <v>362</v>
      </c>
      <c r="B1078" s="34" t="s">
        <v>5</v>
      </c>
      <c r="C1078" s="34" t="s">
        <v>912</v>
      </c>
      <c r="E1078" s="34"/>
      <c r="G1078" s="34"/>
      <c r="H1078" s="34"/>
      <c r="I1078" s="34" t="s">
        <v>2075</v>
      </c>
    </row>
    <row r="1079" spans="1:9" x14ac:dyDescent="0.25">
      <c r="A1079" s="34" t="s">
        <v>362</v>
      </c>
      <c r="B1079" s="34" t="s">
        <v>5</v>
      </c>
      <c r="C1079" s="34" t="s">
        <v>913</v>
      </c>
      <c r="E1079" s="34"/>
      <c r="G1079" s="34"/>
      <c r="H1079" s="34"/>
      <c r="I1079" s="34" t="s">
        <v>2075</v>
      </c>
    </row>
    <row r="1080" spans="1:9" x14ac:dyDescent="0.25">
      <c r="A1080" s="34" t="s">
        <v>362</v>
      </c>
      <c r="B1080" s="34" t="s">
        <v>5</v>
      </c>
      <c r="C1080" s="34" t="s">
        <v>914</v>
      </c>
      <c r="E1080" s="34"/>
      <c r="G1080" s="34"/>
      <c r="H1080" s="34"/>
      <c r="I1080" s="34" t="s">
        <v>2075</v>
      </c>
    </row>
    <row r="1081" spans="1:9" x14ac:dyDescent="0.25">
      <c r="A1081" s="34" t="s">
        <v>362</v>
      </c>
      <c r="B1081" s="34" t="s">
        <v>5</v>
      </c>
      <c r="C1081" s="34" t="s">
        <v>915</v>
      </c>
      <c r="E1081" s="34"/>
      <c r="G1081" s="34"/>
      <c r="H1081" s="34"/>
      <c r="I1081" s="34" t="s">
        <v>2075</v>
      </c>
    </row>
    <row r="1082" spans="1:9" x14ac:dyDescent="0.25">
      <c r="A1082" s="34" t="s">
        <v>362</v>
      </c>
      <c r="B1082" s="34" t="s">
        <v>5</v>
      </c>
      <c r="C1082" s="34" t="s">
        <v>916</v>
      </c>
      <c r="E1082" s="34"/>
      <c r="G1082" s="34"/>
      <c r="H1082" s="34"/>
      <c r="I1082" s="34" t="s">
        <v>2075</v>
      </c>
    </row>
    <row r="1083" spans="1:9" x14ac:dyDescent="0.25">
      <c r="A1083" s="34" t="s">
        <v>362</v>
      </c>
      <c r="B1083" s="34" t="s">
        <v>5</v>
      </c>
      <c r="C1083" s="34" t="s">
        <v>3457</v>
      </c>
      <c r="E1083" s="34"/>
      <c r="G1083" s="34"/>
      <c r="H1083" s="34"/>
      <c r="I1083" s="34" t="s">
        <v>2075</v>
      </c>
    </row>
    <row r="1084" spans="1:9" x14ac:dyDescent="0.25">
      <c r="A1084" s="34" t="s">
        <v>362</v>
      </c>
      <c r="B1084" s="34" t="s">
        <v>5</v>
      </c>
      <c r="C1084" s="34" t="s">
        <v>1052</v>
      </c>
      <c r="E1084" s="34"/>
      <c r="G1084" s="34"/>
      <c r="H1084" s="34"/>
      <c r="I1084" s="34" t="s">
        <v>2075</v>
      </c>
    </row>
    <row r="1085" spans="1:9" x14ac:dyDescent="0.25">
      <c r="A1085" s="34" t="s">
        <v>362</v>
      </c>
      <c r="B1085" s="34" t="s">
        <v>5</v>
      </c>
      <c r="C1085" s="34" t="s">
        <v>918</v>
      </c>
      <c r="E1085" s="34"/>
      <c r="G1085" s="34"/>
      <c r="H1085" s="34"/>
      <c r="I1085" s="34" t="s">
        <v>2075</v>
      </c>
    </row>
    <row r="1086" spans="1:9" x14ac:dyDescent="0.25">
      <c r="A1086" s="34" t="s">
        <v>362</v>
      </c>
      <c r="B1086" s="34" t="s">
        <v>5</v>
      </c>
      <c r="C1086" s="34" t="s">
        <v>3458</v>
      </c>
      <c r="E1086" s="34"/>
      <c r="G1086" s="34"/>
      <c r="H1086" s="34"/>
      <c r="I1086" s="34" t="s">
        <v>2075</v>
      </c>
    </row>
    <row r="1087" spans="1:9" x14ac:dyDescent="0.25">
      <c r="A1087" s="34" t="s">
        <v>362</v>
      </c>
      <c r="B1087" s="34" t="s">
        <v>5</v>
      </c>
      <c r="C1087" s="34" t="s">
        <v>3459</v>
      </c>
      <c r="E1087" s="34"/>
      <c r="G1087" s="34"/>
      <c r="H1087" s="34"/>
      <c r="I1087" s="34" t="s">
        <v>2075</v>
      </c>
    </row>
    <row r="1088" spans="1:9" x14ac:dyDescent="0.25">
      <c r="A1088" s="34" t="s">
        <v>362</v>
      </c>
      <c r="B1088" s="34" t="s">
        <v>5</v>
      </c>
      <c r="C1088" s="34" t="s">
        <v>919</v>
      </c>
      <c r="E1088" s="34"/>
      <c r="G1088" s="34"/>
      <c r="H1088" s="34"/>
      <c r="I1088" s="34" t="s">
        <v>2075</v>
      </c>
    </row>
    <row r="1089" spans="1:9" x14ac:dyDescent="0.25">
      <c r="A1089" s="34" t="s">
        <v>362</v>
      </c>
      <c r="B1089" s="34" t="s">
        <v>5</v>
      </c>
      <c r="C1089" s="34" t="s">
        <v>920</v>
      </c>
      <c r="E1089" s="34"/>
      <c r="G1089" s="34"/>
      <c r="H1089" s="34"/>
      <c r="I1089" s="34" t="s">
        <v>2075</v>
      </c>
    </row>
    <row r="1090" spans="1:9" x14ac:dyDescent="0.25">
      <c r="A1090" s="34" t="s">
        <v>362</v>
      </c>
      <c r="B1090" s="34" t="s">
        <v>5</v>
      </c>
      <c r="C1090" s="34" t="s">
        <v>921</v>
      </c>
      <c r="E1090" s="34"/>
      <c r="G1090" s="34"/>
      <c r="H1090" s="34"/>
      <c r="I1090" s="34" t="s">
        <v>2075</v>
      </c>
    </row>
    <row r="1091" spans="1:9" x14ac:dyDescent="0.25">
      <c r="A1091" s="34" t="s">
        <v>362</v>
      </c>
      <c r="B1091" s="34" t="s">
        <v>5</v>
      </c>
      <c r="C1091" s="34" t="s">
        <v>922</v>
      </c>
      <c r="E1091" s="34"/>
      <c r="G1091" s="34"/>
      <c r="H1091" s="34"/>
      <c r="I1091" s="34" t="s">
        <v>2075</v>
      </c>
    </row>
    <row r="1092" spans="1:9" x14ac:dyDescent="0.25">
      <c r="A1092" s="34" t="s">
        <v>362</v>
      </c>
      <c r="B1092" s="34" t="s">
        <v>5</v>
      </c>
      <c r="C1092" s="34" t="s">
        <v>3461</v>
      </c>
      <c r="E1092" s="34"/>
      <c r="G1092" s="34"/>
      <c r="H1092" s="34"/>
      <c r="I1092" s="34" t="s">
        <v>2075</v>
      </c>
    </row>
    <row r="1093" spans="1:9" x14ac:dyDescent="0.25">
      <c r="A1093" s="34" t="s">
        <v>362</v>
      </c>
      <c r="B1093" s="34" t="s">
        <v>5</v>
      </c>
      <c r="C1093" s="34" t="s">
        <v>3462</v>
      </c>
      <c r="E1093" s="34"/>
      <c r="G1093" s="34"/>
      <c r="H1093" s="34"/>
      <c r="I1093" s="34" t="s">
        <v>2075</v>
      </c>
    </row>
    <row r="1094" spans="1:9" x14ac:dyDescent="0.25">
      <c r="A1094" s="34" t="s">
        <v>362</v>
      </c>
      <c r="B1094" s="34" t="s">
        <v>5</v>
      </c>
      <c r="C1094" s="34" t="s">
        <v>923</v>
      </c>
      <c r="E1094" s="34"/>
      <c r="G1094" s="34"/>
      <c r="H1094" s="34"/>
      <c r="I1094" s="34" t="s">
        <v>2075</v>
      </c>
    </row>
    <row r="1095" spans="1:9" x14ac:dyDescent="0.25">
      <c r="A1095" s="34" t="s">
        <v>362</v>
      </c>
      <c r="B1095" s="34" t="s">
        <v>5</v>
      </c>
      <c r="C1095" s="34" t="s">
        <v>3463</v>
      </c>
      <c r="E1095" s="34"/>
      <c r="G1095" s="34"/>
      <c r="H1095" s="34"/>
      <c r="I1095" s="34" t="s">
        <v>2075</v>
      </c>
    </row>
    <row r="1096" spans="1:9" x14ac:dyDescent="0.25">
      <c r="A1096" s="34" t="s">
        <v>362</v>
      </c>
      <c r="B1096" s="34" t="s">
        <v>5</v>
      </c>
      <c r="C1096" s="34" t="s">
        <v>924</v>
      </c>
      <c r="E1096" s="34"/>
      <c r="G1096" s="34"/>
      <c r="H1096" s="34"/>
      <c r="I1096" s="34" t="s">
        <v>2075</v>
      </c>
    </row>
    <row r="1097" spans="1:9" x14ac:dyDescent="0.25">
      <c r="A1097" s="34" t="s">
        <v>362</v>
      </c>
      <c r="B1097" s="34" t="s">
        <v>5</v>
      </c>
      <c r="C1097" s="34" t="s">
        <v>925</v>
      </c>
      <c r="E1097" s="34"/>
      <c r="G1097" s="34"/>
      <c r="H1097" s="34"/>
      <c r="I1097" s="34" t="s">
        <v>2075</v>
      </c>
    </row>
    <row r="1098" spans="1:9" x14ac:dyDescent="0.25">
      <c r="A1098" s="34" t="s">
        <v>362</v>
      </c>
      <c r="B1098" s="34" t="s">
        <v>5</v>
      </c>
      <c r="C1098" s="34" t="s">
        <v>926</v>
      </c>
      <c r="E1098" s="34"/>
      <c r="G1098" s="34"/>
      <c r="H1098" s="34"/>
      <c r="I1098" s="34" t="s">
        <v>2075</v>
      </c>
    </row>
    <row r="1099" spans="1:9" x14ac:dyDescent="0.25">
      <c r="A1099" s="34" t="s">
        <v>362</v>
      </c>
      <c r="B1099" s="34" t="s">
        <v>5</v>
      </c>
      <c r="C1099" s="34" t="s">
        <v>3464</v>
      </c>
      <c r="E1099" s="34"/>
      <c r="G1099" s="34"/>
      <c r="H1099" s="34"/>
      <c r="I1099" s="34" t="s">
        <v>2075</v>
      </c>
    </row>
    <row r="1100" spans="1:9" x14ac:dyDescent="0.25">
      <c r="A1100" s="34" t="s">
        <v>362</v>
      </c>
      <c r="B1100" s="34" t="s">
        <v>5</v>
      </c>
      <c r="C1100" s="34" t="s">
        <v>927</v>
      </c>
      <c r="E1100" s="34"/>
      <c r="G1100" s="34"/>
      <c r="H1100" s="34"/>
      <c r="I1100" s="34" t="s">
        <v>2075</v>
      </c>
    </row>
    <row r="1101" spans="1:9" x14ac:dyDescent="0.25">
      <c r="A1101" s="34" t="s">
        <v>362</v>
      </c>
      <c r="B1101" s="34" t="s">
        <v>5</v>
      </c>
      <c r="C1101" s="34" t="s">
        <v>928</v>
      </c>
      <c r="E1101" s="34"/>
      <c r="G1101" s="34"/>
      <c r="H1101" s="34"/>
      <c r="I1101" s="34" t="s">
        <v>2075</v>
      </c>
    </row>
    <row r="1102" spans="1:9" x14ac:dyDescent="0.25">
      <c r="A1102" s="34" t="s">
        <v>362</v>
      </c>
      <c r="B1102" s="34" t="s">
        <v>5</v>
      </c>
      <c r="C1102" s="34" t="s">
        <v>929</v>
      </c>
      <c r="E1102" s="34"/>
      <c r="G1102" s="34"/>
      <c r="H1102" s="34"/>
      <c r="I1102" s="34" t="s">
        <v>2075</v>
      </c>
    </row>
    <row r="1103" spans="1:9" x14ac:dyDescent="0.25">
      <c r="A1103" s="34" t="s">
        <v>362</v>
      </c>
      <c r="B1103" s="34" t="s">
        <v>5</v>
      </c>
      <c r="C1103" s="34" t="s">
        <v>930</v>
      </c>
      <c r="E1103" s="34"/>
      <c r="G1103" s="34"/>
      <c r="H1103" s="34"/>
      <c r="I1103" s="34" t="s">
        <v>2075</v>
      </c>
    </row>
    <row r="1104" spans="1:9" x14ac:dyDescent="0.25">
      <c r="A1104" s="34" t="s">
        <v>362</v>
      </c>
      <c r="B1104" s="34" t="s">
        <v>5</v>
      </c>
      <c r="C1104" s="34" t="s">
        <v>931</v>
      </c>
      <c r="E1104" s="34"/>
      <c r="G1104" s="34"/>
      <c r="H1104" s="34"/>
      <c r="I1104" s="34" t="s">
        <v>2075</v>
      </c>
    </row>
    <row r="1105" spans="1:9" x14ac:dyDescent="0.25">
      <c r="A1105" s="34" t="s">
        <v>362</v>
      </c>
      <c r="B1105" s="34" t="s">
        <v>5</v>
      </c>
      <c r="C1105" s="34" t="s">
        <v>932</v>
      </c>
      <c r="E1105" s="34"/>
      <c r="G1105" s="34"/>
      <c r="H1105" s="34"/>
      <c r="I1105" s="34" t="s">
        <v>2075</v>
      </c>
    </row>
    <row r="1106" spans="1:9" x14ac:dyDescent="0.25">
      <c r="A1106" s="34" t="s">
        <v>362</v>
      </c>
      <c r="B1106" s="34" t="s">
        <v>5</v>
      </c>
      <c r="C1106" s="34" t="s">
        <v>933</v>
      </c>
      <c r="E1106" s="34"/>
      <c r="G1106" s="34"/>
      <c r="H1106" s="34"/>
      <c r="I1106" s="34" t="s">
        <v>2075</v>
      </c>
    </row>
    <row r="1107" spans="1:9" x14ac:dyDescent="0.25">
      <c r="A1107" s="34" t="s">
        <v>362</v>
      </c>
      <c r="B1107" s="34" t="s">
        <v>5</v>
      </c>
      <c r="C1107" s="34" t="s">
        <v>934</v>
      </c>
      <c r="E1107" s="34"/>
      <c r="G1107" s="34"/>
      <c r="H1107" s="34"/>
      <c r="I1107" s="34" t="s">
        <v>2075</v>
      </c>
    </row>
    <row r="1108" spans="1:9" x14ac:dyDescent="0.25">
      <c r="A1108" s="34" t="s">
        <v>362</v>
      </c>
      <c r="B1108" s="34" t="s">
        <v>5</v>
      </c>
      <c r="C1108" s="34" t="s">
        <v>935</v>
      </c>
      <c r="E1108" s="34"/>
      <c r="G1108" s="34"/>
      <c r="H1108" s="34"/>
      <c r="I1108" s="34" t="s">
        <v>2075</v>
      </c>
    </row>
    <row r="1109" spans="1:9" x14ac:dyDescent="0.25">
      <c r="A1109" s="34" t="s">
        <v>362</v>
      </c>
      <c r="B1109" s="34" t="s">
        <v>5</v>
      </c>
      <c r="C1109" s="34" t="s">
        <v>1053</v>
      </c>
      <c r="E1109" s="34"/>
      <c r="G1109" s="34"/>
      <c r="H1109" s="34"/>
      <c r="I1109" s="34" t="s">
        <v>2075</v>
      </c>
    </row>
    <row r="1110" spans="1:9" x14ac:dyDescent="0.25">
      <c r="A1110" s="34" t="s">
        <v>362</v>
      </c>
      <c r="B1110" s="34" t="s">
        <v>5</v>
      </c>
      <c r="C1110" s="34" t="s">
        <v>936</v>
      </c>
      <c r="E1110" s="34"/>
      <c r="G1110" s="34"/>
      <c r="H1110" s="34"/>
      <c r="I1110" s="34" t="s">
        <v>2075</v>
      </c>
    </row>
    <row r="1111" spans="1:9" x14ac:dyDescent="0.25">
      <c r="A1111" s="34" t="s">
        <v>362</v>
      </c>
      <c r="B1111" s="34" t="s">
        <v>5</v>
      </c>
      <c r="C1111" s="34" t="s">
        <v>937</v>
      </c>
      <c r="E1111" s="34"/>
      <c r="G1111" s="34"/>
      <c r="H1111" s="34"/>
      <c r="I1111" s="34" t="s">
        <v>2075</v>
      </c>
    </row>
    <row r="1112" spans="1:9" x14ac:dyDescent="0.25">
      <c r="A1112" s="34" t="s">
        <v>362</v>
      </c>
      <c r="B1112" s="34" t="s">
        <v>5</v>
      </c>
      <c r="C1112" s="34" t="s">
        <v>938</v>
      </c>
      <c r="E1112" s="34"/>
      <c r="G1112" s="34"/>
      <c r="H1112" s="34"/>
      <c r="I1112" s="34" t="s">
        <v>2075</v>
      </c>
    </row>
    <row r="1113" spans="1:9" x14ac:dyDescent="0.25">
      <c r="A1113" s="34" t="s">
        <v>362</v>
      </c>
      <c r="B1113" s="34" t="s">
        <v>5</v>
      </c>
      <c r="C1113" s="34" t="s">
        <v>939</v>
      </c>
      <c r="E1113" s="34"/>
      <c r="G1113" s="34"/>
      <c r="H1113" s="34"/>
      <c r="I1113" s="34" t="s">
        <v>2075</v>
      </c>
    </row>
    <row r="1114" spans="1:9" x14ac:dyDescent="0.25">
      <c r="A1114" s="34" t="s">
        <v>362</v>
      </c>
      <c r="B1114" s="34" t="s">
        <v>5</v>
      </c>
      <c r="C1114" s="34" t="s">
        <v>940</v>
      </c>
      <c r="E1114" s="34"/>
      <c r="G1114" s="34"/>
      <c r="H1114" s="34"/>
      <c r="I1114" s="34" t="s">
        <v>2075</v>
      </c>
    </row>
    <row r="1115" spans="1:9" x14ac:dyDescent="0.25">
      <c r="A1115" s="34" t="s">
        <v>362</v>
      </c>
      <c r="B1115" s="34" t="s">
        <v>5</v>
      </c>
      <c r="C1115" s="34" t="s">
        <v>3465</v>
      </c>
      <c r="E1115" s="34"/>
      <c r="G1115" s="34"/>
      <c r="H1115" s="34"/>
      <c r="I1115" s="34" t="s">
        <v>2075</v>
      </c>
    </row>
    <row r="1116" spans="1:9" x14ac:dyDescent="0.25">
      <c r="A1116" s="34" t="s">
        <v>362</v>
      </c>
      <c r="B1116" s="34" t="s">
        <v>5</v>
      </c>
      <c r="C1116" s="34" t="s">
        <v>941</v>
      </c>
      <c r="E1116" s="34"/>
      <c r="G1116" s="34"/>
      <c r="H1116" s="34"/>
      <c r="I1116" s="34" t="s">
        <v>2075</v>
      </c>
    </row>
    <row r="1117" spans="1:9" x14ac:dyDescent="0.25">
      <c r="A1117" s="34" t="s">
        <v>362</v>
      </c>
      <c r="B1117" s="34" t="s">
        <v>5</v>
      </c>
      <c r="C1117" s="34" t="s">
        <v>3466</v>
      </c>
      <c r="E1117" s="34"/>
      <c r="G1117" s="34"/>
      <c r="H1117" s="34"/>
      <c r="I1117" s="34" t="s">
        <v>2075</v>
      </c>
    </row>
    <row r="1118" spans="1:9" x14ac:dyDescent="0.25">
      <c r="A1118" s="34" t="s">
        <v>362</v>
      </c>
      <c r="B1118" s="34" t="s">
        <v>5</v>
      </c>
      <c r="C1118" s="34" t="s">
        <v>942</v>
      </c>
      <c r="E1118" s="34"/>
      <c r="G1118" s="34"/>
      <c r="H1118" s="34"/>
      <c r="I1118" s="34" t="s">
        <v>2075</v>
      </c>
    </row>
    <row r="1119" spans="1:9" x14ac:dyDescent="0.25">
      <c r="A1119" s="34" t="s">
        <v>362</v>
      </c>
      <c r="B1119" s="34" t="s">
        <v>5</v>
      </c>
      <c r="C1119" s="34" t="s">
        <v>943</v>
      </c>
      <c r="E1119" s="34"/>
      <c r="G1119" s="34"/>
      <c r="H1119" s="34"/>
      <c r="I1119" s="34" t="s">
        <v>2075</v>
      </c>
    </row>
    <row r="1120" spans="1:9" x14ac:dyDescent="0.25">
      <c r="A1120" s="34" t="s">
        <v>362</v>
      </c>
      <c r="B1120" s="34" t="s">
        <v>5</v>
      </c>
      <c r="C1120" s="34" t="s">
        <v>944</v>
      </c>
      <c r="E1120" s="34"/>
      <c r="G1120" s="34"/>
      <c r="H1120" s="34"/>
      <c r="I1120" s="34" t="s">
        <v>2075</v>
      </c>
    </row>
    <row r="1121" spans="1:9" x14ac:dyDescent="0.25">
      <c r="A1121" s="34" t="s">
        <v>362</v>
      </c>
      <c r="B1121" s="34" t="s">
        <v>5</v>
      </c>
      <c r="C1121" s="34" t="s">
        <v>945</v>
      </c>
      <c r="E1121" s="34"/>
      <c r="G1121" s="34"/>
      <c r="H1121" s="34"/>
      <c r="I1121" s="34" t="s">
        <v>2075</v>
      </c>
    </row>
    <row r="1122" spans="1:9" x14ac:dyDescent="0.25">
      <c r="A1122" s="34" t="s">
        <v>362</v>
      </c>
      <c r="B1122" s="34" t="s">
        <v>5</v>
      </c>
      <c r="C1122" s="34" t="s">
        <v>3467</v>
      </c>
      <c r="E1122" s="34"/>
      <c r="G1122" s="34"/>
      <c r="H1122" s="34"/>
      <c r="I1122" s="34" t="s">
        <v>2075</v>
      </c>
    </row>
    <row r="1123" spans="1:9" x14ac:dyDescent="0.25">
      <c r="A1123" s="34" t="s">
        <v>362</v>
      </c>
      <c r="B1123" s="34" t="s">
        <v>5</v>
      </c>
      <c r="C1123" s="34" t="s">
        <v>946</v>
      </c>
      <c r="E1123" s="34"/>
      <c r="G1123" s="34"/>
      <c r="H1123" s="34"/>
      <c r="I1123" s="34" t="s">
        <v>2075</v>
      </c>
    </row>
    <row r="1124" spans="1:9" x14ac:dyDescent="0.25">
      <c r="A1124" s="34" t="s">
        <v>362</v>
      </c>
      <c r="B1124" s="34" t="s">
        <v>5</v>
      </c>
      <c r="C1124" s="34" t="s">
        <v>947</v>
      </c>
      <c r="E1124" s="34"/>
      <c r="G1124" s="34"/>
      <c r="H1124" s="34"/>
      <c r="I1124" s="34" t="s">
        <v>2075</v>
      </c>
    </row>
    <row r="1125" spans="1:9" x14ac:dyDescent="0.25">
      <c r="A1125" s="34" t="s">
        <v>362</v>
      </c>
      <c r="B1125" s="34" t="s">
        <v>5</v>
      </c>
      <c r="C1125" s="34" t="s">
        <v>948</v>
      </c>
      <c r="E1125" s="34"/>
      <c r="G1125" s="34"/>
      <c r="H1125" s="34"/>
      <c r="I1125" s="34" t="s">
        <v>2075</v>
      </c>
    </row>
    <row r="1126" spans="1:9" x14ac:dyDescent="0.25">
      <c r="A1126" s="34" t="s">
        <v>362</v>
      </c>
      <c r="B1126" s="34" t="s">
        <v>5</v>
      </c>
      <c r="C1126" s="34" t="s">
        <v>949</v>
      </c>
      <c r="E1126" s="34"/>
      <c r="G1126" s="34"/>
      <c r="H1126" s="34"/>
      <c r="I1126" s="34" t="s">
        <v>2075</v>
      </c>
    </row>
    <row r="1127" spans="1:9" x14ac:dyDescent="0.25">
      <c r="A1127" s="34" t="s">
        <v>362</v>
      </c>
      <c r="B1127" s="34" t="s">
        <v>5</v>
      </c>
      <c r="C1127" s="34" t="s">
        <v>950</v>
      </c>
      <c r="E1127" s="34"/>
      <c r="G1127" s="34"/>
      <c r="H1127" s="34"/>
      <c r="I1127" s="34" t="s">
        <v>2075</v>
      </c>
    </row>
    <row r="1128" spans="1:9" x14ac:dyDescent="0.25">
      <c r="A1128" s="34" t="s">
        <v>362</v>
      </c>
      <c r="B1128" s="34" t="s">
        <v>5</v>
      </c>
      <c r="C1128" s="34" t="s">
        <v>951</v>
      </c>
      <c r="E1128" s="34"/>
      <c r="G1128" s="34"/>
      <c r="H1128" s="34"/>
      <c r="I1128" s="34" t="s">
        <v>2075</v>
      </c>
    </row>
    <row r="1129" spans="1:9" x14ac:dyDescent="0.25">
      <c r="A1129" s="34" t="s">
        <v>362</v>
      </c>
      <c r="B1129" s="34" t="s">
        <v>5</v>
      </c>
      <c r="C1129" s="34" t="s">
        <v>952</v>
      </c>
      <c r="E1129" s="34"/>
      <c r="G1129" s="34"/>
      <c r="H1129" s="34"/>
      <c r="I1129" s="34" t="s">
        <v>2075</v>
      </c>
    </row>
    <row r="1130" spans="1:9" x14ac:dyDescent="0.25">
      <c r="A1130" s="34" t="s">
        <v>362</v>
      </c>
      <c r="B1130" s="34" t="s">
        <v>5</v>
      </c>
      <c r="C1130" s="34" t="s">
        <v>953</v>
      </c>
      <c r="E1130" s="34"/>
      <c r="G1130" s="34"/>
      <c r="H1130" s="34"/>
      <c r="I1130" s="34" t="s">
        <v>2075</v>
      </c>
    </row>
    <row r="1131" spans="1:9" x14ac:dyDescent="0.25">
      <c r="A1131" s="34" t="s">
        <v>362</v>
      </c>
      <c r="B1131" s="34" t="s">
        <v>5</v>
      </c>
      <c r="C1131" s="34" t="s">
        <v>954</v>
      </c>
      <c r="E1131" s="34"/>
      <c r="G1131" s="34"/>
      <c r="H1131" s="34"/>
      <c r="I1131" s="34" t="s">
        <v>2075</v>
      </c>
    </row>
    <row r="1132" spans="1:9" x14ac:dyDescent="0.25">
      <c r="A1132" s="34" t="s">
        <v>362</v>
      </c>
      <c r="B1132" s="34" t="s">
        <v>5</v>
      </c>
      <c r="C1132" s="34" t="s">
        <v>3468</v>
      </c>
      <c r="E1132" s="34"/>
      <c r="G1132" s="34"/>
      <c r="H1132" s="34"/>
      <c r="I1132" s="34" t="s">
        <v>2075</v>
      </c>
    </row>
    <row r="1133" spans="1:9" x14ac:dyDescent="0.25">
      <c r="A1133" s="34" t="s">
        <v>362</v>
      </c>
      <c r="B1133" s="34" t="s">
        <v>5</v>
      </c>
      <c r="C1133" s="34" t="s">
        <v>1054</v>
      </c>
      <c r="E1133" s="34"/>
      <c r="G1133" s="34"/>
      <c r="H1133" s="34"/>
      <c r="I1133" s="34" t="s">
        <v>2075</v>
      </c>
    </row>
    <row r="1134" spans="1:9" x14ac:dyDescent="0.25">
      <c r="A1134" s="34" t="s">
        <v>362</v>
      </c>
      <c r="B1134" s="34" t="s">
        <v>5</v>
      </c>
      <c r="C1134" s="34" t="s">
        <v>955</v>
      </c>
      <c r="E1134" s="34"/>
      <c r="G1134" s="34"/>
      <c r="H1134" s="34"/>
      <c r="I1134" s="34" t="s">
        <v>2075</v>
      </c>
    </row>
    <row r="1135" spans="1:9" x14ac:dyDescent="0.25">
      <c r="A1135" s="34" t="s">
        <v>362</v>
      </c>
      <c r="B1135" s="34" t="s">
        <v>5</v>
      </c>
      <c r="C1135" s="34" t="s">
        <v>956</v>
      </c>
      <c r="E1135" s="34"/>
      <c r="G1135" s="34"/>
      <c r="H1135" s="34"/>
      <c r="I1135" s="34" t="s">
        <v>2075</v>
      </c>
    </row>
    <row r="1136" spans="1:9" x14ac:dyDescent="0.25">
      <c r="A1136" s="34" t="s">
        <v>362</v>
      </c>
      <c r="B1136" s="34" t="s">
        <v>5</v>
      </c>
      <c r="C1136" s="34" t="s">
        <v>957</v>
      </c>
      <c r="E1136" s="34"/>
      <c r="G1136" s="34"/>
      <c r="H1136" s="34"/>
      <c r="I1136" s="34" t="s">
        <v>2075</v>
      </c>
    </row>
    <row r="1137" spans="1:9" x14ac:dyDescent="0.25">
      <c r="A1137" s="34" t="s">
        <v>362</v>
      </c>
      <c r="B1137" s="34" t="s">
        <v>5</v>
      </c>
      <c r="C1137" s="34" t="s">
        <v>1055</v>
      </c>
      <c r="E1137" s="34"/>
      <c r="G1137" s="34"/>
      <c r="H1137" s="34"/>
      <c r="I1137" s="34" t="s">
        <v>2075</v>
      </c>
    </row>
    <row r="1138" spans="1:9" x14ac:dyDescent="0.25">
      <c r="A1138" s="34" t="s">
        <v>362</v>
      </c>
      <c r="B1138" s="34" t="s">
        <v>5</v>
      </c>
      <c r="C1138" s="34" t="s">
        <v>958</v>
      </c>
      <c r="E1138" s="34"/>
      <c r="G1138" s="34"/>
      <c r="H1138" s="34"/>
      <c r="I1138" s="34" t="s">
        <v>2075</v>
      </c>
    </row>
    <row r="1139" spans="1:9" x14ac:dyDescent="0.25">
      <c r="A1139" s="34" t="s">
        <v>362</v>
      </c>
      <c r="B1139" s="34" t="s">
        <v>5</v>
      </c>
      <c r="C1139" s="34" t="s">
        <v>959</v>
      </c>
      <c r="E1139" s="34"/>
      <c r="G1139" s="34"/>
      <c r="H1139" s="34"/>
      <c r="I1139" s="34" t="s">
        <v>2075</v>
      </c>
    </row>
    <row r="1140" spans="1:9" x14ac:dyDescent="0.25">
      <c r="A1140" s="34" t="s">
        <v>362</v>
      </c>
      <c r="B1140" s="34" t="s">
        <v>5</v>
      </c>
      <c r="C1140" s="34" t="s">
        <v>3469</v>
      </c>
      <c r="E1140" s="34"/>
      <c r="G1140" s="34"/>
      <c r="H1140" s="34"/>
      <c r="I1140" s="34" t="s">
        <v>2075</v>
      </c>
    </row>
    <row r="1141" spans="1:9" x14ac:dyDescent="0.25">
      <c r="A1141" s="34" t="s">
        <v>362</v>
      </c>
      <c r="B1141" s="34" t="s">
        <v>5</v>
      </c>
      <c r="C1141" s="34" t="s">
        <v>960</v>
      </c>
      <c r="E1141" s="34"/>
      <c r="G1141" s="34"/>
      <c r="H1141" s="34"/>
      <c r="I1141" s="34" t="s">
        <v>2075</v>
      </c>
    </row>
    <row r="1142" spans="1:9" x14ac:dyDescent="0.25">
      <c r="A1142" s="34" t="s">
        <v>362</v>
      </c>
      <c r="B1142" s="34" t="s">
        <v>5</v>
      </c>
      <c r="C1142" s="34" t="s">
        <v>3470</v>
      </c>
      <c r="E1142" s="34"/>
      <c r="G1142" s="34"/>
      <c r="H1142" s="34"/>
      <c r="I1142" s="34" t="s">
        <v>2075</v>
      </c>
    </row>
    <row r="1143" spans="1:9" x14ac:dyDescent="0.25">
      <c r="A1143" s="34" t="s">
        <v>362</v>
      </c>
      <c r="B1143" s="34" t="s">
        <v>5</v>
      </c>
      <c r="C1143" s="34" t="s">
        <v>961</v>
      </c>
      <c r="E1143" s="34"/>
      <c r="G1143" s="34"/>
      <c r="H1143" s="34"/>
      <c r="I1143" s="34" t="s">
        <v>2075</v>
      </c>
    </row>
    <row r="1144" spans="1:9" x14ac:dyDescent="0.25">
      <c r="A1144" s="34" t="s">
        <v>362</v>
      </c>
      <c r="B1144" s="34" t="s">
        <v>5</v>
      </c>
      <c r="C1144" s="34" t="s">
        <v>963</v>
      </c>
      <c r="E1144" s="34"/>
      <c r="G1144" s="34"/>
      <c r="H1144" s="34"/>
      <c r="I1144" s="34" t="s">
        <v>2075</v>
      </c>
    </row>
    <row r="1145" spans="1:9" x14ac:dyDescent="0.25">
      <c r="A1145" s="34" t="s">
        <v>362</v>
      </c>
      <c r="B1145" s="34" t="s">
        <v>5</v>
      </c>
      <c r="C1145" s="34" t="s">
        <v>965</v>
      </c>
      <c r="E1145" s="34"/>
      <c r="G1145" s="34"/>
      <c r="H1145" s="34"/>
      <c r="I1145" s="34" t="s">
        <v>2075</v>
      </c>
    </row>
    <row r="1146" spans="1:9" x14ac:dyDescent="0.25">
      <c r="A1146" s="34" t="s">
        <v>362</v>
      </c>
      <c r="B1146" s="34" t="s">
        <v>5</v>
      </c>
      <c r="C1146" s="34" t="s">
        <v>966</v>
      </c>
      <c r="E1146" s="34"/>
      <c r="G1146" s="34"/>
      <c r="H1146" s="34"/>
      <c r="I1146" s="34" t="s">
        <v>2075</v>
      </c>
    </row>
    <row r="1147" spans="1:9" x14ac:dyDescent="0.25">
      <c r="A1147" s="34" t="s">
        <v>362</v>
      </c>
      <c r="B1147" s="34" t="s">
        <v>5</v>
      </c>
      <c r="C1147" s="34" t="s">
        <v>967</v>
      </c>
      <c r="E1147" s="34"/>
      <c r="G1147" s="34"/>
      <c r="H1147" s="34"/>
      <c r="I1147" s="34" t="s">
        <v>2075</v>
      </c>
    </row>
    <row r="1148" spans="1:9" x14ac:dyDescent="0.25">
      <c r="A1148" s="34" t="s">
        <v>362</v>
      </c>
      <c r="B1148" s="34" t="s">
        <v>5</v>
      </c>
      <c r="C1148" s="34" t="s">
        <v>968</v>
      </c>
      <c r="E1148" s="34"/>
      <c r="G1148" s="34"/>
      <c r="H1148" s="34"/>
      <c r="I1148" s="34" t="s">
        <v>2075</v>
      </c>
    </row>
    <row r="1149" spans="1:9" x14ac:dyDescent="0.25">
      <c r="A1149" s="34" t="s">
        <v>362</v>
      </c>
      <c r="B1149" s="34" t="s">
        <v>5</v>
      </c>
      <c r="C1149" s="34" t="s">
        <v>969</v>
      </c>
      <c r="E1149" s="34"/>
      <c r="G1149" s="34"/>
      <c r="H1149" s="34"/>
      <c r="I1149" s="34" t="s">
        <v>2075</v>
      </c>
    </row>
    <row r="1150" spans="1:9" x14ac:dyDescent="0.25">
      <c r="A1150" s="34" t="s">
        <v>362</v>
      </c>
      <c r="B1150" s="34" t="s">
        <v>5</v>
      </c>
      <c r="C1150" s="34" t="s">
        <v>3471</v>
      </c>
      <c r="E1150" s="34"/>
      <c r="G1150" s="34"/>
      <c r="H1150" s="34"/>
      <c r="I1150" s="34" t="s">
        <v>2075</v>
      </c>
    </row>
    <row r="1151" spans="1:9" x14ac:dyDescent="0.25">
      <c r="A1151" s="34" t="s">
        <v>362</v>
      </c>
      <c r="B1151" s="34" t="s">
        <v>5</v>
      </c>
      <c r="C1151" s="34" t="s">
        <v>970</v>
      </c>
      <c r="E1151" s="34"/>
      <c r="G1151" s="34"/>
      <c r="H1151" s="34"/>
      <c r="I1151" s="34" t="s">
        <v>2075</v>
      </c>
    </row>
    <row r="1152" spans="1:9" x14ac:dyDescent="0.25">
      <c r="A1152" s="34" t="s">
        <v>362</v>
      </c>
      <c r="B1152" s="34" t="s">
        <v>5</v>
      </c>
      <c r="C1152" s="34" t="s">
        <v>3472</v>
      </c>
      <c r="E1152" s="34"/>
      <c r="G1152" s="34"/>
      <c r="H1152" s="34"/>
      <c r="I1152" s="34" t="s">
        <v>2075</v>
      </c>
    </row>
    <row r="1153" spans="1:9" x14ac:dyDescent="0.25">
      <c r="A1153" s="34" t="s">
        <v>362</v>
      </c>
      <c r="B1153" s="34" t="s">
        <v>5</v>
      </c>
      <c r="C1153" s="34" t="s">
        <v>971</v>
      </c>
      <c r="E1153" s="34"/>
      <c r="G1153" s="34"/>
      <c r="H1153" s="34"/>
      <c r="I1153" s="34" t="s">
        <v>2075</v>
      </c>
    </row>
    <row r="1154" spans="1:9" x14ac:dyDescent="0.25">
      <c r="A1154" s="34" t="s">
        <v>362</v>
      </c>
      <c r="B1154" s="34" t="s">
        <v>5</v>
      </c>
      <c r="C1154" s="34" t="s">
        <v>972</v>
      </c>
      <c r="E1154" s="34"/>
      <c r="G1154" s="34"/>
      <c r="H1154" s="34"/>
      <c r="I1154" s="34" t="s">
        <v>2075</v>
      </c>
    </row>
    <row r="1155" spans="1:9" x14ac:dyDescent="0.25">
      <c r="A1155" s="34" t="s">
        <v>362</v>
      </c>
      <c r="B1155" s="34" t="s">
        <v>5</v>
      </c>
      <c r="C1155" s="34" t="s">
        <v>973</v>
      </c>
      <c r="E1155" s="34"/>
      <c r="G1155" s="34"/>
      <c r="H1155" s="34"/>
      <c r="I1155" s="34" t="s">
        <v>2075</v>
      </c>
    </row>
    <row r="1156" spans="1:9" x14ac:dyDescent="0.25">
      <c r="A1156" s="34" t="s">
        <v>362</v>
      </c>
      <c r="B1156" s="34" t="s">
        <v>5</v>
      </c>
      <c r="C1156" s="34" t="s">
        <v>974</v>
      </c>
      <c r="E1156" s="34"/>
      <c r="G1156" s="34"/>
      <c r="H1156" s="34"/>
      <c r="I1156" s="34" t="s">
        <v>2075</v>
      </c>
    </row>
    <row r="1157" spans="1:9" x14ac:dyDescent="0.25">
      <c r="A1157" s="34" t="s">
        <v>362</v>
      </c>
      <c r="B1157" s="34" t="s">
        <v>5</v>
      </c>
      <c r="C1157" s="34" t="s">
        <v>975</v>
      </c>
      <c r="E1157" s="34"/>
      <c r="G1157" s="34"/>
      <c r="H1157" s="34"/>
      <c r="I1157" s="34" t="s">
        <v>2075</v>
      </c>
    </row>
    <row r="1158" spans="1:9" x14ac:dyDescent="0.25">
      <c r="A1158" s="34" t="s">
        <v>362</v>
      </c>
      <c r="B1158" s="34" t="s">
        <v>5</v>
      </c>
      <c r="C1158" s="34" t="s">
        <v>976</v>
      </c>
      <c r="E1158" s="34"/>
      <c r="G1158" s="34"/>
      <c r="H1158" s="34"/>
      <c r="I1158" s="34" t="s">
        <v>2075</v>
      </c>
    </row>
    <row r="1159" spans="1:9" x14ac:dyDescent="0.25">
      <c r="A1159" s="34" t="s">
        <v>362</v>
      </c>
      <c r="B1159" s="34" t="s">
        <v>5</v>
      </c>
      <c r="C1159" s="34" t="s">
        <v>977</v>
      </c>
      <c r="E1159" s="34"/>
      <c r="G1159" s="34"/>
      <c r="H1159" s="34"/>
      <c r="I1159" s="34" t="s">
        <v>2075</v>
      </c>
    </row>
    <row r="1160" spans="1:9" x14ac:dyDescent="0.25">
      <c r="A1160" s="34" t="s">
        <v>362</v>
      </c>
      <c r="B1160" s="34" t="s">
        <v>5</v>
      </c>
      <c r="C1160" s="34" t="s">
        <v>979</v>
      </c>
      <c r="E1160" s="34"/>
      <c r="G1160" s="34"/>
      <c r="H1160" s="34"/>
      <c r="I1160" s="34" t="s">
        <v>2075</v>
      </c>
    </row>
    <row r="1161" spans="1:9" x14ac:dyDescent="0.25">
      <c r="A1161" s="34" t="s">
        <v>362</v>
      </c>
      <c r="B1161" s="34" t="s">
        <v>5</v>
      </c>
      <c r="C1161" s="34" t="s">
        <v>980</v>
      </c>
      <c r="E1161" s="34"/>
      <c r="G1161" s="34"/>
      <c r="H1161" s="34"/>
      <c r="I1161" s="34" t="s">
        <v>2075</v>
      </c>
    </row>
    <row r="1162" spans="1:9" x14ac:dyDescent="0.25">
      <c r="A1162" s="34" t="s">
        <v>362</v>
      </c>
      <c r="B1162" s="34" t="s">
        <v>5</v>
      </c>
      <c r="C1162" s="34" t="s">
        <v>981</v>
      </c>
      <c r="E1162" s="34"/>
      <c r="G1162" s="34"/>
      <c r="H1162" s="34"/>
      <c r="I1162" s="34" t="s">
        <v>2075</v>
      </c>
    </row>
    <row r="1163" spans="1:9" x14ac:dyDescent="0.25">
      <c r="A1163" s="34" t="s">
        <v>362</v>
      </c>
      <c r="B1163" s="34" t="s">
        <v>5</v>
      </c>
      <c r="C1163" s="34" t="s">
        <v>982</v>
      </c>
      <c r="E1163" s="34"/>
      <c r="G1163" s="34"/>
      <c r="H1163" s="34"/>
      <c r="I1163" s="34" t="s">
        <v>2075</v>
      </c>
    </row>
    <row r="1164" spans="1:9" x14ac:dyDescent="0.25">
      <c r="A1164" s="34" t="s">
        <v>362</v>
      </c>
      <c r="B1164" s="34" t="s">
        <v>5</v>
      </c>
      <c r="C1164" s="34" t="s">
        <v>983</v>
      </c>
      <c r="E1164" s="34"/>
      <c r="G1164" s="34"/>
      <c r="H1164" s="34"/>
      <c r="I1164" s="34" t="s">
        <v>2075</v>
      </c>
    </row>
    <row r="1165" spans="1:9" x14ac:dyDescent="0.25">
      <c r="A1165" s="34" t="s">
        <v>362</v>
      </c>
      <c r="B1165" s="34" t="s">
        <v>5</v>
      </c>
      <c r="C1165" s="34" t="s">
        <v>984</v>
      </c>
      <c r="E1165" s="34"/>
      <c r="G1165" s="34"/>
      <c r="H1165" s="34"/>
      <c r="I1165" s="34" t="s">
        <v>2075</v>
      </c>
    </row>
    <row r="1166" spans="1:9" x14ac:dyDescent="0.25">
      <c r="A1166" s="34" t="s">
        <v>362</v>
      </c>
      <c r="B1166" s="34" t="s">
        <v>5</v>
      </c>
      <c r="C1166" s="34" t="s">
        <v>985</v>
      </c>
      <c r="E1166" s="34"/>
      <c r="G1166" s="34"/>
      <c r="H1166" s="34"/>
      <c r="I1166" s="34" t="s">
        <v>2075</v>
      </c>
    </row>
    <row r="1167" spans="1:9" x14ac:dyDescent="0.25">
      <c r="A1167" s="34" t="s">
        <v>362</v>
      </c>
      <c r="B1167" s="34" t="s">
        <v>5</v>
      </c>
      <c r="C1167" s="34" t="s">
        <v>986</v>
      </c>
      <c r="E1167" s="34"/>
      <c r="G1167" s="34"/>
      <c r="H1167" s="34"/>
      <c r="I1167" s="34" t="s">
        <v>2075</v>
      </c>
    </row>
    <row r="1168" spans="1:9" x14ac:dyDescent="0.25">
      <c r="A1168" s="34" t="s">
        <v>362</v>
      </c>
      <c r="B1168" s="34" t="s">
        <v>5</v>
      </c>
      <c r="C1168" s="34" t="s">
        <v>987</v>
      </c>
      <c r="E1168" s="34"/>
      <c r="G1168" s="34"/>
      <c r="H1168" s="34"/>
      <c r="I1168" s="34" t="s">
        <v>2075</v>
      </c>
    </row>
    <row r="1169" spans="1:9" x14ac:dyDescent="0.25">
      <c r="A1169" s="34" t="s">
        <v>362</v>
      </c>
      <c r="B1169" s="34" t="s">
        <v>5</v>
      </c>
      <c r="C1169" s="34" t="s">
        <v>988</v>
      </c>
      <c r="E1169" s="34"/>
      <c r="G1169" s="34"/>
      <c r="H1169" s="34"/>
      <c r="I1169" s="34" t="s">
        <v>2075</v>
      </c>
    </row>
    <row r="1170" spans="1:9" x14ac:dyDescent="0.25">
      <c r="A1170" s="34" t="s">
        <v>362</v>
      </c>
      <c r="B1170" s="34" t="s">
        <v>5</v>
      </c>
      <c r="C1170" s="34" t="s">
        <v>989</v>
      </c>
      <c r="E1170" s="34"/>
      <c r="G1170" s="34"/>
      <c r="H1170" s="34"/>
      <c r="I1170" s="34" t="s">
        <v>2075</v>
      </c>
    </row>
    <row r="1171" spans="1:9" x14ac:dyDescent="0.25">
      <c r="A1171" s="34" t="s">
        <v>362</v>
      </c>
      <c r="B1171" s="34" t="s">
        <v>5</v>
      </c>
      <c r="C1171" s="34" t="s">
        <v>990</v>
      </c>
      <c r="E1171" s="34"/>
      <c r="G1171" s="34"/>
      <c r="H1171" s="34"/>
      <c r="I1171" s="34" t="s">
        <v>2075</v>
      </c>
    </row>
    <row r="1172" spans="1:9" x14ac:dyDescent="0.25">
      <c r="A1172" s="34" t="s">
        <v>362</v>
      </c>
      <c r="B1172" s="34" t="s">
        <v>5</v>
      </c>
      <c r="C1172" s="34" t="s">
        <v>991</v>
      </c>
      <c r="E1172" s="34"/>
      <c r="G1172" s="34"/>
      <c r="H1172" s="34"/>
      <c r="I1172" s="34" t="s">
        <v>2075</v>
      </c>
    </row>
    <row r="1173" spans="1:9" x14ac:dyDescent="0.25">
      <c r="A1173" s="34" t="s">
        <v>362</v>
      </c>
      <c r="B1173" s="34" t="s">
        <v>5</v>
      </c>
      <c r="C1173" s="34" t="s">
        <v>992</v>
      </c>
      <c r="E1173" s="34"/>
      <c r="G1173" s="34"/>
      <c r="H1173" s="34"/>
      <c r="I1173" s="34" t="s">
        <v>2075</v>
      </c>
    </row>
    <row r="1174" spans="1:9" x14ac:dyDescent="0.25">
      <c r="A1174" s="34" t="s">
        <v>362</v>
      </c>
      <c r="B1174" s="34" t="s">
        <v>5</v>
      </c>
      <c r="C1174" s="34" t="s">
        <v>993</v>
      </c>
      <c r="E1174" s="34"/>
      <c r="G1174" s="34"/>
      <c r="H1174" s="34"/>
      <c r="I1174" s="34" t="s">
        <v>2075</v>
      </c>
    </row>
    <row r="1175" spans="1:9" x14ac:dyDescent="0.25">
      <c r="A1175" s="34" t="s">
        <v>362</v>
      </c>
      <c r="B1175" s="34" t="s">
        <v>5</v>
      </c>
      <c r="C1175" s="34" t="s">
        <v>994</v>
      </c>
      <c r="E1175" s="34"/>
      <c r="G1175" s="34"/>
      <c r="H1175" s="34"/>
      <c r="I1175" s="34" t="s">
        <v>2075</v>
      </c>
    </row>
    <row r="1176" spans="1:9" x14ac:dyDescent="0.25">
      <c r="A1176" s="34" t="s">
        <v>362</v>
      </c>
      <c r="B1176" s="34" t="s">
        <v>5</v>
      </c>
      <c r="C1176" s="34" t="s">
        <v>995</v>
      </c>
      <c r="E1176" s="34"/>
      <c r="G1176" s="34"/>
      <c r="H1176" s="34"/>
      <c r="I1176" s="34" t="s">
        <v>2075</v>
      </c>
    </row>
    <row r="1177" spans="1:9" x14ac:dyDescent="0.25">
      <c r="A1177" s="34" t="s">
        <v>362</v>
      </c>
      <c r="B1177" s="34" t="s">
        <v>5</v>
      </c>
      <c r="C1177" s="34" t="s">
        <v>996</v>
      </c>
      <c r="E1177" s="34"/>
      <c r="G1177" s="34"/>
      <c r="H1177" s="34"/>
      <c r="I1177" s="34" t="s">
        <v>2075</v>
      </c>
    </row>
    <row r="1178" spans="1:9" x14ac:dyDescent="0.25">
      <c r="A1178" s="34" t="s">
        <v>362</v>
      </c>
      <c r="B1178" s="34" t="s">
        <v>5</v>
      </c>
      <c r="C1178" s="34" t="s">
        <v>997</v>
      </c>
      <c r="E1178" s="34"/>
      <c r="G1178" s="34"/>
      <c r="H1178" s="34"/>
      <c r="I1178" s="34" t="s">
        <v>2075</v>
      </c>
    </row>
    <row r="1179" spans="1:9" x14ac:dyDescent="0.25">
      <c r="A1179" s="34" t="s">
        <v>362</v>
      </c>
      <c r="B1179" s="34" t="s">
        <v>5</v>
      </c>
      <c r="C1179" s="34" t="s">
        <v>998</v>
      </c>
      <c r="E1179" s="34"/>
      <c r="G1179" s="34"/>
      <c r="H1179" s="34"/>
      <c r="I1179" s="34" t="s">
        <v>2075</v>
      </c>
    </row>
    <row r="1180" spans="1:9" x14ac:dyDescent="0.25">
      <c r="A1180" s="34" t="s">
        <v>362</v>
      </c>
      <c r="B1180" s="34" t="s">
        <v>5</v>
      </c>
      <c r="C1180" s="34" t="s">
        <v>999</v>
      </c>
      <c r="E1180" s="34"/>
      <c r="G1180" s="34"/>
      <c r="H1180" s="34"/>
      <c r="I1180" s="34" t="s">
        <v>2075</v>
      </c>
    </row>
    <row r="1181" spans="1:9" x14ac:dyDescent="0.25">
      <c r="A1181" s="34" t="s">
        <v>362</v>
      </c>
      <c r="B1181" s="34" t="s">
        <v>5</v>
      </c>
      <c r="C1181" s="34" t="s">
        <v>1000</v>
      </c>
      <c r="E1181" s="34"/>
      <c r="G1181" s="34"/>
      <c r="H1181" s="34"/>
      <c r="I1181" s="34" t="s">
        <v>2075</v>
      </c>
    </row>
    <row r="1182" spans="1:9" x14ac:dyDescent="0.25">
      <c r="A1182" s="34" t="s">
        <v>362</v>
      </c>
      <c r="B1182" s="34" t="s">
        <v>5</v>
      </c>
      <c r="C1182" s="34" t="s">
        <v>1001</v>
      </c>
      <c r="E1182" s="34"/>
      <c r="G1182" s="34"/>
      <c r="H1182" s="34"/>
      <c r="I1182" s="34" t="s">
        <v>2075</v>
      </c>
    </row>
    <row r="1183" spans="1:9" x14ac:dyDescent="0.25">
      <c r="A1183" s="34" t="s">
        <v>362</v>
      </c>
      <c r="B1183" s="34" t="s">
        <v>5</v>
      </c>
      <c r="C1183" s="34" t="s">
        <v>1002</v>
      </c>
      <c r="E1183" s="34"/>
      <c r="G1183" s="34"/>
      <c r="H1183" s="34"/>
      <c r="I1183" s="34" t="s">
        <v>2075</v>
      </c>
    </row>
    <row r="1184" spans="1:9" x14ac:dyDescent="0.25">
      <c r="A1184" s="34" t="s">
        <v>362</v>
      </c>
      <c r="B1184" s="34" t="s">
        <v>5</v>
      </c>
      <c r="C1184" s="34" t="s">
        <v>1003</v>
      </c>
      <c r="E1184" s="34"/>
      <c r="G1184" s="34"/>
      <c r="H1184" s="34"/>
      <c r="I1184" s="34" t="s">
        <v>2075</v>
      </c>
    </row>
    <row r="1185" spans="1:9" x14ac:dyDescent="0.25">
      <c r="A1185" s="34" t="s">
        <v>362</v>
      </c>
      <c r="B1185" s="34" t="s">
        <v>5</v>
      </c>
      <c r="C1185" s="34" t="s">
        <v>1004</v>
      </c>
      <c r="E1185" s="34"/>
      <c r="G1185" s="34"/>
      <c r="H1185" s="34"/>
      <c r="I1185" s="34" t="s">
        <v>2075</v>
      </c>
    </row>
    <row r="1186" spans="1:9" x14ac:dyDescent="0.25">
      <c r="A1186" s="34" t="s">
        <v>362</v>
      </c>
      <c r="B1186" s="34" t="s">
        <v>5</v>
      </c>
      <c r="C1186" s="34" t="s">
        <v>1005</v>
      </c>
      <c r="E1186" s="34"/>
      <c r="G1186" s="34"/>
      <c r="H1186" s="34"/>
      <c r="I1186" s="34" t="s">
        <v>2075</v>
      </c>
    </row>
    <row r="1187" spans="1:9" x14ac:dyDescent="0.25">
      <c r="A1187" s="34" t="s">
        <v>362</v>
      </c>
      <c r="B1187" s="34" t="s">
        <v>5</v>
      </c>
      <c r="C1187" s="34" t="s">
        <v>1006</v>
      </c>
      <c r="E1187" s="34"/>
      <c r="G1187" s="34"/>
      <c r="H1187" s="34"/>
      <c r="I1187" s="34" t="s">
        <v>2078</v>
      </c>
    </row>
    <row r="1188" spans="1:9" x14ac:dyDescent="0.25">
      <c r="A1188" s="34" t="s">
        <v>362</v>
      </c>
      <c r="B1188" s="34" t="s">
        <v>5</v>
      </c>
      <c r="C1188" s="34" t="s">
        <v>1007</v>
      </c>
      <c r="E1188" s="34"/>
      <c r="G1188" s="34"/>
      <c r="H1188" s="34"/>
      <c r="I1188" s="34" t="s">
        <v>2078</v>
      </c>
    </row>
    <row r="1189" spans="1:9" x14ac:dyDescent="0.25">
      <c r="A1189" s="34" t="s">
        <v>362</v>
      </c>
      <c r="B1189" s="34" t="s">
        <v>5</v>
      </c>
      <c r="C1189" s="34" t="s">
        <v>1008</v>
      </c>
      <c r="E1189" s="34"/>
      <c r="G1189" s="34"/>
      <c r="H1189" s="34"/>
      <c r="I1189" s="34" t="s">
        <v>2078</v>
      </c>
    </row>
    <row r="1190" spans="1:9" x14ac:dyDescent="0.25">
      <c r="A1190" s="34" t="s">
        <v>362</v>
      </c>
      <c r="B1190" s="34" t="s">
        <v>5</v>
      </c>
      <c r="C1190" s="34" t="s">
        <v>3474</v>
      </c>
      <c r="E1190" s="34"/>
      <c r="G1190" s="34"/>
      <c r="H1190" s="34"/>
      <c r="I1190" s="34" t="s">
        <v>2078</v>
      </c>
    </row>
    <row r="1191" spans="1:9" x14ac:dyDescent="0.25">
      <c r="A1191" s="34" t="s">
        <v>362</v>
      </c>
      <c r="B1191" s="34" t="s">
        <v>5</v>
      </c>
      <c r="C1191" s="34" t="s">
        <v>1009</v>
      </c>
      <c r="E1191" s="34"/>
      <c r="G1191" s="34"/>
      <c r="H1191" s="34"/>
      <c r="I1191" s="34" t="s">
        <v>2078</v>
      </c>
    </row>
    <row r="1192" spans="1:9" x14ac:dyDescent="0.25">
      <c r="A1192" s="34" t="s">
        <v>362</v>
      </c>
      <c r="B1192" s="34" t="s">
        <v>5</v>
      </c>
      <c r="C1192" s="34" t="s">
        <v>1010</v>
      </c>
      <c r="E1192" s="34"/>
      <c r="G1192" s="34"/>
      <c r="H1192" s="34"/>
      <c r="I1192" s="34" t="s">
        <v>2078</v>
      </c>
    </row>
    <row r="1193" spans="1:9" x14ac:dyDescent="0.25">
      <c r="A1193" s="34" t="s">
        <v>362</v>
      </c>
      <c r="B1193" s="34" t="s">
        <v>5</v>
      </c>
      <c r="C1193" s="34" t="s">
        <v>3475</v>
      </c>
      <c r="E1193" s="34"/>
      <c r="G1193" s="34"/>
      <c r="H1193" s="34"/>
      <c r="I1193" s="34" t="s">
        <v>2078</v>
      </c>
    </row>
    <row r="1194" spans="1:9" x14ac:dyDescent="0.25">
      <c r="A1194" s="34" t="s">
        <v>362</v>
      </c>
      <c r="B1194" s="34" t="s">
        <v>5</v>
      </c>
      <c r="C1194" s="34" t="s">
        <v>1011</v>
      </c>
      <c r="E1194" s="34"/>
      <c r="G1194" s="34"/>
      <c r="H1194" s="34"/>
      <c r="I1194" s="34" t="s">
        <v>2078</v>
      </c>
    </row>
    <row r="1195" spans="1:9" x14ac:dyDescent="0.25">
      <c r="A1195" s="34" t="s">
        <v>362</v>
      </c>
      <c r="B1195" s="34" t="s">
        <v>5</v>
      </c>
      <c r="C1195" s="34" t="s">
        <v>1012</v>
      </c>
      <c r="E1195" s="34"/>
      <c r="G1195" s="34"/>
      <c r="H1195" s="34"/>
      <c r="I1195" s="34" t="s">
        <v>2078</v>
      </c>
    </row>
    <row r="1196" spans="1:9" x14ac:dyDescent="0.25">
      <c r="A1196" s="34" t="s">
        <v>362</v>
      </c>
      <c r="B1196" s="34" t="s">
        <v>5</v>
      </c>
      <c r="C1196" s="34" t="s">
        <v>1013</v>
      </c>
      <c r="E1196" s="34"/>
      <c r="G1196" s="34"/>
      <c r="H1196" s="34"/>
      <c r="I1196" s="34" t="s">
        <v>2078</v>
      </c>
    </row>
    <row r="1197" spans="1:9" x14ac:dyDescent="0.25">
      <c r="A1197" s="34" t="s">
        <v>362</v>
      </c>
      <c r="B1197" s="34" t="s">
        <v>5</v>
      </c>
      <c r="C1197" s="34" t="s">
        <v>1014</v>
      </c>
      <c r="E1197" s="34"/>
      <c r="G1197" s="34"/>
      <c r="H1197" s="34"/>
      <c r="I1197" s="34" t="s">
        <v>2078</v>
      </c>
    </row>
    <row r="1198" spans="1:9" x14ac:dyDescent="0.25">
      <c r="A1198" s="34" t="s">
        <v>362</v>
      </c>
      <c r="B1198" s="34" t="s">
        <v>5</v>
      </c>
      <c r="C1198" s="34" t="s">
        <v>1015</v>
      </c>
      <c r="E1198" s="34"/>
      <c r="G1198" s="34"/>
      <c r="H1198" s="34"/>
      <c r="I1198" s="34" t="s">
        <v>2078</v>
      </c>
    </row>
    <row r="1199" spans="1:9" x14ac:dyDescent="0.25">
      <c r="A1199" s="34" t="s">
        <v>362</v>
      </c>
      <c r="B1199" s="34" t="s">
        <v>5</v>
      </c>
      <c r="C1199" s="34" t="s">
        <v>3476</v>
      </c>
      <c r="E1199" s="34"/>
      <c r="G1199" s="34"/>
      <c r="H1199" s="34"/>
      <c r="I1199" s="34" t="s">
        <v>2078</v>
      </c>
    </row>
    <row r="1200" spans="1:9" x14ac:dyDescent="0.25">
      <c r="A1200" s="34" t="s">
        <v>362</v>
      </c>
      <c r="B1200" s="34" t="s">
        <v>5</v>
      </c>
      <c r="C1200" s="34" t="s">
        <v>3477</v>
      </c>
      <c r="E1200" s="34"/>
      <c r="G1200" s="34"/>
      <c r="H1200" s="34"/>
      <c r="I1200" s="34" t="s">
        <v>2075</v>
      </c>
    </row>
    <row r="1201" spans="1:9" x14ac:dyDescent="0.25">
      <c r="A1201" s="34" t="s">
        <v>362</v>
      </c>
      <c r="B1201" s="34" t="s">
        <v>5</v>
      </c>
      <c r="C1201" s="34" t="s">
        <v>3478</v>
      </c>
      <c r="E1201" s="34"/>
      <c r="G1201" s="34"/>
      <c r="H1201" s="34"/>
      <c r="I1201" s="34" t="s">
        <v>2075</v>
      </c>
    </row>
    <row r="1202" spans="1:9" x14ac:dyDescent="0.25">
      <c r="A1202" s="34" t="s">
        <v>362</v>
      </c>
      <c r="B1202" s="34" t="s">
        <v>5</v>
      </c>
      <c r="C1202" s="34" t="s">
        <v>3479</v>
      </c>
      <c r="E1202" s="34"/>
      <c r="G1202" s="34"/>
      <c r="H1202" s="34"/>
      <c r="I1202" s="34" t="s">
        <v>2075</v>
      </c>
    </row>
    <row r="1203" spans="1:9" x14ac:dyDescent="0.25">
      <c r="A1203" s="34" t="s">
        <v>362</v>
      </c>
      <c r="B1203" s="34" t="s">
        <v>5</v>
      </c>
      <c r="C1203" s="34" t="s">
        <v>3480</v>
      </c>
      <c r="E1203" s="34"/>
      <c r="G1203" s="34"/>
      <c r="H1203" s="34"/>
      <c r="I1203" s="34" t="s">
        <v>2075</v>
      </c>
    </row>
    <row r="1204" spans="1:9" x14ac:dyDescent="0.25">
      <c r="A1204" s="34" t="s">
        <v>362</v>
      </c>
      <c r="B1204" s="34" t="s">
        <v>5</v>
      </c>
      <c r="C1204" s="34" t="s">
        <v>1056</v>
      </c>
      <c r="E1204" s="34"/>
      <c r="G1204" s="34"/>
      <c r="H1204" s="34"/>
      <c r="I1204" s="34" t="s">
        <v>2075</v>
      </c>
    </row>
    <row r="1205" spans="1:9" x14ac:dyDescent="0.25">
      <c r="A1205" s="34" t="s">
        <v>362</v>
      </c>
      <c r="B1205" s="34" t="s">
        <v>5</v>
      </c>
      <c r="C1205" s="34" t="s">
        <v>1057</v>
      </c>
      <c r="E1205" s="34"/>
      <c r="G1205" s="34"/>
      <c r="H1205" s="34"/>
      <c r="I1205" s="34" t="s">
        <v>2075</v>
      </c>
    </row>
    <row r="1206" spans="1:9" x14ac:dyDescent="0.25">
      <c r="A1206" s="34" t="s">
        <v>362</v>
      </c>
      <c r="B1206" s="34" t="s">
        <v>5</v>
      </c>
      <c r="C1206" s="34" t="s">
        <v>3481</v>
      </c>
      <c r="E1206" s="34"/>
      <c r="G1206" s="34"/>
      <c r="H1206" s="34"/>
      <c r="I1206" s="34" t="s">
        <v>2075</v>
      </c>
    </row>
    <row r="1207" spans="1:9" x14ac:dyDescent="0.25">
      <c r="A1207" s="34" t="s">
        <v>362</v>
      </c>
      <c r="B1207" s="34" t="s">
        <v>5</v>
      </c>
      <c r="C1207" s="34" t="s">
        <v>3482</v>
      </c>
      <c r="E1207" s="34"/>
      <c r="G1207" s="34"/>
      <c r="H1207" s="34"/>
      <c r="I1207" s="34" t="s">
        <v>2075</v>
      </c>
    </row>
    <row r="1208" spans="1:9" x14ac:dyDescent="0.25">
      <c r="A1208" s="34" t="s">
        <v>362</v>
      </c>
      <c r="B1208" s="34" t="s">
        <v>5</v>
      </c>
      <c r="C1208" s="34" t="s">
        <v>3483</v>
      </c>
      <c r="E1208" s="34"/>
      <c r="G1208" s="34"/>
      <c r="H1208" s="34"/>
      <c r="I1208" s="34" t="s">
        <v>2075</v>
      </c>
    </row>
    <row r="1209" spans="1:9" x14ac:dyDescent="0.25">
      <c r="A1209" s="34" t="s">
        <v>362</v>
      </c>
      <c r="B1209" s="34" t="s">
        <v>5</v>
      </c>
      <c r="C1209" s="34" t="s">
        <v>3484</v>
      </c>
      <c r="E1209" s="34"/>
      <c r="G1209" s="34"/>
      <c r="H1209" s="34"/>
      <c r="I1209" s="34" t="s">
        <v>2075</v>
      </c>
    </row>
    <row r="1210" spans="1:9" x14ac:dyDescent="0.25">
      <c r="A1210" s="34" t="s">
        <v>362</v>
      </c>
      <c r="B1210" s="34" t="s">
        <v>5</v>
      </c>
      <c r="C1210" s="34" t="s">
        <v>3485</v>
      </c>
      <c r="E1210" s="34"/>
      <c r="G1210" s="34"/>
      <c r="H1210" s="34"/>
      <c r="I1210" s="34" t="s">
        <v>2075</v>
      </c>
    </row>
    <row r="1211" spans="1:9" x14ac:dyDescent="0.25">
      <c r="A1211" s="34" t="s">
        <v>362</v>
      </c>
      <c r="B1211" s="34" t="s">
        <v>5</v>
      </c>
      <c r="C1211" s="34" t="s">
        <v>1058</v>
      </c>
      <c r="E1211" s="34"/>
      <c r="G1211" s="34"/>
      <c r="H1211" s="34"/>
      <c r="I1211" s="34" t="s">
        <v>2075</v>
      </c>
    </row>
    <row r="1212" spans="1:9" x14ac:dyDescent="0.25">
      <c r="A1212" s="34" t="s">
        <v>362</v>
      </c>
      <c r="B1212" s="34" t="s">
        <v>5</v>
      </c>
      <c r="C1212" s="34" t="s">
        <v>3486</v>
      </c>
      <c r="E1212" s="34"/>
      <c r="G1212" s="34"/>
      <c r="H1212" s="34"/>
      <c r="I1212" s="34" t="s">
        <v>2075</v>
      </c>
    </row>
    <row r="1213" spans="1:9" x14ac:dyDescent="0.25">
      <c r="A1213" s="34" t="s">
        <v>362</v>
      </c>
      <c r="B1213" s="34" t="s">
        <v>5</v>
      </c>
      <c r="C1213" s="34" t="s">
        <v>3487</v>
      </c>
      <c r="E1213" s="34"/>
      <c r="G1213" s="34"/>
      <c r="H1213" s="34"/>
      <c r="I1213" s="34" t="s">
        <v>2075</v>
      </c>
    </row>
    <row r="1214" spans="1:9" x14ac:dyDescent="0.25">
      <c r="A1214" s="34" t="s">
        <v>362</v>
      </c>
      <c r="B1214" s="34" t="s">
        <v>5</v>
      </c>
      <c r="C1214" s="34" t="s">
        <v>3488</v>
      </c>
      <c r="E1214" s="34"/>
      <c r="G1214" s="34"/>
      <c r="H1214" s="34"/>
      <c r="I1214" s="34" t="s">
        <v>2075</v>
      </c>
    </row>
    <row r="1215" spans="1:9" x14ac:dyDescent="0.25">
      <c r="A1215" s="34" t="s">
        <v>362</v>
      </c>
      <c r="B1215" s="34" t="s">
        <v>5</v>
      </c>
      <c r="C1215" s="34" t="s">
        <v>3489</v>
      </c>
      <c r="E1215" s="34"/>
      <c r="G1215" s="34"/>
      <c r="H1215" s="34"/>
      <c r="I1215" s="34" t="s">
        <v>2075</v>
      </c>
    </row>
    <row r="1216" spans="1:9" x14ac:dyDescent="0.25">
      <c r="A1216" s="34" t="s">
        <v>362</v>
      </c>
      <c r="B1216" s="34" t="s">
        <v>5</v>
      </c>
      <c r="C1216" s="34" t="s">
        <v>3490</v>
      </c>
      <c r="E1216" s="34"/>
      <c r="G1216" s="34"/>
      <c r="H1216" s="34"/>
      <c r="I1216" s="34" t="s">
        <v>2075</v>
      </c>
    </row>
    <row r="1217" spans="1:9" x14ac:dyDescent="0.25">
      <c r="A1217" s="34" t="s">
        <v>362</v>
      </c>
      <c r="B1217" s="34" t="s">
        <v>5</v>
      </c>
      <c r="C1217" s="34" t="s">
        <v>3491</v>
      </c>
      <c r="E1217" s="34"/>
      <c r="G1217" s="34"/>
      <c r="H1217" s="34"/>
      <c r="I1217" s="34" t="s">
        <v>2075</v>
      </c>
    </row>
    <row r="1218" spans="1:9" x14ac:dyDescent="0.25">
      <c r="A1218" s="34" t="s">
        <v>362</v>
      </c>
      <c r="B1218" s="34" t="s">
        <v>5</v>
      </c>
      <c r="C1218" s="34" t="s">
        <v>3492</v>
      </c>
      <c r="E1218" s="34"/>
      <c r="G1218" s="34"/>
      <c r="H1218" s="34"/>
      <c r="I1218" s="34" t="s">
        <v>2075</v>
      </c>
    </row>
    <row r="1219" spans="1:9" x14ac:dyDescent="0.25">
      <c r="A1219" s="34" t="s">
        <v>362</v>
      </c>
      <c r="B1219" s="34" t="s">
        <v>5</v>
      </c>
      <c r="C1219" s="34" t="s">
        <v>3493</v>
      </c>
      <c r="E1219" s="34"/>
      <c r="G1219" s="34"/>
      <c r="H1219" s="34"/>
      <c r="I1219" s="34" t="s">
        <v>2075</v>
      </c>
    </row>
    <row r="1220" spans="1:9" x14ac:dyDescent="0.25">
      <c r="A1220" s="34" t="s">
        <v>362</v>
      </c>
      <c r="B1220" s="34" t="s">
        <v>5</v>
      </c>
      <c r="C1220" s="34" t="s">
        <v>3494</v>
      </c>
      <c r="E1220" s="34"/>
      <c r="G1220" s="34"/>
      <c r="H1220" s="34"/>
      <c r="I1220" s="34" t="s">
        <v>2075</v>
      </c>
    </row>
    <row r="1221" spans="1:9" x14ac:dyDescent="0.25">
      <c r="A1221" s="34" t="s">
        <v>362</v>
      </c>
      <c r="B1221" s="34" t="s">
        <v>5</v>
      </c>
      <c r="C1221" s="34" t="s">
        <v>3495</v>
      </c>
      <c r="E1221" s="34"/>
      <c r="G1221" s="34"/>
      <c r="H1221" s="34"/>
      <c r="I1221" s="34" t="s">
        <v>2075</v>
      </c>
    </row>
    <row r="1222" spans="1:9" x14ac:dyDescent="0.25">
      <c r="A1222" s="34" t="s">
        <v>362</v>
      </c>
      <c r="B1222" s="34" t="s">
        <v>5</v>
      </c>
      <c r="C1222" s="34" t="s">
        <v>3496</v>
      </c>
      <c r="E1222" s="34"/>
      <c r="G1222" s="34"/>
      <c r="H1222" s="34"/>
      <c r="I1222" s="34" t="s">
        <v>2075</v>
      </c>
    </row>
    <row r="1223" spans="1:9" x14ac:dyDescent="0.25">
      <c r="A1223" s="34" t="s">
        <v>362</v>
      </c>
      <c r="B1223" s="34" t="s">
        <v>5</v>
      </c>
      <c r="C1223" s="34" t="s">
        <v>3497</v>
      </c>
      <c r="E1223" s="34"/>
      <c r="G1223" s="34"/>
      <c r="H1223" s="34"/>
      <c r="I1223" s="34" t="s">
        <v>2075</v>
      </c>
    </row>
    <row r="1224" spans="1:9" x14ac:dyDescent="0.25">
      <c r="A1224" s="34" t="s">
        <v>362</v>
      </c>
      <c r="B1224" s="34" t="s">
        <v>5</v>
      </c>
      <c r="C1224" s="34" t="s">
        <v>3498</v>
      </c>
      <c r="E1224" s="34"/>
      <c r="G1224" s="34"/>
      <c r="H1224" s="34"/>
      <c r="I1224" s="34" t="s">
        <v>2075</v>
      </c>
    </row>
    <row r="1225" spans="1:9" x14ac:dyDescent="0.25">
      <c r="A1225" s="34" t="s">
        <v>362</v>
      </c>
      <c r="B1225" s="34" t="s">
        <v>5</v>
      </c>
      <c r="C1225" s="34" t="s">
        <v>3499</v>
      </c>
      <c r="E1225" s="34"/>
      <c r="G1225" s="34"/>
      <c r="H1225" s="34"/>
      <c r="I1225" s="34" t="s">
        <v>2075</v>
      </c>
    </row>
    <row r="1226" spans="1:9" x14ac:dyDescent="0.25">
      <c r="A1226" s="34" t="s">
        <v>362</v>
      </c>
      <c r="B1226" s="34" t="s">
        <v>5</v>
      </c>
      <c r="C1226" s="34" t="s">
        <v>1270</v>
      </c>
      <c r="E1226" s="34"/>
      <c r="G1226" s="34"/>
      <c r="H1226" s="34"/>
      <c r="I1226" s="34" t="s">
        <v>2077</v>
      </c>
    </row>
    <row r="1227" spans="1:9" x14ac:dyDescent="0.25">
      <c r="A1227" s="34" t="s">
        <v>362</v>
      </c>
      <c r="B1227" s="34" t="s">
        <v>5</v>
      </c>
      <c r="C1227" s="34" t="s">
        <v>1271</v>
      </c>
      <c r="E1227" s="34"/>
      <c r="G1227" s="34"/>
      <c r="H1227" s="34"/>
      <c r="I1227" s="34" t="s">
        <v>2077</v>
      </c>
    </row>
    <row r="1228" spans="1:9" x14ac:dyDescent="0.25">
      <c r="A1228" s="34" t="s">
        <v>362</v>
      </c>
      <c r="B1228" s="34" t="s">
        <v>5</v>
      </c>
      <c r="C1228" s="34" t="s">
        <v>1272</v>
      </c>
      <c r="E1228" s="34"/>
      <c r="G1228" s="34"/>
      <c r="H1228" s="34"/>
      <c r="I1228" s="34" t="s">
        <v>2077</v>
      </c>
    </row>
    <row r="1229" spans="1:9" x14ac:dyDescent="0.25">
      <c r="A1229" s="34" t="s">
        <v>362</v>
      </c>
      <c r="B1229" s="34" t="s">
        <v>5</v>
      </c>
      <c r="C1229" s="34" t="s">
        <v>1273</v>
      </c>
      <c r="E1229" s="34"/>
      <c r="G1229" s="34"/>
      <c r="H1229" s="34"/>
      <c r="I1229" s="34" t="s">
        <v>2077</v>
      </c>
    </row>
    <row r="1230" spans="1:9" x14ac:dyDescent="0.25">
      <c r="A1230" s="34" t="s">
        <v>362</v>
      </c>
      <c r="B1230" s="34" t="s">
        <v>5</v>
      </c>
      <c r="C1230" s="34" t="s">
        <v>1274</v>
      </c>
      <c r="E1230" s="34"/>
      <c r="G1230" s="34"/>
      <c r="H1230" s="34"/>
      <c r="I1230" s="34" t="s">
        <v>2077</v>
      </c>
    </row>
    <row r="1231" spans="1:9" x14ac:dyDescent="0.25">
      <c r="A1231" s="34" t="s">
        <v>362</v>
      </c>
      <c r="B1231" s="34" t="s">
        <v>5</v>
      </c>
      <c r="C1231" s="34" t="s">
        <v>1275</v>
      </c>
      <c r="E1231" s="34"/>
      <c r="G1231" s="34"/>
      <c r="H1231" s="34"/>
      <c r="I1231" s="34" t="s">
        <v>2077</v>
      </c>
    </row>
    <row r="1232" spans="1:9" x14ac:dyDescent="0.25">
      <c r="A1232" s="34" t="s">
        <v>362</v>
      </c>
      <c r="B1232" s="34" t="s">
        <v>5</v>
      </c>
      <c r="C1232" s="34" t="s">
        <v>1277</v>
      </c>
      <c r="E1232" s="34"/>
      <c r="G1232" s="34"/>
      <c r="H1232" s="34"/>
      <c r="I1232" s="34" t="s">
        <v>2077</v>
      </c>
    </row>
    <row r="1233" spans="1:9" x14ac:dyDescent="0.25">
      <c r="A1233" s="34" t="s">
        <v>362</v>
      </c>
      <c r="B1233" s="34" t="s">
        <v>5</v>
      </c>
      <c r="C1233" s="34" t="s">
        <v>1278</v>
      </c>
      <c r="E1233" s="34"/>
      <c r="G1233" s="34"/>
      <c r="H1233" s="34"/>
      <c r="I1233" s="34" t="s">
        <v>2077</v>
      </c>
    </row>
    <row r="1234" spans="1:9" x14ac:dyDescent="0.25">
      <c r="A1234" s="34" t="s">
        <v>362</v>
      </c>
      <c r="B1234" s="34" t="s">
        <v>5</v>
      </c>
      <c r="C1234" s="34" t="s">
        <v>1279</v>
      </c>
      <c r="E1234" s="34"/>
      <c r="G1234" s="34"/>
      <c r="H1234" s="34"/>
      <c r="I1234" s="34" t="s">
        <v>2077</v>
      </c>
    </row>
    <row r="1235" spans="1:9" x14ac:dyDescent="0.25">
      <c r="A1235" s="34" t="s">
        <v>362</v>
      </c>
      <c r="B1235" s="34" t="s">
        <v>5</v>
      </c>
      <c r="C1235" s="34" t="s">
        <v>1280</v>
      </c>
      <c r="E1235" s="34"/>
      <c r="G1235" s="34"/>
      <c r="H1235" s="34"/>
      <c r="I1235" s="34" t="s">
        <v>2077</v>
      </c>
    </row>
    <row r="1236" spans="1:9" x14ac:dyDescent="0.25">
      <c r="A1236" s="34" t="s">
        <v>362</v>
      </c>
      <c r="B1236" s="34" t="s">
        <v>5</v>
      </c>
      <c r="C1236" s="34" t="s">
        <v>1281</v>
      </c>
      <c r="E1236" s="34"/>
      <c r="G1236" s="34"/>
      <c r="H1236" s="34"/>
      <c r="I1236" s="34" t="s">
        <v>2077</v>
      </c>
    </row>
    <row r="1237" spans="1:9" x14ac:dyDescent="0.25">
      <c r="A1237" s="34" t="s">
        <v>362</v>
      </c>
      <c r="B1237" s="34" t="s">
        <v>5</v>
      </c>
      <c r="C1237" s="34" t="s">
        <v>1282</v>
      </c>
      <c r="E1237" s="34"/>
      <c r="G1237" s="34"/>
      <c r="H1237" s="34"/>
      <c r="I1237" s="34" t="s">
        <v>2077</v>
      </c>
    </row>
    <row r="1238" spans="1:9" x14ac:dyDescent="0.25">
      <c r="A1238" s="34" t="s">
        <v>362</v>
      </c>
      <c r="B1238" s="34" t="s">
        <v>5</v>
      </c>
      <c r="C1238" s="34" t="s">
        <v>1283</v>
      </c>
      <c r="E1238" s="34"/>
      <c r="G1238" s="34"/>
      <c r="H1238" s="34"/>
      <c r="I1238" s="34" t="s">
        <v>2077</v>
      </c>
    </row>
    <row r="1239" spans="1:9" x14ac:dyDescent="0.25">
      <c r="A1239" s="34" t="s">
        <v>362</v>
      </c>
      <c r="B1239" s="34" t="s">
        <v>5</v>
      </c>
      <c r="C1239" s="34" t="s">
        <v>1284</v>
      </c>
      <c r="E1239" s="34"/>
      <c r="G1239" s="34"/>
      <c r="H1239" s="34"/>
      <c r="I1239" s="34" t="s">
        <v>2077</v>
      </c>
    </row>
    <row r="1240" spans="1:9" x14ac:dyDescent="0.25">
      <c r="A1240" s="34" t="s">
        <v>362</v>
      </c>
      <c r="B1240" s="34" t="s">
        <v>5</v>
      </c>
      <c r="C1240" s="34" t="s">
        <v>1285</v>
      </c>
      <c r="E1240" s="34"/>
      <c r="G1240" s="34"/>
      <c r="H1240" s="34"/>
      <c r="I1240" s="34" t="s">
        <v>2077</v>
      </c>
    </row>
    <row r="1241" spans="1:9" x14ac:dyDescent="0.25">
      <c r="A1241" s="34" t="s">
        <v>362</v>
      </c>
      <c r="B1241" s="34" t="s">
        <v>5</v>
      </c>
      <c r="C1241" s="34" t="s">
        <v>1286</v>
      </c>
      <c r="E1241" s="34"/>
      <c r="G1241" s="34"/>
      <c r="H1241" s="34"/>
      <c r="I1241" s="34" t="s">
        <v>2077</v>
      </c>
    </row>
    <row r="1242" spans="1:9" x14ac:dyDescent="0.25">
      <c r="A1242" s="34" t="s">
        <v>362</v>
      </c>
      <c r="B1242" s="34" t="s">
        <v>5</v>
      </c>
      <c r="C1242" s="34" t="s">
        <v>1287</v>
      </c>
      <c r="E1242" s="34"/>
      <c r="G1242" s="34"/>
      <c r="H1242" s="34"/>
      <c r="I1242" s="34" t="s">
        <v>2077</v>
      </c>
    </row>
    <row r="1243" spans="1:9" x14ac:dyDescent="0.25">
      <c r="A1243" s="34" t="s">
        <v>362</v>
      </c>
      <c r="B1243" s="34" t="s">
        <v>5</v>
      </c>
      <c r="C1243" s="34" t="s">
        <v>1288</v>
      </c>
      <c r="E1243" s="34"/>
      <c r="G1243" s="34"/>
      <c r="H1243" s="34"/>
      <c r="I1243" s="34" t="s">
        <v>2077</v>
      </c>
    </row>
    <row r="1244" spans="1:9" x14ac:dyDescent="0.25">
      <c r="A1244" s="34" t="s">
        <v>362</v>
      </c>
      <c r="B1244" s="34" t="s">
        <v>5</v>
      </c>
      <c r="C1244" s="34" t="s">
        <v>1289</v>
      </c>
      <c r="E1244" s="34"/>
      <c r="G1244" s="34"/>
      <c r="H1244" s="34"/>
      <c r="I1244" s="34" t="s">
        <v>2077</v>
      </c>
    </row>
    <row r="1245" spans="1:9" x14ac:dyDescent="0.25">
      <c r="A1245" s="34" t="s">
        <v>362</v>
      </c>
      <c r="B1245" s="34" t="s">
        <v>5</v>
      </c>
      <c r="C1245" s="34" t="s">
        <v>1290</v>
      </c>
      <c r="E1245" s="34"/>
      <c r="G1245" s="34"/>
      <c r="H1245" s="34"/>
      <c r="I1245" s="34" t="s">
        <v>2077</v>
      </c>
    </row>
    <row r="1246" spans="1:9" x14ac:dyDescent="0.25">
      <c r="A1246" s="34" t="s">
        <v>362</v>
      </c>
      <c r="B1246" s="34" t="s">
        <v>5</v>
      </c>
      <c r="C1246" s="34" t="s">
        <v>1291</v>
      </c>
      <c r="E1246" s="34"/>
      <c r="G1246" s="34"/>
      <c r="H1246" s="34"/>
      <c r="I1246" s="34" t="s">
        <v>2077</v>
      </c>
    </row>
    <row r="1247" spans="1:9" x14ac:dyDescent="0.25">
      <c r="A1247" s="34" t="s">
        <v>362</v>
      </c>
      <c r="B1247" s="34" t="s">
        <v>5</v>
      </c>
      <c r="C1247" s="34" t="s">
        <v>1292</v>
      </c>
      <c r="E1247" s="34"/>
      <c r="G1247" s="34"/>
      <c r="H1247" s="34"/>
      <c r="I1247" s="34" t="s">
        <v>2077</v>
      </c>
    </row>
    <row r="1248" spans="1:9" x14ac:dyDescent="0.25">
      <c r="A1248" s="34" t="s">
        <v>362</v>
      </c>
      <c r="B1248" s="34" t="s">
        <v>5</v>
      </c>
      <c r="C1248" s="34" t="s">
        <v>1293</v>
      </c>
      <c r="E1248" s="34"/>
      <c r="G1248" s="34"/>
      <c r="H1248" s="34"/>
      <c r="I1248" s="34" t="s">
        <v>2077</v>
      </c>
    </row>
    <row r="1249" spans="1:9" x14ac:dyDescent="0.25">
      <c r="A1249" s="34" t="s">
        <v>362</v>
      </c>
      <c r="B1249" s="34" t="s">
        <v>5</v>
      </c>
      <c r="C1249" s="34" t="s">
        <v>1294</v>
      </c>
      <c r="E1249" s="34"/>
      <c r="G1249" s="34"/>
      <c r="H1249" s="34"/>
      <c r="I1249" s="34" t="s">
        <v>2077</v>
      </c>
    </row>
    <row r="1250" spans="1:9" x14ac:dyDescent="0.25">
      <c r="A1250" s="34" t="s">
        <v>362</v>
      </c>
      <c r="B1250" s="34" t="s">
        <v>5</v>
      </c>
      <c r="C1250" s="34" t="s">
        <v>1295</v>
      </c>
      <c r="E1250" s="34"/>
      <c r="G1250" s="34"/>
      <c r="H1250" s="34"/>
      <c r="I1250" s="34" t="s">
        <v>2077</v>
      </c>
    </row>
    <row r="1251" spans="1:9" x14ac:dyDescent="0.25">
      <c r="A1251" s="34" t="s">
        <v>362</v>
      </c>
      <c r="B1251" s="34" t="s">
        <v>5</v>
      </c>
      <c r="C1251" s="34" t="s">
        <v>1296</v>
      </c>
      <c r="E1251" s="34"/>
      <c r="G1251" s="34"/>
      <c r="H1251" s="34"/>
      <c r="I1251" s="34" t="s">
        <v>2077</v>
      </c>
    </row>
    <row r="1252" spans="1:9" x14ac:dyDescent="0.25">
      <c r="A1252" s="34" t="s">
        <v>362</v>
      </c>
      <c r="B1252" s="34" t="s">
        <v>5</v>
      </c>
      <c r="C1252" s="34" t="s">
        <v>1297</v>
      </c>
      <c r="E1252" s="34"/>
      <c r="G1252" s="34"/>
      <c r="H1252" s="34"/>
      <c r="I1252" s="34" t="s">
        <v>2077</v>
      </c>
    </row>
    <row r="1253" spans="1:9" x14ac:dyDescent="0.25">
      <c r="A1253" s="34" t="s">
        <v>362</v>
      </c>
      <c r="B1253" s="34" t="s">
        <v>5</v>
      </c>
      <c r="C1253" s="34" t="s">
        <v>1298</v>
      </c>
      <c r="E1253" s="34"/>
      <c r="G1253" s="34"/>
      <c r="H1253" s="34"/>
      <c r="I1253" s="34" t="s">
        <v>2077</v>
      </c>
    </row>
    <row r="1254" spans="1:9" x14ac:dyDescent="0.25">
      <c r="A1254" s="34" t="s">
        <v>362</v>
      </c>
      <c r="B1254" s="34" t="s">
        <v>5</v>
      </c>
      <c r="C1254" s="34" t="s">
        <v>1299</v>
      </c>
      <c r="E1254" s="34"/>
      <c r="G1254" s="34"/>
      <c r="H1254" s="34"/>
      <c r="I1254" s="34" t="s">
        <v>2077</v>
      </c>
    </row>
    <row r="1255" spans="1:9" x14ac:dyDescent="0.25">
      <c r="A1255" s="34" t="s">
        <v>362</v>
      </c>
      <c r="B1255" s="34" t="s">
        <v>5</v>
      </c>
      <c r="C1255" s="34" t="s">
        <v>1300</v>
      </c>
      <c r="E1255" s="34"/>
      <c r="G1255" s="34"/>
      <c r="H1255" s="34"/>
      <c r="I1255" s="34" t="s">
        <v>2077</v>
      </c>
    </row>
    <row r="1256" spans="1:9" x14ac:dyDescent="0.25">
      <c r="A1256" s="34" t="s">
        <v>362</v>
      </c>
      <c r="B1256" s="34" t="s">
        <v>5</v>
      </c>
      <c r="C1256" s="34" t="s">
        <v>1301</v>
      </c>
      <c r="E1256" s="34"/>
      <c r="G1256" s="34"/>
      <c r="H1256" s="34"/>
      <c r="I1256" s="34" t="s">
        <v>2077</v>
      </c>
    </row>
    <row r="1257" spans="1:9" x14ac:dyDescent="0.25">
      <c r="A1257" s="34" t="s">
        <v>362</v>
      </c>
      <c r="B1257" s="34" t="s">
        <v>5</v>
      </c>
      <c r="C1257" s="34" t="s">
        <v>1302</v>
      </c>
      <c r="E1257" s="34"/>
      <c r="G1257" s="34"/>
      <c r="H1257" s="34"/>
      <c r="I1257" s="34" t="s">
        <v>2077</v>
      </c>
    </row>
    <row r="1258" spans="1:9" x14ac:dyDescent="0.25">
      <c r="A1258" s="34" t="s">
        <v>362</v>
      </c>
      <c r="B1258" s="34" t="s">
        <v>5</v>
      </c>
      <c r="C1258" s="34" t="s">
        <v>1303</v>
      </c>
      <c r="E1258" s="34"/>
      <c r="G1258" s="34"/>
      <c r="H1258" s="34"/>
      <c r="I1258" s="34" t="s">
        <v>2077</v>
      </c>
    </row>
    <row r="1259" spans="1:9" x14ac:dyDescent="0.25">
      <c r="A1259" s="34" t="s">
        <v>362</v>
      </c>
      <c r="B1259" s="34" t="s">
        <v>5</v>
      </c>
      <c r="C1259" s="34" t="s">
        <v>1304</v>
      </c>
      <c r="E1259" s="34"/>
      <c r="G1259" s="34"/>
      <c r="H1259" s="34"/>
      <c r="I1259" s="34" t="s">
        <v>2077</v>
      </c>
    </row>
    <row r="1260" spans="1:9" x14ac:dyDescent="0.25">
      <c r="A1260" s="34" t="s">
        <v>362</v>
      </c>
      <c r="B1260" s="34" t="s">
        <v>5</v>
      </c>
      <c r="C1260" s="34" t="s">
        <v>1305</v>
      </c>
      <c r="E1260" s="34"/>
      <c r="G1260" s="34"/>
      <c r="H1260" s="34"/>
      <c r="I1260" s="34" t="s">
        <v>2077</v>
      </c>
    </row>
    <row r="1261" spans="1:9" x14ac:dyDescent="0.25">
      <c r="A1261" s="34" t="s">
        <v>362</v>
      </c>
      <c r="B1261" s="34" t="s">
        <v>5</v>
      </c>
      <c r="C1261" s="34" t="s">
        <v>1306</v>
      </c>
      <c r="E1261" s="34"/>
      <c r="G1261" s="34"/>
      <c r="H1261" s="34"/>
      <c r="I1261" s="34" t="s">
        <v>2077</v>
      </c>
    </row>
    <row r="1262" spans="1:9" x14ac:dyDescent="0.25">
      <c r="A1262" s="34" t="s">
        <v>362</v>
      </c>
      <c r="B1262" s="34" t="s">
        <v>5</v>
      </c>
      <c r="C1262" s="34" t="s">
        <v>1307</v>
      </c>
      <c r="E1262" s="34"/>
      <c r="G1262" s="34"/>
      <c r="H1262" s="34"/>
      <c r="I1262" s="34" t="s">
        <v>2077</v>
      </c>
    </row>
    <row r="1263" spans="1:9" x14ac:dyDescent="0.25">
      <c r="A1263" s="34" t="s">
        <v>362</v>
      </c>
      <c r="B1263" s="34" t="s">
        <v>5</v>
      </c>
      <c r="C1263" s="34" t="s">
        <v>1308</v>
      </c>
      <c r="E1263" s="34"/>
      <c r="G1263" s="34"/>
      <c r="H1263" s="34"/>
      <c r="I1263" s="34" t="s">
        <v>2077</v>
      </c>
    </row>
    <row r="1264" spans="1:9" x14ac:dyDescent="0.25">
      <c r="A1264" s="34" t="s">
        <v>362</v>
      </c>
      <c r="B1264" s="34" t="s">
        <v>5</v>
      </c>
      <c r="C1264" s="34" t="s">
        <v>1309</v>
      </c>
      <c r="E1264" s="34"/>
      <c r="G1264" s="34"/>
      <c r="H1264" s="34"/>
      <c r="I1264" s="34" t="s">
        <v>2077</v>
      </c>
    </row>
    <row r="1265" spans="1:9" x14ac:dyDescent="0.25">
      <c r="A1265" s="34" t="s">
        <v>362</v>
      </c>
      <c r="B1265" s="34" t="s">
        <v>5</v>
      </c>
      <c r="C1265" s="34" t="s">
        <v>1310</v>
      </c>
      <c r="E1265" s="34"/>
      <c r="G1265" s="34"/>
      <c r="H1265" s="34"/>
      <c r="I1265" s="34" t="s">
        <v>2077</v>
      </c>
    </row>
    <row r="1266" spans="1:9" x14ac:dyDescent="0.25">
      <c r="A1266" s="34" t="s">
        <v>362</v>
      </c>
      <c r="B1266" s="34" t="s">
        <v>5</v>
      </c>
      <c r="C1266" s="34" t="s">
        <v>1311</v>
      </c>
      <c r="E1266" s="34"/>
      <c r="G1266" s="34"/>
      <c r="H1266" s="34"/>
      <c r="I1266" s="34" t="s">
        <v>2077</v>
      </c>
    </row>
    <row r="1267" spans="1:9" x14ac:dyDescent="0.25">
      <c r="A1267" s="34" t="s">
        <v>362</v>
      </c>
      <c r="B1267" s="34" t="s">
        <v>5</v>
      </c>
      <c r="C1267" s="34" t="s">
        <v>1312</v>
      </c>
      <c r="E1267" s="34"/>
      <c r="G1267" s="34"/>
      <c r="H1267" s="34"/>
      <c r="I1267" s="34" t="s">
        <v>2077</v>
      </c>
    </row>
    <row r="1268" spans="1:9" x14ac:dyDescent="0.25">
      <c r="A1268" s="34" t="s">
        <v>362</v>
      </c>
      <c r="B1268" s="34" t="s">
        <v>5</v>
      </c>
      <c r="C1268" s="34" t="s">
        <v>1313</v>
      </c>
      <c r="E1268" s="34"/>
      <c r="G1268" s="34"/>
      <c r="H1268" s="34"/>
      <c r="I1268" s="34" t="s">
        <v>2077</v>
      </c>
    </row>
    <row r="1269" spans="1:9" x14ac:dyDescent="0.25">
      <c r="A1269" s="34" t="s">
        <v>362</v>
      </c>
      <c r="B1269" s="34" t="s">
        <v>5</v>
      </c>
      <c r="C1269" s="34" t="s">
        <v>1314</v>
      </c>
      <c r="E1269" s="34"/>
      <c r="G1269" s="34"/>
      <c r="H1269" s="34"/>
      <c r="I1269" s="34" t="s">
        <v>2077</v>
      </c>
    </row>
    <row r="1270" spans="1:9" x14ac:dyDescent="0.25">
      <c r="A1270" s="34" t="s">
        <v>362</v>
      </c>
      <c r="B1270" s="34" t="s">
        <v>5</v>
      </c>
      <c r="C1270" s="34" t="s">
        <v>1315</v>
      </c>
      <c r="E1270" s="34"/>
      <c r="G1270" s="34"/>
      <c r="H1270" s="34"/>
      <c r="I1270" s="34" t="s">
        <v>2077</v>
      </c>
    </row>
    <row r="1271" spans="1:9" x14ac:dyDescent="0.25">
      <c r="A1271" s="34" t="s">
        <v>362</v>
      </c>
      <c r="B1271" s="34" t="s">
        <v>5</v>
      </c>
      <c r="C1271" s="34" t="s">
        <v>1316</v>
      </c>
      <c r="E1271" s="34"/>
      <c r="G1271" s="34"/>
      <c r="H1271" s="34"/>
      <c r="I1271" s="34" t="s">
        <v>2077</v>
      </c>
    </row>
    <row r="1272" spans="1:9" x14ac:dyDescent="0.25">
      <c r="A1272" s="34" t="s">
        <v>362</v>
      </c>
      <c r="B1272" s="34" t="s">
        <v>5</v>
      </c>
      <c r="C1272" s="34" t="s">
        <v>1317</v>
      </c>
      <c r="E1272" s="34"/>
      <c r="G1272" s="34"/>
      <c r="H1272" s="34"/>
      <c r="I1272" s="34" t="s">
        <v>2077</v>
      </c>
    </row>
    <row r="1273" spans="1:9" x14ac:dyDescent="0.25">
      <c r="A1273" s="34" t="s">
        <v>362</v>
      </c>
      <c r="B1273" s="34" t="s">
        <v>5</v>
      </c>
      <c r="C1273" s="34" t="s">
        <v>1318</v>
      </c>
      <c r="E1273" s="34"/>
      <c r="G1273" s="34"/>
      <c r="H1273" s="34"/>
      <c r="I1273" s="34" t="s">
        <v>2077</v>
      </c>
    </row>
    <row r="1274" spans="1:9" x14ac:dyDescent="0.25">
      <c r="A1274" s="34" t="s">
        <v>362</v>
      </c>
      <c r="B1274" s="34" t="s">
        <v>5</v>
      </c>
      <c r="C1274" s="34" t="s">
        <v>1319</v>
      </c>
      <c r="E1274" s="34"/>
      <c r="G1274" s="34"/>
      <c r="H1274" s="34"/>
      <c r="I1274" s="34" t="s">
        <v>2077</v>
      </c>
    </row>
    <row r="1275" spans="1:9" x14ac:dyDescent="0.25">
      <c r="A1275" s="34" t="s">
        <v>362</v>
      </c>
      <c r="B1275" s="34" t="s">
        <v>5</v>
      </c>
      <c r="C1275" s="34" t="s">
        <v>1320</v>
      </c>
      <c r="E1275" s="34"/>
      <c r="G1275" s="34"/>
      <c r="H1275" s="34"/>
      <c r="I1275" s="34" t="s">
        <v>2077</v>
      </c>
    </row>
    <row r="1276" spans="1:9" x14ac:dyDescent="0.25">
      <c r="A1276" s="34" t="s">
        <v>362</v>
      </c>
      <c r="B1276" s="34" t="s">
        <v>5</v>
      </c>
      <c r="C1276" s="34" t="s">
        <v>1321</v>
      </c>
      <c r="E1276" s="34"/>
      <c r="G1276" s="34"/>
      <c r="H1276" s="34"/>
      <c r="I1276" s="34" t="s">
        <v>2077</v>
      </c>
    </row>
    <row r="1277" spans="1:9" x14ac:dyDescent="0.25">
      <c r="A1277" s="34" t="s">
        <v>362</v>
      </c>
      <c r="B1277" s="34" t="s">
        <v>5</v>
      </c>
      <c r="C1277" s="34" t="s">
        <v>1322</v>
      </c>
      <c r="E1277" s="34"/>
      <c r="G1277" s="34"/>
      <c r="H1277" s="34"/>
      <c r="I1277" s="34" t="s">
        <v>2077</v>
      </c>
    </row>
    <row r="1278" spans="1:9" x14ac:dyDescent="0.25">
      <c r="A1278" s="34" t="s">
        <v>362</v>
      </c>
      <c r="B1278" s="34" t="s">
        <v>5</v>
      </c>
      <c r="C1278" s="34" t="s">
        <v>1323</v>
      </c>
      <c r="E1278" s="34"/>
      <c r="G1278" s="34"/>
      <c r="H1278" s="34"/>
      <c r="I1278" s="34" t="s">
        <v>2077</v>
      </c>
    </row>
    <row r="1279" spans="1:9" x14ac:dyDescent="0.25">
      <c r="A1279" s="34" t="s">
        <v>362</v>
      </c>
      <c r="B1279" s="34" t="s">
        <v>5</v>
      </c>
      <c r="C1279" s="34" t="s">
        <v>1324</v>
      </c>
      <c r="E1279" s="34"/>
      <c r="G1279" s="34"/>
      <c r="H1279" s="34"/>
      <c r="I1279" s="34" t="s">
        <v>2077</v>
      </c>
    </row>
    <row r="1280" spans="1:9" x14ac:dyDescent="0.25">
      <c r="A1280" s="34" t="s">
        <v>362</v>
      </c>
      <c r="B1280" s="34" t="s">
        <v>5</v>
      </c>
      <c r="C1280" s="34" t="s">
        <v>1325</v>
      </c>
      <c r="E1280" s="34"/>
      <c r="G1280" s="34"/>
      <c r="H1280" s="34"/>
      <c r="I1280" s="34" t="s">
        <v>2077</v>
      </c>
    </row>
    <row r="1281" spans="1:9" x14ac:dyDescent="0.25">
      <c r="A1281" s="34" t="s">
        <v>362</v>
      </c>
      <c r="B1281" s="34" t="s">
        <v>5</v>
      </c>
      <c r="C1281" s="34" t="s">
        <v>1326</v>
      </c>
      <c r="E1281" s="34"/>
      <c r="G1281" s="34"/>
      <c r="H1281" s="34"/>
      <c r="I1281" s="34" t="s">
        <v>2077</v>
      </c>
    </row>
    <row r="1282" spans="1:9" x14ac:dyDescent="0.25">
      <c r="A1282" s="34" t="s">
        <v>362</v>
      </c>
      <c r="B1282" s="34" t="s">
        <v>5</v>
      </c>
      <c r="C1282" s="34" t="s">
        <v>1327</v>
      </c>
      <c r="E1282" s="34"/>
      <c r="G1282" s="34"/>
      <c r="H1282" s="34"/>
      <c r="I1282" s="34" t="s">
        <v>2077</v>
      </c>
    </row>
    <row r="1283" spans="1:9" x14ac:dyDescent="0.25">
      <c r="A1283" s="34" t="s">
        <v>362</v>
      </c>
      <c r="B1283" s="34" t="s">
        <v>5</v>
      </c>
      <c r="C1283" s="34" t="s">
        <v>1328</v>
      </c>
      <c r="E1283" s="34"/>
      <c r="G1283" s="34"/>
      <c r="H1283" s="34"/>
      <c r="I1283" s="34" t="s">
        <v>2077</v>
      </c>
    </row>
    <row r="1284" spans="1:9" x14ac:dyDescent="0.25">
      <c r="A1284" s="34" t="s">
        <v>362</v>
      </c>
      <c r="B1284" s="34" t="s">
        <v>5</v>
      </c>
      <c r="C1284" s="34" t="s">
        <v>1329</v>
      </c>
      <c r="E1284" s="34"/>
      <c r="G1284" s="34"/>
      <c r="H1284" s="34"/>
      <c r="I1284" s="34" t="s">
        <v>2077</v>
      </c>
    </row>
    <row r="1285" spans="1:9" x14ac:dyDescent="0.25">
      <c r="A1285" s="34" t="s">
        <v>362</v>
      </c>
      <c r="B1285" s="34" t="s">
        <v>5</v>
      </c>
      <c r="C1285" s="34" t="s">
        <v>1330</v>
      </c>
      <c r="E1285" s="34"/>
      <c r="G1285" s="34"/>
      <c r="H1285" s="34"/>
      <c r="I1285" s="34" t="s">
        <v>2077</v>
      </c>
    </row>
    <row r="1286" spans="1:9" x14ac:dyDescent="0.25">
      <c r="A1286" s="34" t="s">
        <v>362</v>
      </c>
      <c r="B1286" s="34" t="s">
        <v>5</v>
      </c>
      <c r="C1286" s="34" t="s">
        <v>1331</v>
      </c>
      <c r="E1286" s="34"/>
      <c r="G1286" s="34"/>
      <c r="H1286" s="34"/>
      <c r="I1286" s="34" t="s">
        <v>2077</v>
      </c>
    </row>
    <row r="1287" spans="1:9" x14ac:dyDescent="0.25">
      <c r="A1287" s="34" t="s">
        <v>362</v>
      </c>
      <c r="B1287" s="34" t="s">
        <v>5</v>
      </c>
      <c r="C1287" s="34" t="s">
        <v>1332</v>
      </c>
      <c r="E1287" s="34"/>
      <c r="G1287" s="34"/>
      <c r="H1287" s="34"/>
      <c r="I1287" s="34" t="s">
        <v>2077</v>
      </c>
    </row>
    <row r="1288" spans="1:9" x14ac:dyDescent="0.25">
      <c r="A1288" s="34" t="s">
        <v>362</v>
      </c>
      <c r="B1288" s="34" t="s">
        <v>5</v>
      </c>
      <c r="C1288" s="34" t="s">
        <v>1333</v>
      </c>
      <c r="E1288" s="34"/>
      <c r="G1288" s="34"/>
      <c r="H1288" s="34"/>
      <c r="I1288" s="34" t="s">
        <v>2077</v>
      </c>
    </row>
    <row r="1289" spans="1:9" x14ac:dyDescent="0.25">
      <c r="A1289" s="34" t="s">
        <v>362</v>
      </c>
      <c r="B1289" s="34" t="s">
        <v>5</v>
      </c>
      <c r="C1289" s="34" t="s">
        <v>1334</v>
      </c>
      <c r="E1289" s="34"/>
      <c r="G1289" s="34"/>
      <c r="H1289" s="34"/>
      <c r="I1289" s="34" t="s">
        <v>2077</v>
      </c>
    </row>
    <row r="1290" spans="1:9" x14ac:dyDescent="0.25">
      <c r="A1290" s="34" t="s">
        <v>362</v>
      </c>
      <c r="B1290" s="34" t="s">
        <v>5</v>
      </c>
      <c r="C1290" s="34" t="s">
        <v>1335</v>
      </c>
      <c r="E1290" s="34"/>
      <c r="G1290" s="34"/>
      <c r="H1290" s="34"/>
      <c r="I1290" s="34" t="s">
        <v>2077</v>
      </c>
    </row>
    <row r="1291" spans="1:9" x14ac:dyDescent="0.25">
      <c r="A1291" s="34" t="s">
        <v>362</v>
      </c>
      <c r="B1291" s="34" t="s">
        <v>5</v>
      </c>
      <c r="C1291" s="34" t="s">
        <v>1336</v>
      </c>
      <c r="E1291" s="34"/>
      <c r="G1291" s="34"/>
      <c r="H1291" s="34"/>
      <c r="I1291" s="34" t="s">
        <v>2077</v>
      </c>
    </row>
    <row r="1292" spans="1:9" x14ac:dyDescent="0.25">
      <c r="A1292" s="34" t="s">
        <v>362</v>
      </c>
      <c r="B1292" s="34" t="s">
        <v>5</v>
      </c>
      <c r="C1292" s="34" t="s">
        <v>1337</v>
      </c>
      <c r="E1292" s="34"/>
      <c r="G1292" s="34"/>
      <c r="H1292" s="34"/>
      <c r="I1292" s="34" t="s">
        <v>2077</v>
      </c>
    </row>
    <row r="1293" spans="1:9" x14ac:dyDescent="0.25">
      <c r="A1293" s="34" t="s">
        <v>362</v>
      </c>
      <c r="B1293" s="34" t="s">
        <v>5</v>
      </c>
      <c r="C1293" s="34" t="s">
        <v>1338</v>
      </c>
      <c r="E1293" s="34"/>
      <c r="G1293" s="34"/>
      <c r="H1293" s="34"/>
      <c r="I1293" s="34" t="s">
        <v>2077</v>
      </c>
    </row>
    <row r="1294" spans="1:9" x14ac:dyDescent="0.25">
      <c r="A1294" s="34" t="s">
        <v>362</v>
      </c>
      <c r="B1294" s="34" t="s">
        <v>5</v>
      </c>
      <c r="C1294" s="34" t="s">
        <v>1340</v>
      </c>
      <c r="E1294" s="34"/>
      <c r="G1294" s="34"/>
      <c r="H1294" s="34"/>
      <c r="I1294" s="34" t="s">
        <v>2077</v>
      </c>
    </row>
    <row r="1295" spans="1:9" x14ac:dyDescent="0.25">
      <c r="A1295" s="34" t="s">
        <v>362</v>
      </c>
      <c r="B1295" s="34" t="s">
        <v>5</v>
      </c>
      <c r="C1295" s="34" t="s">
        <v>1341</v>
      </c>
      <c r="E1295" s="34"/>
      <c r="G1295" s="34"/>
      <c r="H1295" s="34"/>
      <c r="I1295" s="34" t="s">
        <v>2077</v>
      </c>
    </row>
    <row r="1296" spans="1:9" x14ac:dyDescent="0.25">
      <c r="A1296" s="34" t="s">
        <v>362</v>
      </c>
      <c r="B1296" s="34" t="s">
        <v>5</v>
      </c>
      <c r="C1296" s="34" t="s">
        <v>1342</v>
      </c>
      <c r="E1296" s="34"/>
      <c r="G1296" s="34"/>
      <c r="H1296" s="34"/>
      <c r="I1296" s="34" t="s">
        <v>2077</v>
      </c>
    </row>
    <row r="1297" spans="1:9" x14ac:dyDescent="0.25">
      <c r="A1297" s="34" t="s">
        <v>362</v>
      </c>
      <c r="B1297" s="34" t="s">
        <v>5</v>
      </c>
      <c r="C1297" s="34" t="s">
        <v>1343</v>
      </c>
      <c r="E1297" s="34"/>
      <c r="G1297" s="34"/>
      <c r="H1297" s="34"/>
      <c r="I1297" s="34" t="s">
        <v>2077</v>
      </c>
    </row>
    <row r="1298" spans="1:9" x14ac:dyDescent="0.25">
      <c r="A1298" s="34" t="s">
        <v>362</v>
      </c>
      <c r="B1298" s="34" t="s">
        <v>5</v>
      </c>
      <c r="C1298" s="34" t="s">
        <v>1344</v>
      </c>
      <c r="E1298" s="34"/>
      <c r="G1298" s="34"/>
      <c r="H1298" s="34"/>
      <c r="I1298" s="34" t="s">
        <v>2077</v>
      </c>
    </row>
    <row r="1299" spans="1:9" x14ac:dyDescent="0.25">
      <c r="A1299" s="34" t="s">
        <v>362</v>
      </c>
      <c r="B1299" s="34" t="s">
        <v>5</v>
      </c>
      <c r="C1299" s="34" t="s">
        <v>1345</v>
      </c>
      <c r="E1299" s="34"/>
      <c r="G1299" s="34"/>
      <c r="H1299" s="34"/>
      <c r="I1299" s="34" t="s">
        <v>2077</v>
      </c>
    </row>
    <row r="1300" spans="1:9" x14ac:dyDescent="0.25">
      <c r="A1300" s="34" t="s">
        <v>362</v>
      </c>
      <c r="B1300" s="34" t="s">
        <v>5</v>
      </c>
      <c r="C1300" s="34" t="s">
        <v>1346</v>
      </c>
      <c r="E1300" s="34"/>
      <c r="G1300" s="34"/>
      <c r="H1300" s="34"/>
      <c r="I1300" s="34" t="s">
        <v>2077</v>
      </c>
    </row>
    <row r="1301" spans="1:9" x14ac:dyDescent="0.25">
      <c r="A1301" s="34" t="s">
        <v>362</v>
      </c>
      <c r="B1301" s="34" t="s">
        <v>5</v>
      </c>
      <c r="C1301" s="34" t="s">
        <v>1347</v>
      </c>
      <c r="E1301" s="34"/>
      <c r="G1301" s="34"/>
      <c r="H1301" s="34"/>
      <c r="I1301" s="34" t="s">
        <v>2077</v>
      </c>
    </row>
    <row r="1302" spans="1:9" x14ac:dyDescent="0.25">
      <c r="A1302" s="34" t="s">
        <v>362</v>
      </c>
      <c r="B1302" s="34" t="s">
        <v>5</v>
      </c>
      <c r="C1302" s="34" t="s">
        <v>1348</v>
      </c>
      <c r="E1302" s="34"/>
      <c r="G1302" s="34"/>
      <c r="H1302" s="34"/>
      <c r="I1302" s="34" t="s">
        <v>2077</v>
      </c>
    </row>
    <row r="1303" spans="1:9" x14ac:dyDescent="0.25">
      <c r="A1303" s="34" t="s">
        <v>362</v>
      </c>
      <c r="B1303" s="34" t="s">
        <v>5</v>
      </c>
      <c r="C1303" s="34" t="s">
        <v>1349</v>
      </c>
      <c r="E1303" s="34"/>
      <c r="G1303" s="34"/>
      <c r="H1303" s="34"/>
      <c r="I1303" s="34" t="s">
        <v>2077</v>
      </c>
    </row>
    <row r="1304" spans="1:9" x14ac:dyDescent="0.25">
      <c r="A1304" s="34" t="s">
        <v>362</v>
      </c>
      <c r="B1304" s="34" t="s">
        <v>5</v>
      </c>
      <c r="C1304" s="34" t="s">
        <v>1350</v>
      </c>
      <c r="E1304" s="34"/>
      <c r="G1304" s="34"/>
      <c r="H1304" s="34"/>
      <c r="I1304" s="34" t="s">
        <v>2077</v>
      </c>
    </row>
    <row r="1305" spans="1:9" x14ac:dyDescent="0.25">
      <c r="A1305" s="34" t="s">
        <v>362</v>
      </c>
      <c r="B1305" s="34" t="s">
        <v>5</v>
      </c>
      <c r="C1305" s="34" t="s">
        <v>1351</v>
      </c>
      <c r="E1305" s="34"/>
      <c r="G1305" s="34"/>
      <c r="H1305" s="34"/>
      <c r="I1305" s="34" t="s">
        <v>2077</v>
      </c>
    </row>
    <row r="1306" spans="1:9" x14ac:dyDescent="0.25">
      <c r="A1306" s="34" t="s">
        <v>362</v>
      </c>
      <c r="B1306" s="34" t="s">
        <v>5</v>
      </c>
      <c r="C1306" s="34" t="s">
        <v>1352</v>
      </c>
      <c r="E1306" s="34"/>
      <c r="G1306" s="34"/>
      <c r="H1306" s="34"/>
      <c r="I1306" s="34" t="s">
        <v>2077</v>
      </c>
    </row>
    <row r="1307" spans="1:9" x14ac:dyDescent="0.25">
      <c r="A1307" s="34" t="s">
        <v>362</v>
      </c>
      <c r="B1307" s="34" t="s">
        <v>5</v>
      </c>
      <c r="C1307" s="34" t="s">
        <v>3500</v>
      </c>
      <c r="E1307" s="34"/>
      <c r="G1307" s="34"/>
      <c r="H1307" s="34"/>
      <c r="I1307" s="34" t="s">
        <v>2077</v>
      </c>
    </row>
    <row r="1308" spans="1:9" x14ac:dyDescent="0.25">
      <c r="A1308" s="34" t="s">
        <v>362</v>
      </c>
      <c r="B1308" s="34" t="s">
        <v>5</v>
      </c>
      <c r="C1308" s="34" t="s">
        <v>1353</v>
      </c>
      <c r="E1308" s="34"/>
      <c r="G1308" s="34"/>
      <c r="H1308" s="34"/>
      <c r="I1308" s="34" t="s">
        <v>2077</v>
      </c>
    </row>
    <row r="1309" spans="1:9" x14ac:dyDescent="0.25">
      <c r="A1309" s="34" t="s">
        <v>362</v>
      </c>
      <c r="B1309" s="34" t="s">
        <v>5</v>
      </c>
      <c r="C1309" s="34" t="s">
        <v>1354</v>
      </c>
      <c r="E1309" s="34"/>
      <c r="G1309" s="34"/>
      <c r="H1309" s="34"/>
      <c r="I1309" s="34" t="s">
        <v>2077</v>
      </c>
    </row>
    <row r="1310" spans="1:9" x14ac:dyDescent="0.25">
      <c r="A1310" s="34" t="s">
        <v>362</v>
      </c>
      <c r="B1310" s="34" t="s">
        <v>5</v>
      </c>
      <c r="C1310" s="34" t="s">
        <v>1355</v>
      </c>
      <c r="E1310" s="34"/>
      <c r="G1310" s="34"/>
      <c r="H1310" s="34"/>
      <c r="I1310" s="34" t="s">
        <v>2077</v>
      </c>
    </row>
    <row r="1311" spans="1:9" x14ac:dyDescent="0.25">
      <c r="A1311" s="34" t="s">
        <v>362</v>
      </c>
      <c r="B1311" s="34" t="s">
        <v>5</v>
      </c>
      <c r="C1311" s="34" t="s">
        <v>1356</v>
      </c>
      <c r="E1311" s="34"/>
      <c r="G1311" s="34"/>
      <c r="H1311" s="34"/>
      <c r="I1311" s="34" t="s">
        <v>2077</v>
      </c>
    </row>
    <row r="1312" spans="1:9" x14ac:dyDescent="0.25">
      <c r="A1312" s="34" t="s">
        <v>362</v>
      </c>
      <c r="B1312" s="34" t="s">
        <v>5</v>
      </c>
      <c r="C1312" s="34" t="s">
        <v>1357</v>
      </c>
      <c r="E1312" s="34"/>
      <c r="G1312" s="34"/>
      <c r="H1312" s="34"/>
      <c r="I1312" s="34" t="s">
        <v>2077</v>
      </c>
    </row>
    <row r="1313" spans="1:9" x14ac:dyDescent="0.25">
      <c r="A1313" s="34" t="s">
        <v>362</v>
      </c>
      <c r="B1313" s="34" t="s">
        <v>5</v>
      </c>
      <c r="C1313" s="34" t="s">
        <v>1358</v>
      </c>
      <c r="E1313" s="34"/>
      <c r="G1313" s="34"/>
      <c r="H1313" s="34"/>
      <c r="I1313" s="34" t="s">
        <v>2077</v>
      </c>
    </row>
    <row r="1314" spans="1:9" x14ac:dyDescent="0.25">
      <c r="A1314" s="34" t="s">
        <v>362</v>
      </c>
      <c r="B1314" s="34" t="s">
        <v>5</v>
      </c>
      <c r="C1314" s="34" t="s">
        <v>1359</v>
      </c>
      <c r="E1314" s="34"/>
      <c r="G1314" s="34"/>
      <c r="H1314" s="34"/>
      <c r="I1314" s="34" t="s">
        <v>2077</v>
      </c>
    </row>
    <row r="1315" spans="1:9" x14ac:dyDescent="0.25">
      <c r="A1315" s="34" t="s">
        <v>362</v>
      </c>
      <c r="B1315" s="34" t="s">
        <v>5</v>
      </c>
      <c r="C1315" s="34" t="s">
        <v>1360</v>
      </c>
      <c r="E1315" s="34"/>
      <c r="G1315" s="34"/>
      <c r="H1315" s="34"/>
      <c r="I1315" s="34" t="s">
        <v>2077</v>
      </c>
    </row>
    <row r="1316" spans="1:9" x14ac:dyDescent="0.25">
      <c r="A1316" s="34" t="s">
        <v>362</v>
      </c>
      <c r="B1316" s="34" t="s">
        <v>5</v>
      </c>
      <c r="C1316" s="34" t="s">
        <v>1361</v>
      </c>
      <c r="E1316" s="34"/>
      <c r="G1316" s="34"/>
      <c r="H1316" s="34"/>
      <c r="I1316" s="34" t="s">
        <v>2077</v>
      </c>
    </row>
    <row r="1317" spans="1:9" x14ac:dyDescent="0.25">
      <c r="A1317" s="34" t="s">
        <v>362</v>
      </c>
      <c r="B1317" s="34" t="s">
        <v>5</v>
      </c>
      <c r="C1317" s="34" t="s">
        <v>1362</v>
      </c>
      <c r="E1317" s="34"/>
      <c r="G1317" s="34"/>
      <c r="H1317" s="34"/>
      <c r="I1317" s="34" t="s">
        <v>2077</v>
      </c>
    </row>
    <row r="1318" spans="1:9" x14ac:dyDescent="0.25">
      <c r="A1318" s="34" t="s">
        <v>362</v>
      </c>
      <c r="B1318" s="34" t="s">
        <v>5</v>
      </c>
      <c r="C1318" s="34" t="s">
        <v>1363</v>
      </c>
      <c r="E1318" s="34"/>
      <c r="G1318" s="34"/>
      <c r="H1318" s="34"/>
      <c r="I1318" s="34" t="s">
        <v>2077</v>
      </c>
    </row>
    <row r="1319" spans="1:9" x14ac:dyDescent="0.25">
      <c r="A1319" s="34" t="s">
        <v>362</v>
      </c>
      <c r="B1319" s="34" t="s">
        <v>5</v>
      </c>
      <c r="C1319" s="34" t="s">
        <v>1364</v>
      </c>
      <c r="E1319" s="34"/>
      <c r="G1319" s="34"/>
      <c r="H1319" s="34"/>
      <c r="I1319" s="34" t="s">
        <v>2077</v>
      </c>
    </row>
    <row r="1320" spans="1:9" x14ac:dyDescent="0.25">
      <c r="A1320" s="34" t="s">
        <v>362</v>
      </c>
      <c r="B1320" s="34" t="s">
        <v>5</v>
      </c>
      <c r="C1320" s="34" t="s">
        <v>1365</v>
      </c>
      <c r="E1320" s="34"/>
      <c r="G1320" s="34"/>
      <c r="H1320" s="34"/>
      <c r="I1320" s="34" t="s">
        <v>2077</v>
      </c>
    </row>
    <row r="1321" spans="1:9" x14ac:dyDescent="0.25">
      <c r="A1321" s="34" t="s">
        <v>362</v>
      </c>
      <c r="B1321" s="34" t="s">
        <v>5</v>
      </c>
      <c r="C1321" s="34" t="s">
        <v>1366</v>
      </c>
      <c r="E1321" s="34"/>
      <c r="G1321" s="34"/>
      <c r="H1321" s="34"/>
      <c r="I1321" s="34" t="s">
        <v>2077</v>
      </c>
    </row>
    <row r="1322" spans="1:9" x14ac:dyDescent="0.25">
      <c r="A1322" s="34" t="s">
        <v>362</v>
      </c>
      <c r="B1322" s="34" t="s">
        <v>5</v>
      </c>
      <c r="C1322" s="34" t="s">
        <v>1367</v>
      </c>
      <c r="E1322" s="34"/>
      <c r="G1322" s="34"/>
      <c r="H1322" s="34"/>
      <c r="I1322" s="34" t="s">
        <v>2077</v>
      </c>
    </row>
    <row r="1323" spans="1:9" x14ac:dyDescent="0.25">
      <c r="A1323" s="34" t="s">
        <v>362</v>
      </c>
      <c r="B1323" s="34" t="s">
        <v>5</v>
      </c>
      <c r="C1323" s="34" t="s">
        <v>1368</v>
      </c>
      <c r="E1323" s="34"/>
      <c r="G1323" s="34"/>
      <c r="H1323" s="34"/>
      <c r="I1323" s="34" t="s">
        <v>2077</v>
      </c>
    </row>
    <row r="1324" spans="1:9" x14ac:dyDescent="0.25">
      <c r="A1324" s="34" t="s">
        <v>362</v>
      </c>
      <c r="B1324" s="34" t="s">
        <v>5</v>
      </c>
      <c r="C1324" s="34" t="s">
        <v>1369</v>
      </c>
      <c r="E1324" s="34"/>
      <c r="G1324" s="34"/>
      <c r="H1324" s="34"/>
      <c r="I1324" s="34" t="s">
        <v>2077</v>
      </c>
    </row>
    <row r="1325" spans="1:9" x14ac:dyDescent="0.25">
      <c r="A1325" s="34" t="s">
        <v>362</v>
      </c>
      <c r="B1325" s="34" t="s">
        <v>5</v>
      </c>
      <c r="C1325" s="34" t="s">
        <v>1370</v>
      </c>
      <c r="E1325" s="34"/>
      <c r="G1325" s="34"/>
      <c r="H1325" s="34"/>
      <c r="I1325" s="34" t="s">
        <v>2077</v>
      </c>
    </row>
    <row r="1326" spans="1:9" x14ac:dyDescent="0.25">
      <c r="A1326" s="34" t="s">
        <v>362</v>
      </c>
      <c r="B1326" s="34" t="s">
        <v>5</v>
      </c>
      <c r="C1326" s="34" t="s">
        <v>1371</v>
      </c>
      <c r="E1326" s="34"/>
      <c r="G1326" s="34"/>
      <c r="H1326" s="34"/>
      <c r="I1326" s="34" t="s">
        <v>2077</v>
      </c>
    </row>
    <row r="1327" spans="1:9" x14ac:dyDescent="0.25">
      <c r="A1327" s="34" t="s">
        <v>362</v>
      </c>
      <c r="B1327" s="34" t="s">
        <v>5</v>
      </c>
      <c r="C1327" s="34" t="s">
        <v>1372</v>
      </c>
      <c r="E1327" s="34"/>
      <c r="G1327" s="34"/>
      <c r="H1327" s="34"/>
      <c r="I1327" s="34" t="s">
        <v>2077</v>
      </c>
    </row>
    <row r="1328" spans="1:9" x14ac:dyDescent="0.25">
      <c r="A1328" s="34" t="s">
        <v>362</v>
      </c>
      <c r="B1328" s="34" t="s">
        <v>5</v>
      </c>
      <c r="C1328" s="34" t="s">
        <v>1373</v>
      </c>
      <c r="E1328" s="34"/>
      <c r="G1328" s="34"/>
      <c r="H1328" s="34"/>
      <c r="I1328" s="34" t="s">
        <v>2077</v>
      </c>
    </row>
    <row r="1329" spans="1:9" x14ac:dyDescent="0.25">
      <c r="A1329" s="34" t="s">
        <v>362</v>
      </c>
      <c r="B1329" s="34" t="s">
        <v>5</v>
      </c>
      <c r="C1329" s="34" t="s">
        <v>1374</v>
      </c>
      <c r="E1329" s="34"/>
      <c r="G1329" s="34"/>
      <c r="H1329" s="34"/>
      <c r="I1329" s="34" t="s">
        <v>2077</v>
      </c>
    </row>
    <row r="1330" spans="1:9" x14ac:dyDescent="0.25">
      <c r="A1330" s="34" t="s">
        <v>362</v>
      </c>
      <c r="B1330" s="34" t="s">
        <v>5</v>
      </c>
      <c r="C1330" s="34" t="s">
        <v>1375</v>
      </c>
      <c r="E1330" s="34"/>
      <c r="G1330" s="34"/>
      <c r="H1330" s="34"/>
      <c r="I1330" s="34" t="s">
        <v>2077</v>
      </c>
    </row>
    <row r="1331" spans="1:9" x14ac:dyDescent="0.25">
      <c r="A1331" s="34" t="s">
        <v>362</v>
      </c>
      <c r="B1331" s="34" t="s">
        <v>5</v>
      </c>
      <c r="C1331" s="34" t="s">
        <v>1376</v>
      </c>
      <c r="E1331" s="34"/>
      <c r="G1331" s="34"/>
      <c r="H1331" s="34"/>
      <c r="I1331" s="34" t="s">
        <v>2077</v>
      </c>
    </row>
    <row r="1332" spans="1:9" x14ac:dyDescent="0.25">
      <c r="A1332" s="34" t="s">
        <v>362</v>
      </c>
      <c r="B1332" s="34" t="s">
        <v>5</v>
      </c>
      <c r="C1332" s="34" t="s">
        <v>1377</v>
      </c>
      <c r="E1332" s="34"/>
      <c r="G1332" s="34"/>
      <c r="H1332" s="34"/>
      <c r="I1332" s="34" t="s">
        <v>2077</v>
      </c>
    </row>
    <row r="1333" spans="1:9" x14ac:dyDescent="0.25">
      <c r="A1333" s="34" t="s">
        <v>362</v>
      </c>
      <c r="B1333" s="34" t="s">
        <v>5</v>
      </c>
      <c r="C1333" s="34" t="s">
        <v>1378</v>
      </c>
      <c r="E1333" s="34"/>
      <c r="G1333" s="34"/>
      <c r="H1333" s="34"/>
      <c r="I1333" s="34" t="s">
        <v>2077</v>
      </c>
    </row>
    <row r="1334" spans="1:9" x14ac:dyDescent="0.25">
      <c r="A1334" s="34" t="s">
        <v>362</v>
      </c>
      <c r="B1334" s="34" t="s">
        <v>5</v>
      </c>
      <c r="C1334" s="34" t="s">
        <v>1379</v>
      </c>
      <c r="E1334" s="34"/>
      <c r="G1334" s="34"/>
      <c r="H1334" s="34"/>
      <c r="I1334" s="34" t="s">
        <v>2077</v>
      </c>
    </row>
    <row r="1335" spans="1:9" x14ac:dyDescent="0.25">
      <c r="A1335" s="34" t="s">
        <v>362</v>
      </c>
      <c r="B1335" s="34" t="s">
        <v>5</v>
      </c>
      <c r="C1335" s="34" t="s">
        <v>1380</v>
      </c>
      <c r="E1335" s="34"/>
      <c r="G1335" s="34"/>
      <c r="H1335" s="34"/>
      <c r="I1335" s="34" t="s">
        <v>2077</v>
      </c>
    </row>
    <row r="1336" spans="1:9" x14ac:dyDescent="0.25">
      <c r="A1336" s="34" t="s">
        <v>362</v>
      </c>
      <c r="B1336" s="34" t="s">
        <v>5</v>
      </c>
      <c r="C1336" s="34" t="s">
        <v>1381</v>
      </c>
      <c r="E1336" s="34"/>
      <c r="G1336" s="34"/>
      <c r="H1336" s="34"/>
      <c r="I1336" s="34" t="s">
        <v>2077</v>
      </c>
    </row>
    <row r="1337" spans="1:9" x14ac:dyDescent="0.25">
      <c r="A1337" s="34" t="s">
        <v>362</v>
      </c>
      <c r="B1337" s="34" t="s">
        <v>5</v>
      </c>
      <c r="C1337" s="34" t="s">
        <v>1382</v>
      </c>
      <c r="E1337" s="34"/>
      <c r="G1337" s="34"/>
      <c r="H1337" s="34"/>
      <c r="I1337" s="34" t="s">
        <v>2077</v>
      </c>
    </row>
    <row r="1338" spans="1:9" x14ac:dyDescent="0.25">
      <c r="A1338" s="34" t="s">
        <v>362</v>
      </c>
      <c r="B1338" s="34" t="s">
        <v>5</v>
      </c>
      <c r="C1338" s="34" t="s">
        <v>1383</v>
      </c>
      <c r="E1338" s="34"/>
      <c r="G1338" s="34"/>
      <c r="H1338" s="34"/>
      <c r="I1338" s="34" t="s">
        <v>2077</v>
      </c>
    </row>
    <row r="1339" spans="1:9" x14ac:dyDescent="0.25">
      <c r="A1339" s="34" t="s">
        <v>362</v>
      </c>
      <c r="B1339" s="34" t="s">
        <v>5</v>
      </c>
      <c r="C1339" s="34" t="s">
        <v>1384</v>
      </c>
      <c r="E1339" s="34"/>
      <c r="G1339" s="34"/>
      <c r="H1339" s="34"/>
      <c r="I1339" s="34" t="s">
        <v>2077</v>
      </c>
    </row>
    <row r="1340" spans="1:9" x14ac:dyDescent="0.25">
      <c r="A1340" s="34" t="s">
        <v>362</v>
      </c>
      <c r="B1340" s="34" t="s">
        <v>5</v>
      </c>
      <c r="C1340" s="34" t="s">
        <v>1385</v>
      </c>
      <c r="E1340" s="34"/>
      <c r="G1340" s="34"/>
      <c r="H1340" s="34"/>
      <c r="I1340" s="34" t="s">
        <v>2077</v>
      </c>
    </row>
    <row r="1341" spans="1:9" x14ac:dyDescent="0.25">
      <c r="A1341" s="34" t="s">
        <v>362</v>
      </c>
      <c r="B1341" s="34" t="s">
        <v>5</v>
      </c>
      <c r="C1341" s="34" t="s">
        <v>1386</v>
      </c>
      <c r="E1341" s="34"/>
      <c r="G1341" s="34"/>
      <c r="H1341" s="34"/>
      <c r="I1341" s="34" t="s">
        <v>2077</v>
      </c>
    </row>
    <row r="1342" spans="1:9" x14ac:dyDescent="0.25">
      <c r="A1342" s="34" t="s">
        <v>362</v>
      </c>
      <c r="B1342" s="34" t="s">
        <v>5</v>
      </c>
      <c r="C1342" s="34" t="s">
        <v>1387</v>
      </c>
      <c r="E1342" s="34"/>
      <c r="G1342" s="34"/>
      <c r="H1342" s="34"/>
      <c r="I1342" s="34" t="s">
        <v>2077</v>
      </c>
    </row>
    <row r="1343" spans="1:9" x14ac:dyDescent="0.25">
      <c r="A1343" s="34" t="s">
        <v>362</v>
      </c>
      <c r="B1343" s="34" t="s">
        <v>5</v>
      </c>
      <c r="C1343" s="34" t="s">
        <v>1388</v>
      </c>
      <c r="E1343" s="34"/>
      <c r="G1343" s="34"/>
      <c r="H1343" s="34"/>
      <c r="I1343" s="34" t="s">
        <v>2077</v>
      </c>
    </row>
    <row r="1344" spans="1:9" x14ac:dyDescent="0.25">
      <c r="A1344" s="34" t="s">
        <v>362</v>
      </c>
      <c r="B1344" s="34" t="s">
        <v>5</v>
      </c>
      <c r="C1344" s="34" t="s">
        <v>1389</v>
      </c>
      <c r="E1344" s="34"/>
      <c r="G1344" s="34"/>
      <c r="H1344" s="34"/>
      <c r="I1344" s="34" t="s">
        <v>2077</v>
      </c>
    </row>
    <row r="1345" spans="1:9" x14ac:dyDescent="0.25">
      <c r="A1345" s="34" t="s">
        <v>362</v>
      </c>
      <c r="B1345" s="34" t="s">
        <v>5</v>
      </c>
      <c r="C1345" s="34" t="s">
        <v>1390</v>
      </c>
      <c r="E1345" s="34"/>
      <c r="G1345" s="34"/>
      <c r="H1345" s="34"/>
      <c r="I1345" s="34" t="s">
        <v>2077</v>
      </c>
    </row>
    <row r="1346" spans="1:9" x14ac:dyDescent="0.25">
      <c r="A1346" s="34" t="s">
        <v>362</v>
      </c>
      <c r="B1346" s="34" t="s">
        <v>5</v>
      </c>
      <c r="C1346" s="34" t="s">
        <v>1391</v>
      </c>
      <c r="E1346" s="34"/>
      <c r="G1346" s="34"/>
      <c r="H1346" s="34"/>
      <c r="I1346" s="34" t="s">
        <v>2077</v>
      </c>
    </row>
    <row r="1347" spans="1:9" x14ac:dyDescent="0.25">
      <c r="A1347" s="34" t="s">
        <v>362</v>
      </c>
      <c r="B1347" s="34" t="s">
        <v>5</v>
      </c>
      <c r="C1347" s="34" t="s">
        <v>1392</v>
      </c>
      <c r="E1347" s="34"/>
      <c r="G1347" s="34"/>
      <c r="H1347" s="34"/>
      <c r="I1347" s="34" t="s">
        <v>2077</v>
      </c>
    </row>
    <row r="1348" spans="1:9" x14ac:dyDescent="0.25">
      <c r="A1348" s="34" t="s">
        <v>362</v>
      </c>
      <c r="B1348" s="34" t="s">
        <v>5</v>
      </c>
      <c r="C1348" s="34" t="s">
        <v>1393</v>
      </c>
      <c r="E1348" s="34"/>
      <c r="G1348" s="34"/>
      <c r="H1348" s="34"/>
      <c r="I1348" s="34" t="s">
        <v>2077</v>
      </c>
    </row>
    <row r="1349" spans="1:9" x14ac:dyDescent="0.25">
      <c r="A1349" s="34" t="s">
        <v>362</v>
      </c>
      <c r="B1349" s="34" t="s">
        <v>5</v>
      </c>
      <c r="C1349" s="34" t="s">
        <v>1394</v>
      </c>
      <c r="E1349" s="34"/>
      <c r="G1349" s="34"/>
      <c r="H1349" s="34"/>
      <c r="I1349" s="34" t="s">
        <v>2077</v>
      </c>
    </row>
    <row r="1350" spans="1:9" x14ac:dyDescent="0.25">
      <c r="A1350" s="34" t="s">
        <v>362</v>
      </c>
      <c r="B1350" s="34" t="s">
        <v>5</v>
      </c>
      <c r="C1350" s="34" t="s">
        <v>1395</v>
      </c>
      <c r="E1350" s="34"/>
      <c r="G1350" s="34"/>
      <c r="H1350" s="34"/>
      <c r="I1350" s="34" t="s">
        <v>2077</v>
      </c>
    </row>
    <row r="1351" spans="1:9" x14ac:dyDescent="0.25">
      <c r="A1351" s="34" t="s">
        <v>362</v>
      </c>
      <c r="B1351" s="34" t="s">
        <v>5</v>
      </c>
      <c r="C1351" s="34" t="s">
        <v>1396</v>
      </c>
      <c r="E1351" s="34"/>
      <c r="G1351" s="34"/>
      <c r="H1351" s="34"/>
      <c r="I1351" s="34" t="s">
        <v>2077</v>
      </c>
    </row>
    <row r="1352" spans="1:9" x14ac:dyDescent="0.25">
      <c r="A1352" s="34" t="s">
        <v>362</v>
      </c>
      <c r="B1352" s="34" t="s">
        <v>5</v>
      </c>
      <c r="C1352" s="34" t="s">
        <v>1397</v>
      </c>
      <c r="E1352" s="34"/>
      <c r="G1352" s="34"/>
      <c r="H1352" s="34"/>
      <c r="I1352" s="34" t="s">
        <v>2077</v>
      </c>
    </row>
    <row r="1353" spans="1:9" x14ac:dyDescent="0.25">
      <c r="A1353" s="34" t="s">
        <v>362</v>
      </c>
      <c r="B1353" s="34" t="s">
        <v>5</v>
      </c>
      <c r="C1353" s="34" t="s">
        <v>1398</v>
      </c>
      <c r="E1353" s="34"/>
      <c r="G1353" s="34"/>
      <c r="H1353" s="34"/>
      <c r="I1353" s="34" t="s">
        <v>2077</v>
      </c>
    </row>
    <row r="1354" spans="1:9" x14ac:dyDescent="0.25">
      <c r="A1354" s="34" t="s">
        <v>362</v>
      </c>
      <c r="B1354" s="34" t="s">
        <v>5</v>
      </c>
      <c r="C1354" s="34" t="s">
        <v>1399</v>
      </c>
      <c r="E1354" s="34"/>
      <c r="G1354" s="34"/>
      <c r="H1354" s="34"/>
      <c r="I1354" s="34" t="s">
        <v>2077</v>
      </c>
    </row>
    <row r="1355" spans="1:9" x14ac:dyDescent="0.25">
      <c r="A1355" s="34" t="s">
        <v>362</v>
      </c>
      <c r="B1355" s="34" t="s">
        <v>5</v>
      </c>
      <c r="C1355" s="34" t="s">
        <v>1400</v>
      </c>
      <c r="E1355" s="34"/>
      <c r="G1355" s="34"/>
      <c r="H1355" s="34"/>
      <c r="I1355" s="34" t="s">
        <v>2077</v>
      </c>
    </row>
    <row r="1356" spans="1:9" x14ac:dyDescent="0.25">
      <c r="A1356" s="34" t="s">
        <v>362</v>
      </c>
      <c r="B1356" s="34" t="s">
        <v>5</v>
      </c>
      <c r="C1356" s="34" t="s">
        <v>1401</v>
      </c>
      <c r="E1356" s="34"/>
      <c r="G1356" s="34"/>
      <c r="H1356" s="34"/>
      <c r="I1356" s="34" t="s">
        <v>2077</v>
      </c>
    </row>
    <row r="1357" spans="1:9" x14ac:dyDescent="0.25">
      <c r="A1357" s="34" t="s">
        <v>362</v>
      </c>
      <c r="B1357" s="34" t="s">
        <v>5</v>
      </c>
      <c r="C1357" s="34" t="s">
        <v>1402</v>
      </c>
      <c r="E1357" s="34"/>
      <c r="G1357" s="34"/>
      <c r="H1357" s="34"/>
      <c r="I1357" s="34" t="s">
        <v>2077</v>
      </c>
    </row>
    <row r="1358" spans="1:9" x14ac:dyDescent="0.25">
      <c r="A1358" s="34" t="s">
        <v>362</v>
      </c>
      <c r="B1358" s="34" t="s">
        <v>5</v>
      </c>
      <c r="C1358" s="34" t="s">
        <v>1403</v>
      </c>
      <c r="E1358" s="34"/>
      <c r="G1358" s="34"/>
      <c r="H1358" s="34"/>
      <c r="I1358" s="34" t="s">
        <v>2077</v>
      </c>
    </row>
    <row r="1359" spans="1:9" x14ac:dyDescent="0.25">
      <c r="A1359" s="34" t="s">
        <v>362</v>
      </c>
      <c r="B1359" s="34" t="s">
        <v>5</v>
      </c>
      <c r="C1359" s="34" t="s">
        <v>1404</v>
      </c>
      <c r="E1359" s="34"/>
      <c r="G1359" s="34"/>
      <c r="H1359" s="34"/>
      <c r="I1359" s="34" t="s">
        <v>2077</v>
      </c>
    </row>
    <row r="1360" spans="1:9" x14ac:dyDescent="0.25">
      <c r="A1360" s="34" t="s">
        <v>362</v>
      </c>
      <c r="B1360" s="34" t="s">
        <v>5</v>
      </c>
      <c r="C1360" s="34" t="s">
        <v>1405</v>
      </c>
      <c r="E1360" s="34"/>
      <c r="G1360" s="34"/>
      <c r="H1360" s="34"/>
      <c r="I1360" s="34" t="s">
        <v>2077</v>
      </c>
    </row>
    <row r="1361" spans="1:9" x14ac:dyDescent="0.25">
      <c r="A1361" s="34" t="s">
        <v>362</v>
      </c>
      <c r="B1361" s="34" t="s">
        <v>5</v>
      </c>
      <c r="C1361" s="34" t="s">
        <v>1406</v>
      </c>
      <c r="E1361" s="34"/>
      <c r="G1361" s="34"/>
      <c r="H1361" s="34"/>
      <c r="I1361" s="34" t="s">
        <v>2077</v>
      </c>
    </row>
    <row r="1362" spans="1:9" x14ac:dyDescent="0.25">
      <c r="A1362" s="34" t="s">
        <v>362</v>
      </c>
      <c r="B1362" s="34" t="s">
        <v>5</v>
      </c>
      <c r="C1362" s="34" t="s">
        <v>1407</v>
      </c>
      <c r="E1362" s="34"/>
      <c r="G1362" s="34"/>
      <c r="H1362" s="34"/>
      <c r="I1362" s="34" t="s">
        <v>2077</v>
      </c>
    </row>
    <row r="1363" spans="1:9" x14ac:dyDescent="0.25">
      <c r="A1363" s="34" t="s">
        <v>362</v>
      </c>
      <c r="B1363" s="34" t="s">
        <v>5</v>
      </c>
      <c r="C1363" s="34" t="s">
        <v>1408</v>
      </c>
      <c r="E1363" s="34"/>
      <c r="G1363" s="34"/>
      <c r="H1363" s="34"/>
      <c r="I1363" s="34" t="s">
        <v>2077</v>
      </c>
    </row>
    <row r="1364" spans="1:9" x14ac:dyDescent="0.25">
      <c r="A1364" s="34" t="s">
        <v>362</v>
      </c>
      <c r="B1364" s="34" t="s">
        <v>5</v>
      </c>
      <c r="C1364" s="34" t="s">
        <v>1409</v>
      </c>
      <c r="E1364" s="34"/>
      <c r="G1364" s="34"/>
      <c r="H1364" s="34"/>
      <c r="I1364" s="34" t="s">
        <v>2077</v>
      </c>
    </row>
    <row r="1365" spans="1:9" x14ac:dyDescent="0.25">
      <c r="A1365" s="34" t="s">
        <v>362</v>
      </c>
      <c r="B1365" s="34" t="s">
        <v>5</v>
      </c>
      <c r="C1365" s="34" t="s">
        <v>1410</v>
      </c>
      <c r="E1365" s="34"/>
      <c r="G1365" s="34"/>
      <c r="H1365" s="34"/>
      <c r="I1365" s="34" t="s">
        <v>2077</v>
      </c>
    </row>
    <row r="1366" spans="1:9" x14ac:dyDescent="0.25">
      <c r="A1366" s="34" t="s">
        <v>362</v>
      </c>
      <c r="B1366" s="34" t="s">
        <v>5</v>
      </c>
      <c r="C1366" s="34" t="s">
        <v>1411</v>
      </c>
      <c r="E1366" s="34"/>
      <c r="G1366" s="34"/>
      <c r="H1366" s="34"/>
      <c r="I1366" s="34" t="s">
        <v>2077</v>
      </c>
    </row>
    <row r="1367" spans="1:9" x14ac:dyDescent="0.25">
      <c r="A1367" s="34" t="s">
        <v>362</v>
      </c>
      <c r="B1367" s="34" t="s">
        <v>5</v>
      </c>
      <c r="C1367" s="34" t="s">
        <v>1412</v>
      </c>
      <c r="E1367" s="34"/>
      <c r="G1367" s="34"/>
      <c r="H1367" s="34"/>
      <c r="I1367" s="34" t="s">
        <v>2077</v>
      </c>
    </row>
    <row r="1368" spans="1:9" x14ac:dyDescent="0.25">
      <c r="A1368" s="34" t="s">
        <v>362</v>
      </c>
      <c r="B1368" s="34" t="s">
        <v>5</v>
      </c>
      <c r="C1368" s="34" t="s">
        <v>1413</v>
      </c>
      <c r="E1368" s="34"/>
      <c r="G1368" s="34"/>
      <c r="H1368" s="34"/>
      <c r="I1368" s="34" t="s">
        <v>2077</v>
      </c>
    </row>
    <row r="1369" spans="1:9" x14ac:dyDescent="0.25">
      <c r="A1369" s="34" t="s">
        <v>362</v>
      </c>
      <c r="B1369" s="34" t="s">
        <v>5</v>
      </c>
      <c r="C1369" s="34" t="s">
        <v>1414</v>
      </c>
      <c r="E1369" s="34"/>
      <c r="G1369" s="34"/>
      <c r="H1369" s="34"/>
      <c r="I1369" s="34" t="s">
        <v>2077</v>
      </c>
    </row>
    <row r="1370" spans="1:9" x14ac:dyDescent="0.25">
      <c r="A1370" s="34" t="s">
        <v>362</v>
      </c>
      <c r="B1370" s="34" t="s">
        <v>5</v>
      </c>
      <c r="C1370" s="34" t="s">
        <v>1415</v>
      </c>
      <c r="E1370" s="34"/>
      <c r="G1370" s="34"/>
      <c r="H1370" s="34"/>
      <c r="I1370" s="34" t="s">
        <v>2077</v>
      </c>
    </row>
    <row r="1371" spans="1:9" x14ac:dyDescent="0.25">
      <c r="A1371" s="34" t="s">
        <v>362</v>
      </c>
      <c r="B1371" s="34" t="s">
        <v>5</v>
      </c>
      <c r="C1371" s="34" t="s">
        <v>1416</v>
      </c>
      <c r="E1371" s="34"/>
      <c r="G1371" s="34"/>
      <c r="H1371" s="34"/>
      <c r="I1371" s="34" t="s">
        <v>2077</v>
      </c>
    </row>
    <row r="1372" spans="1:9" x14ac:dyDescent="0.25">
      <c r="A1372" s="34" t="s">
        <v>362</v>
      </c>
      <c r="B1372" s="34" t="s">
        <v>5</v>
      </c>
      <c r="C1372" s="34" t="s">
        <v>1417</v>
      </c>
      <c r="E1372" s="34"/>
      <c r="G1372" s="34"/>
      <c r="H1372" s="34"/>
      <c r="I1372" s="34" t="s">
        <v>2077</v>
      </c>
    </row>
    <row r="1373" spans="1:9" x14ac:dyDescent="0.25">
      <c r="A1373" s="34" t="s">
        <v>362</v>
      </c>
      <c r="B1373" s="34" t="s">
        <v>5</v>
      </c>
      <c r="C1373" s="34" t="s">
        <v>1418</v>
      </c>
      <c r="E1373" s="34"/>
      <c r="G1373" s="34"/>
      <c r="H1373" s="34"/>
      <c r="I1373" s="34" t="s">
        <v>2077</v>
      </c>
    </row>
    <row r="1374" spans="1:9" x14ac:dyDescent="0.25">
      <c r="A1374" s="34" t="s">
        <v>362</v>
      </c>
      <c r="B1374" s="34" t="s">
        <v>5</v>
      </c>
      <c r="C1374" s="34" t="s">
        <v>1419</v>
      </c>
      <c r="E1374" s="34"/>
      <c r="G1374" s="34"/>
      <c r="H1374" s="34"/>
      <c r="I1374" s="34" t="s">
        <v>2077</v>
      </c>
    </row>
    <row r="1375" spans="1:9" x14ac:dyDescent="0.25">
      <c r="A1375" s="34" t="s">
        <v>362</v>
      </c>
      <c r="B1375" s="34" t="s">
        <v>5</v>
      </c>
      <c r="C1375" s="34" t="s">
        <v>1420</v>
      </c>
      <c r="E1375" s="34"/>
      <c r="G1375" s="34"/>
      <c r="H1375" s="34"/>
      <c r="I1375" s="34" t="s">
        <v>2077</v>
      </c>
    </row>
    <row r="1376" spans="1:9" x14ac:dyDescent="0.25">
      <c r="A1376" s="34" t="s">
        <v>362</v>
      </c>
      <c r="B1376" s="34" t="s">
        <v>5</v>
      </c>
      <c r="C1376" s="34" t="s">
        <v>1421</v>
      </c>
      <c r="E1376" s="34"/>
      <c r="G1376" s="34"/>
      <c r="H1376" s="34"/>
      <c r="I1376" s="34" t="s">
        <v>2077</v>
      </c>
    </row>
    <row r="1377" spans="1:9" x14ac:dyDescent="0.25">
      <c r="A1377" s="34" t="s">
        <v>362</v>
      </c>
      <c r="B1377" s="34" t="s">
        <v>5</v>
      </c>
      <c r="C1377" s="34" t="s">
        <v>1422</v>
      </c>
      <c r="E1377" s="34"/>
      <c r="G1377" s="34"/>
      <c r="H1377" s="34"/>
      <c r="I1377" s="34" t="s">
        <v>2077</v>
      </c>
    </row>
    <row r="1378" spans="1:9" x14ac:dyDescent="0.25">
      <c r="A1378" s="34" t="s">
        <v>362</v>
      </c>
      <c r="B1378" s="34" t="s">
        <v>5</v>
      </c>
      <c r="C1378" s="34" t="s">
        <v>1423</v>
      </c>
      <c r="E1378" s="34"/>
      <c r="G1378" s="34"/>
      <c r="H1378" s="34"/>
      <c r="I1378" s="34" t="s">
        <v>2077</v>
      </c>
    </row>
    <row r="1379" spans="1:9" x14ac:dyDescent="0.25">
      <c r="A1379" s="34" t="s">
        <v>362</v>
      </c>
      <c r="B1379" s="34" t="s">
        <v>5</v>
      </c>
      <c r="C1379" s="34" t="s">
        <v>1424</v>
      </c>
      <c r="E1379" s="34"/>
      <c r="G1379" s="34"/>
      <c r="H1379" s="34"/>
      <c r="I1379" s="34" t="s">
        <v>2077</v>
      </c>
    </row>
    <row r="1380" spans="1:9" x14ac:dyDescent="0.25">
      <c r="A1380" s="34" t="s">
        <v>362</v>
      </c>
      <c r="B1380" s="34" t="s">
        <v>5</v>
      </c>
      <c r="C1380" s="34" t="s">
        <v>1425</v>
      </c>
      <c r="E1380" s="34"/>
      <c r="G1380" s="34"/>
      <c r="H1380" s="34"/>
      <c r="I1380" s="34" t="s">
        <v>2077</v>
      </c>
    </row>
    <row r="1381" spans="1:9" x14ac:dyDescent="0.25">
      <c r="A1381" s="34" t="s">
        <v>362</v>
      </c>
      <c r="B1381" s="34" t="s">
        <v>5</v>
      </c>
      <c r="C1381" s="34" t="s">
        <v>1426</v>
      </c>
      <c r="E1381" s="34"/>
      <c r="G1381" s="34"/>
      <c r="H1381" s="34"/>
      <c r="I1381" s="34" t="s">
        <v>2077</v>
      </c>
    </row>
    <row r="1382" spans="1:9" x14ac:dyDescent="0.25">
      <c r="A1382" s="34" t="s">
        <v>362</v>
      </c>
      <c r="B1382" s="34" t="s">
        <v>5</v>
      </c>
      <c r="C1382" s="34" t="s">
        <v>1427</v>
      </c>
      <c r="E1382" s="34"/>
      <c r="G1382" s="34"/>
      <c r="H1382" s="34"/>
      <c r="I1382" s="34" t="s">
        <v>2077</v>
      </c>
    </row>
    <row r="1383" spans="1:9" x14ac:dyDescent="0.25">
      <c r="A1383" s="34" t="s">
        <v>362</v>
      </c>
      <c r="B1383" s="34" t="s">
        <v>5</v>
      </c>
      <c r="C1383" s="34" t="s">
        <v>1428</v>
      </c>
      <c r="E1383" s="34"/>
      <c r="G1383" s="34"/>
      <c r="H1383" s="34"/>
      <c r="I1383" s="34" t="s">
        <v>2077</v>
      </c>
    </row>
    <row r="1384" spans="1:9" x14ac:dyDescent="0.25">
      <c r="A1384" s="34" t="s">
        <v>362</v>
      </c>
      <c r="B1384" s="34" t="s">
        <v>5</v>
      </c>
      <c r="C1384" s="34" t="s">
        <v>1429</v>
      </c>
      <c r="E1384" s="34"/>
      <c r="G1384" s="34"/>
      <c r="H1384" s="34"/>
      <c r="I1384" s="34" t="s">
        <v>2077</v>
      </c>
    </row>
    <row r="1385" spans="1:9" x14ac:dyDescent="0.25">
      <c r="A1385" s="34" t="s">
        <v>362</v>
      </c>
      <c r="B1385" s="34" t="s">
        <v>5</v>
      </c>
      <c r="C1385" s="34" t="s">
        <v>1430</v>
      </c>
      <c r="E1385" s="34"/>
      <c r="G1385" s="34"/>
      <c r="H1385" s="34"/>
      <c r="I1385" s="34" t="s">
        <v>2077</v>
      </c>
    </row>
    <row r="1386" spans="1:9" x14ac:dyDescent="0.25">
      <c r="A1386" s="34" t="s">
        <v>362</v>
      </c>
      <c r="B1386" s="34" t="s">
        <v>5</v>
      </c>
      <c r="C1386" s="34" t="s">
        <v>1431</v>
      </c>
      <c r="E1386" s="34"/>
      <c r="G1386" s="34"/>
      <c r="H1386" s="34"/>
      <c r="I1386" s="34" t="s">
        <v>2077</v>
      </c>
    </row>
    <row r="1387" spans="1:9" x14ac:dyDescent="0.25">
      <c r="A1387" s="34" t="s">
        <v>362</v>
      </c>
      <c r="B1387" s="34" t="s">
        <v>5</v>
      </c>
      <c r="C1387" s="34" t="s">
        <v>1432</v>
      </c>
      <c r="E1387" s="34"/>
      <c r="G1387" s="34"/>
      <c r="H1387" s="34"/>
      <c r="I1387" s="34" t="s">
        <v>2077</v>
      </c>
    </row>
    <row r="1388" spans="1:9" x14ac:dyDescent="0.25">
      <c r="A1388" s="34" t="s">
        <v>362</v>
      </c>
      <c r="B1388" s="34" t="s">
        <v>5</v>
      </c>
      <c r="C1388" s="34" t="s">
        <v>1433</v>
      </c>
      <c r="E1388" s="34"/>
      <c r="G1388" s="34"/>
      <c r="H1388" s="34"/>
      <c r="I1388" s="34" t="s">
        <v>2077</v>
      </c>
    </row>
    <row r="1389" spans="1:9" x14ac:dyDescent="0.25">
      <c r="A1389" s="34" t="s">
        <v>362</v>
      </c>
      <c r="B1389" s="34" t="s">
        <v>5</v>
      </c>
      <c r="C1389" s="34" t="s">
        <v>1434</v>
      </c>
      <c r="E1389" s="34"/>
      <c r="G1389" s="34"/>
      <c r="H1389" s="34"/>
      <c r="I1389" s="34" t="s">
        <v>2077</v>
      </c>
    </row>
    <row r="1390" spans="1:9" x14ac:dyDescent="0.25">
      <c r="A1390" s="34" t="s">
        <v>362</v>
      </c>
      <c r="B1390" s="34" t="s">
        <v>5</v>
      </c>
      <c r="C1390" s="34" t="s">
        <v>1435</v>
      </c>
      <c r="E1390" s="34"/>
      <c r="G1390" s="34"/>
      <c r="H1390" s="34"/>
      <c r="I1390" s="34" t="s">
        <v>2077</v>
      </c>
    </row>
    <row r="1391" spans="1:9" x14ac:dyDescent="0.25">
      <c r="A1391" s="34" t="s">
        <v>362</v>
      </c>
      <c r="B1391" s="34" t="s">
        <v>5</v>
      </c>
      <c r="C1391" s="34" t="s">
        <v>1452</v>
      </c>
      <c r="E1391" s="34"/>
      <c r="G1391" s="34"/>
      <c r="H1391" s="34"/>
      <c r="I1391" s="34" t="s">
        <v>2077</v>
      </c>
    </row>
    <row r="1392" spans="1:9" x14ac:dyDescent="0.25">
      <c r="A1392" s="34" t="s">
        <v>362</v>
      </c>
      <c r="B1392" s="34" t="s">
        <v>5</v>
      </c>
      <c r="C1392" s="34" t="s">
        <v>1453</v>
      </c>
      <c r="E1392" s="34"/>
      <c r="G1392" s="34"/>
      <c r="H1392" s="34"/>
      <c r="I1392" s="34" t="s">
        <v>2077</v>
      </c>
    </row>
    <row r="1393" spans="1:9" x14ac:dyDescent="0.25">
      <c r="A1393" s="34" t="s">
        <v>362</v>
      </c>
      <c r="B1393" s="34" t="s">
        <v>5</v>
      </c>
      <c r="C1393" s="34" t="s">
        <v>1454</v>
      </c>
      <c r="E1393" s="34"/>
      <c r="G1393" s="34"/>
      <c r="H1393" s="34"/>
      <c r="I1393" s="34" t="s">
        <v>2077</v>
      </c>
    </row>
    <row r="1394" spans="1:9" x14ac:dyDescent="0.25">
      <c r="A1394" s="34" t="s">
        <v>362</v>
      </c>
      <c r="B1394" s="34" t="s">
        <v>5</v>
      </c>
      <c r="C1394" s="34" t="s">
        <v>1455</v>
      </c>
      <c r="E1394" s="34"/>
      <c r="G1394" s="34"/>
      <c r="H1394" s="34"/>
      <c r="I1394" s="34" t="s">
        <v>2077</v>
      </c>
    </row>
    <row r="1395" spans="1:9" x14ac:dyDescent="0.25">
      <c r="A1395" s="34" t="s">
        <v>362</v>
      </c>
      <c r="B1395" s="34" t="s">
        <v>5</v>
      </c>
      <c r="C1395" s="34" t="s">
        <v>1456</v>
      </c>
      <c r="E1395" s="34"/>
      <c r="G1395" s="34"/>
      <c r="H1395" s="34"/>
      <c r="I1395" s="34" t="s">
        <v>2077</v>
      </c>
    </row>
    <row r="1396" spans="1:9" x14ac:dyDescent="0.25">
      <c r="A1396" s="34" t="s">
        <v>362</v>
      </c>
      <c r="B1396" s="34" t="s">
        <v>5</v>
      </c>
      <c r="C1396" s="34" t="s">
        <v>1457</v>
      </c>
      <c r="E1396" s="34"/>
      <c r="G1396" s="34"/>
      <c r="H1396" s="34"/>
      <c r="I1396" s="34" t="s">
        <v>2077</v>
      </c>
    </row>
    <row r="1397" spans="1:9" x14ac:dyDescent="0.25">
      <c r="A1397" s="34" t="s">
        <v>362</v>
      </c>
      <c r="B1397" s="34" t="s">
        <v>5</v>
      </c>
      <c r="C1397" s="34" t="s">
        <v>1458</v>
      </c>
      <c r="E1397" s="34"/>
      <c r="G1397" s="34"/>
      <c r="H1397" s="34"/>
      <c r="I1397" s="34" t="s">
        <v>2077</v>
      </c>
    </row>
    <row r="1398" spans="1:9" x14ac:dyDescent="0.25">
      <c r="A1398" s="34" t="s">
        <v>362</v>
      </c>
      <c r="B1398" s="34" t="s">
        <v>5</v>
      </c>
      <c r="C1398" s="34" t="s">
        <v>1459</v>
      </c>
      <c r="E1398" s="34"/>
      <c r="G1398" s="34"/>
      <c r="H1398" s="34"/>
      <c r="I1398" s="34" t="s">
        <v>2077</v>
      </c>
    </row>
    <row r="1399" spans="1:9" x14ac:dyDescent="0.25">
      <c r="A1399" s="34" t="s">
        <v>362</v>
      </c>
      <c r="B1399" s="34" t="s">
        <v>5</v>
      </c>
      <c r="C1399" s="34" t="s">
        <v>1460</v>
      </c>
      <c r="E1399" s="34"/>
      <c r="G1399" s="34"/>
      <c r="H1399" s="34"/>
      <c r="I1399" s="34" t="s">
        <v>2077</v>
      </c>
    </row>
    <row r="1400" spans="1:9" x14ac:dyDescent="0.25">
      <c r="A1400" s="34" t="s">
        <v>362</v>
      </c>
      <c r="B1400" s="34" t="s">
        <v>5</v>
      </c>
      <c r="C1400" s="34" t="s">
        <v>1461</v>
      </c>
      <c r="E1400" s="34"/>
      <c r="G1400" s="34"/>
      <c r="H1400" s="34"/>
      <c r="I1400" s="34" t="s">
        <v>2077</v>
      </c>
    </row>
    <row r="1401" spans="1:9" x14ac:dyDescent="0.25">
      <c r="A1401" s="34" t="s">
        <v>362</v>
      </c>
      <c r="B1401" s="34" t="s">
        <v>5</v>
      </c>
      <c r="C1401" s="34" t="s">
        <v>1462</v>
      </c>
      <c r="E1401" s="34"/>
      <c r="G1401" s="34"/>
      <c r="H1401" s="34"/>
      <c r="I1401" s="34" t="s">
        <v>2077</v>
      </c>
    </row>
    <row r="1402" spans="1:9" x14ac:dyDescent="0.25">
      <c r="A1402" s="34" t="s">
        <v>362</v>
      </c>
      <c r="B1402" s="34" t="s">
        <v>5</v>
      </c>
      <c r="C1402" s="34" t="s">
        <v>1463</v>
      </c>
      <c r="E1402" s="34"/>
      <c r="G1402" s="34"/>
      <c r="H1402" s="34"/>
      <c r="I1402" s="34" t="s">
        <v>2077</v>
      </c>
    </row>
    <row r="1403" spans="1:9" x14ac:dyDescent="0.25">
      <c r="A1403" s="34" t="s">
        <v>362</v>
      </c>
      <c r="B1403" s="34" t="s">
        <v>5</v>
      </c>
      <c r="C1403" s="34" t="s">
        <v>1464</v>
      </c>
      <c r="E1403" s="34"/>
      <c r="G1403" s="34"/>
      <c r="H1403" s="34"/>
      <c r="I1403" s="34" t="s">
        <v>2077</v>
      </c>
    </row>
    <row r="1404" spans="1:9" x14ac:dyDescent="0.25">
      <c r="A1404" s="34" t="s">
        <v>362</v>
      </c>
      <c r="B1404" s="34" t="s">
        <v>5</v>
      </c>
      <c r="C1404" s="34" t="s">
        <v>1465</v>
      </c>
      <c r="E1404" s="34"/>
      <c r="G1404" s="34"/>
      <c r="H1404" s="34"/>
      <c r="I1404" s="34" t="s">
        <v>2077</v>
      </c>
    </row>
    <row r="1405" spans="1:9" x14ac:dyDescent="0.25">
      <c r="A1405" s="34" t="s">
        <v>362</v>
      </c>
      <c r="B1405" s="34" t="s">
        <v>5</v>
      </c>
      <c r="C1405" s="34" t="s">
        <v>1466</v>
      </c>
      <c r="E1405" s="34"/>
      <c r="G1405" s="34"/>
      <c r="H1405" s="34"/>
      <c r="I1405" s="34" t="s">
        <v>2077</v>
      </c>
    </row>
    <row r="1406" spans="1:9" x14ac:dyDescent="0.25">
      <c r="A1406" s="34" t="s">
        <v>362</v>
      </c>
      <c r="B1406" s="34" t="s">
        <v>5</v>
      </c>
      <c r="C1406" s="34" t="s">
        <v>1467</v>
      </c>
      <c r="E1406" s="34"/>
      <c r="G1406" s="34"/>
      <c r="H1406" s="34"/>
      <c r="I1406" s="34" t="s">
        <v>2077</v>
      </c>
    </row>
    <row r="1407" spans="1:9" x14ac:dyDescent="0.25">
      <c r="A1407" s="34" t="s">
        <v>362</v>
      </c>
      <c r="B1407" s="34" t="s">
        <v>5</v>
      </c>
      <c r="C1407" s="34" t="s">
        <v>1468</v>
      </c>
      <c r="E1407" s="34"/>
      <c r="G1407" s="34"/>
      <c r="H1407" s="34"/>
      <c r="I1407" s="34" t="s">
        <v>2077</v>
      </c>
    </row>
    <row r="1408" spans="1:9" x14ac:dyDescent="0.25">
      <c r="A1408" s="34" t="s">
        <v>362</v>
      </c>
      <c r="B1408" s="34" t="s">
        <v>5</v>
      </c>
      <c r="C1408" s="34" t="s">
        <v>1469</v>
      </c>
      <c r="E1408" s="34"/>
      <c r="G1408" s="34"/>
      <c r="H1408" s="34"/>
      <c r="I1408" s="34" t="s">
        <v>2077</v>
      </c>
    </row>
    <row r="1409" spans="1:9" x14ac:dyDescent="0.25">
      <c r="A1409" s="34" t="s">
        <v>362</v>
      </c>
      <c r="B1409" s="34" t="s">
        <v>5</v>
      </c>
      <c r="C1409" s="34" t="s">
        <v>1470</v>
      </c>
      <c r="E1409" s="34"/>
      <c r="G1409" s="34"/>
      <c r="H1409" s="34"/>
      <c r="I1409" s="34" t="s">
        <v>2077</v>
      </c>
    </row>
    <row r="1410" spans="1:9" x14ac:dyDescent="0.25">
      <c r="A1410" s="34" t="s">
        <v>362</v>
      </c>
      <c r="B1410" s="34" t="s">
        <v>5</v>
      </c>
      <c r="C1410" s="34" t="s">
        <v>1471</v>
      </c>
      <c r="E1410" s="34"/>
      <c r="G1410" s="34"/>
      <c r="H1410" s="34"/>
      <c r="I1410" s="34" t="s">
        <v>2077</v>
      </c>
    </row>
    <row r="1411" spans="1:9" x14ac:dyDescent="0.25">
      <c r="A1411" s="34" t="s">
        <v>362</v>
      </c>
      <c r="B1411" s="34" t="s">
        <v>5</v>
      </c>
      <c r="C1411" s="34" t="s">
        <v>1472</v>
      </c>
      <c r="E1411" s="34"/>
      <c r="G1411" s="34"/>
      <c r="H1411" s="34"/>
      <c r="I1411" s="34" t="s">
        <v>2077</v>
      </c>
    </row>
    <row r="1412" spans="1:9" x14ac:dyDescent="0.25">
      <c r="A1412" s="34" t="s">
        <v>362</v>
      </c>
      <c r="B1412" s="34" t="s">
        <v>5</v>
      </c>
      <c r="C1412" s="34" t="s">
        <v>1473</v>
      </c>
      <c r="E1412" s="34"/>
      <c r="G1412" s="34"/>
      <c r="H1412" s="34"/>
      <c r="I1412" s="34" t="s">
        <v>2077</v>
      </c>
    </row>
    <row r="1413" spans="1:9" x14ac:dyDescent="0.25">
      <c r="A1413" s="34" t="s">
        <v>362</v>
      </c>
      <c r="B1413" s="34" t="s">
        <v>5</v>
      </c>
      <c r="C1413" s="34" t="s">
        <v>1474</v>
      </c>
      <c r="E1413" s="34"/>
      <c r="G1413" s="34"/>
      <c r="H1413" s="34"/>
      <c r="I1413" s="34" t="s">
        <v>2077</v>
      </c>
    </row>
    <row r="1414" spans="1:9" x14ac:dyDescent="0.25">
      <c r="A1414" s="34" t="s">
        <v>362</v>
      </c>
      <c r="B1414" s="34" t="s">
        <v>5</v>
      </c>
      <c r="C1414" s="34" t="s">
        <v>1504</v>
      </c>
      <c r="E1414" s="34"/>
      <c r="G1414" s="34"/>
      <c r="H1414" s="34"/>
      <c r="I1414" s="34" t="s">
        <v>2077</v>
      </c>
    </row>
    <row r="1415" spans="1:9" x14ac:dyDescent="0.25">
      <c r="A1415" s="34" t="s">
        <v>362</v>
      </c>
      <c r="B1415" s="34" t="s">
        <v>5</v>
      </c>
      <c r="C1415" s="34" t="s">
        <v>1505</v>
      </c>
      <c r="E1415" s="34"/>
      <c r="G1415" s="34"/>
      <c r="H1415" s="34"/>
      <c r="I1415" s="34" t="s">
        <v>2077</v>
      </c>
    </row>
    <row r="1416" spans="1:9" x14ac:dyDescent="0.25">
      <c r="A1416" s="34" t="s">
        <v>362</v>
      </c>
      <c r="B1416" s="34" t="s">
        <v>5</v>
      </c>
      <c r="C1416" s="34" t="s">
        <v>1506</v>
      </c>
      <c r="E1416" s="34"/>
      <c r="G1416" s="34"/>
      <c r="H1416" s="34"/>
      <c r="I1416" s="34" t="s">
        <v>2077</v>
      </c>
    </row>
    <row r="1417" spans="1:9" x14ac:dyDescent="0.25">
      <c r="A1417" s="34" t="s">
        <v>362</v>
      </c>
      <c r="B1417" s="34" t="s">
        <v>5</v>
      </c>
      <c r="C1417" s="34" t="s">
        <v>1507</v>
      </c>
      <c r="E1417" s="34"/>
      <c r="G1417" s="34"/>
      <c r="H1417" s="34"/>
      <c r="I1417" s="34" t="s">
        <v>2077</v>
      </c>
    </row>
    <row r="1418" spans="1:9" x14ac:dyDescent="0.25">
      <c r="A1418" s="34" t="s">
        <v>362</v>
      </c>
      <c r="B1418" s="34" t="s">
        <v>5</v>
      </c>
      <c r="C1418" s="34" t="s">
        <v>1508</v>
      </c>
      <c r="E1418" s="34"/>
      <c r="G1418" s="34"/>
      <c r="H1418" s="34"/>
      <c r="I1418" s="34" t="s">
        <v>2077</v>
      </c>
    </row>
    <row r="1419" spans="1:9" x14ac:dyDescent="0.25">
      <c r="A1419" s="34" t="s">
        <v>362</v>
      </c>
      <c r="B1419" s="34" t="s">
        <v>5</v>
      </c>
      <c r="C1419" s="34" t="s">
        <v>1509</v>
      </c>
      <c r="E1419" s="34"/>
      <c r="G1419" s="34"/>
      <c r="H1419" s="34"/>
      <c r="I1419" s="34" t="s">
        <v>2077</v>
      </c>
    </row>
    <row r="1420" spans="1:9" x14ac:dyDescent="0.25">
      <c r="A1420" s="34" t="s">
        <v>362</v>
      </c>
      <c r="B1420" s="34" t="s">
        <v>5</v>
      </c>
      <c r="C1420" s="34" t="s">
        <v>1510</v>
      </c>
      <c r="E1420" s="34"/>
      <c r="G1420" s="34"/>
      <c r="H1420" s="34"/>
      <c r="I1420" s="34" t="s">
        <v>2077</v>
      </c>
    </row>
    <row r="1421" spans="1:9" x14ac:dyDescent="0.25">
      <c r="A1421" s="34" t="s">
        <v>362</v>
      </c>
      <c r="B1421" s="34" t="s">
        <v>5</v>
      </c>
      <c r="C1421" s="34" t="s">
        <v>1511</v>
      </c>
      <c r="E1421" s="34"/>
      <c r="G1421" s="34"/>
      <c r="H1421" s="34"/>
      <c r="I1421" s="34" t="s">
        <v>2077</v>
      </c>
    </row>
    <row r="1422" spans="1:9" x14ac:dyDescent="0.25">
      <c r="A1422" s="34" t="s">
        <v>362</v>
      </c>
      <c r="B1422" s="34" t="s">
        <v>5</v>
      </c>
      <c r="C1422" s="34" t="s">
        <v>1512</v>
      </c>
      <c r="E1422" s="34"/>
      <c r="G1422" s="34"/>
      <c r="H1422" s="34"/>
      <c r="I1422" s="34" t="s">
        <v>2077</v>
      </c>
    </row>
    <row r="1423" spans="1:9" x14ac:dyDescent="0.25">
      <c r="A1423" s="34" t="s">
        <v>362</v>
      </c>
      <c r="B1423" s="34" t="s">
        <v>5</v>
      </c>
      <c r="C1423" s="34" t="s">
        <v>1513</v>
      </c>
      <c r="E1423" s="34"/>
      <c r="G1423" s="34"/>
      <c r="H1423" s="34"/>
      <c r="I1423" s="34" t="s">
        <v>2077</v>
      </c>
    </row>
    <row r="1424" spans="1:9" x14ac:dyDescent="0.25">
      <c r="A1424" s="34" t="s">
        <v>362</v>
      </c>
      <c r="B1424" s="34" t="s">
        <v>5</v>
      </c>
      <c r="C1424" s="34" t="s">
        <v>1514</v>
      </c>
      <c r="E1424" s="34"/>
      <c r="G1424" s="34"/>
      <c r="H1424" s="34"/>
      <c r="I1424" s="34" t="s">
        <v>2077</v>
      </c>
    </row>
    <row r="1425" spans="1:9" x14ac:dyDescent="0.25">
      <c r="A1425" s="34" t="s">
        <v>362</v>
      </c>
      <c r="B1425" s="34" t="s">
        <v>5</v>
      </c>
      <c r="C1425" s="34" t="s">
        <v>1515</v>
      </c>
      <c r="E1425" s="34"/>
      <c r="G1425" s="34"/>
      <c r="H1425" s="34"/>
      <c r="I1425" s="34" t="s">
        <v>2077</v>
      </c>
    </row>
    <row r="1426" spans="1:9" x14ac:dyDescent="0.25">
      <c r="A1426" s="34" t="s">
        <v>362</v>
      </c>
      <c r="B1426" s="34" t="s">
        <v>5</v>
      </c>
      <c r="C1426" s="34" t="s">
        <v>1516</v>
      </c>
      <c r="E1426" s="34"/>
      <c r="G1426" s="34"/>
      <c r="H1426" s="34"/>
      <c r="I1426" s="34" t="s">
        <v>2077</v>
      </c>
    </row>
    <row r="1427" spans="1:9" x14ac:dyDescent="0.25">
      <c r="A1427" s="34" t="s">
        <v>362</v>
      </c>
      <c r="B1427" s="34" t="s">
        <v>5</v>
      </c>
      <c r="C1427" s="34" t="s">
        <v>1517</v>
      </c>
      <c r="E1427" s="34"/>
      <c r="G1427" s="34"/>
      <c r="H1427" s="34"/>
      <c r="I1427" s="34" t="s">
        <v>2077</v>
      </c>
    </row>
    <row r="1428" spans="1:9" x14ac:dyDescent="0.25">
      <c r="A1428" s="34" t="s">
        <v>362</v>
      </c>
      <c r="B1428" s="34" t="s">
        <v>5</v>
      </c>
      <c r="C1428" s="34" t="s">
        <v>1518</v>
      </c>
      <c r="E1428" s="34"/>
      <c r="G1428" s="34"/>
      <c r="H1428" s="34"/>
      <c r="I1428" s="34" t="s">
        <v>2077</v>
      </c>
    </row>
    <row r="1429" spans="1:9" x14ac:dyDescent="0.25">
      <c r="A1429" s="34" t="s">
        <v>362</v>
      </c>
      <c r="B1429" s="34" t="s">
        <v>5</v>
      </c>
      <c r="C1429" s="34" t="s">
        <v>1519</v>
      </c>
      <c r="E1429" s="34"/>
      <c r="G1429" s="34"/>
      <c r="H1429" s="34"/>
      <c r="I1429" s="34" t="s">
        <v>2077</v>
      </c>
    </row>
    <row r="1430" spans="1:9" x14ac:dyDescent="0.25">
      <c r="A1430" s="34" t="s">
        <v>362</v>
      </c>
      <c r="B1430" s="34" t="s">
        <v>5</v>
      </c>
      <c r="C1430" s="34" t="s">
        <v>1520</v>
      </c>
      <c r="E1430" s="34"/>
      <c r="G1430" s="34"/>
      <c r="H1430" s="34"/>
      <c r="I1430" s="34" t="s">
        <v>2077</v>
      </c>
    </row>
    <row r="1431" spans="1:9" x14ac:dyDescent="0.25">
      <c r="A1431" s="34" t="s">
        <v>362</v>
      </c>
      <c r="B1431" s="34" t="s">
        <v>5</v>
      </c>
      <c r="C1431" s="34" t="s">
        <v>1521</v>
      </c>
      <c r="E1431" s="34"/>
      <c r="G1431" s="34"/>
      <c r="H1431" s="34"/>
      <c r="I1431" s="34" t="s">
        <v>2077</v>
      </c>
    </row>
    <row r="1432" spans="1:9" x14ac:dyDescent="0.25">
      <c r="A1432" s="34" t="s">
        <v>362</v>
      </c>
      <c r="B1432" s="34" t="s">
        <v>5</v>
      </c>
      <c r="C1432" s="34" t="s">
        <v>1522</v>
      </c>
      <c r="E1432" s="34"/>
      <c r="G1432" s="34"/>
      <c r="H1432" s="34"/>
      <c r="I1432" s="34" t="s">
        <v>2077</v>
      </c>
    </row>
    <row r="1433" spans="1:9" x14ac:dyDescent="0.25">
      <c r="A1433" s="34" t="s">
        <v>362</v>
      </c>
      <c r="B1433" s="34" t="s">
        <v>5</v>
      </c>
      <c r="C1433" s="34" t="s">
        <v>1523</v>
      </c>
      <c r="E1433" s="34"/>
      <c r="G1433" s="34"/>
      <c r="H1433" s="34"/>
      <c r="I1433" s="34" t="s">
        <v>2077</v>
      </c>
    </row>
    <row r="1434" spans="1:9" x14ac:dyDescent="0.25">
      <c r="A1434" s="34" t="s">
        <v>362</v>
      </c>
      <c r="B1434" s="34" t="s">
        <v>5</v>
      </c>
      <c r="C1434" s="34" t="s">
        <v>1524</v>
      </c>
      <c r="E1434" s="34"/>
      <c r="G1434" s="34"/>
      <c r="H1434" s="34"/>
      <c r="I1434" s="34" t="s">
        <v>2077</v>
      </c>
    </row>
    <row r="1435" spans="1:9" x14ac:dyDescent="0.25">
      <c r="A1435" s="34" t="s">
        <v>362</v>
      </c>
      <c r="B1435" s="34" t="s">
        <v>5</v>
      </c>
      <c r="C1435" s="34" t="s">
        <v>1525</v>
      </c>
      <c r="E1435" s="34"/>
      <c r="G1435" s="34"/>
      <c r="H1435" s="34"/>
      <c r="I1435" s="34" t="s">
        <v>2077</v>
      </c>
    </row>
    <row r="1436" spans="1:9" x14ac:dyDescent="0.25">
      <c r="A1436" s="34" t="s">
        <v>362</v>
      </c>
      <c r="B1436" s="34" t="s">
        <v>5</v>
      </c>
      <c r="C1436" s="34" t="s">
        <v>1526</v>
      </c>
      <c r="E1436" s="34"/>
      <c r="G1436" s="34"/>
      <c r="H1436" s="34"/>
      <c r="I1436" s="34" t="s">
        <v>2077</v>
      </c>
    </row>
    <row r="1437" spans="1:9" x14ac:dyDescent="0.25">
      <c r="A1437" s="34" t="s">
        <v>362</v>
      </c>
      <c r="B1437" s="34" t="s">
        <v>5</v>
      </c>
      <c r="C1437" s="34" t="s">
        <v>1527</v>
      </c>
      <c r="E1437" s="34"/>
      <c r="G1437" s="34"/>
      <c r="H1437" s="34"/>
      <c r="I1437" s="34" t="s">
        <v>2077</v>
      </c>
    </row>
    <row r="1438" spans="1:9" x14ac:dyDescent="0.25">
      <c r="A1438" s="34" t="s">
        <v>362</v>
      </c>
      <c r="B1438" s="34" t="s">
        <v>5</v>
      </c>
      <c r="C1438" s="34" t="s">
        <v>1528</v>
      </c>
      <c r="E1438" s="34"/>
      <c r="G1438" s="34"/>
      <c r="H1438" s="34"/>
      <c r="I1438" s="34" t="s">
        <v>2077</v>
      </c>
    </row>
    <row r="1439" spans="1:9" x14ac:dyDescent="0.25">
      <c r="A1439" s="34" t="s">
        <v>362</v>
      </c>
      <c r="B1439" s="34" t="s">
        <v>5</v>
      </c>
      <c r="C1439" s="34" t="s">
        <v>1529</v>
      </c>
      <c r="E1439" s="34"/>
      <c r="G1439" s="34"/>
      <c r="H1439" s="34"/>
      <c r="I1439" s="34" t="s">
        <v>2077</v>
      </c>
    </row>
    <row r="1440" spans="1:9" x14ac:dyDescent="0.25">
      <c r="A1440" s="34" t="s">
        <v>362</v>
      </c>
      <c r="B1440" s="34" t="s">
        <v>5</v>
      </c>
      <c r="C1440" s="34" t="s">
        <v>1530</v>
      </c>
      <c r="E1440" s="34"/>
      <c r="G1440" s="34"/>
      <c r="H1440" s="34"/>
      <c r="I1440" s="34" t="s">
        <v>2077</v>
      </c>
    </row>
    <row r="1441" spans="1:9" x14ac:dyDescent="0.25">
      <c r="A1441" s="34" t="s">
        <v>362</v>
      </c>
      <c r="B1441" s="34" t="s">
        <v>5</v>
      </c>
      <c r="C1441" s="34" t="s">
        <v>1531</v>
      </c>
      <c r="E1441" s="34"/>
      <c r="G1441" s="34"/>
      <c r="H1441" s="34"/>
      <c r="I1441" s="34" t="s">
        <v>2077</v>
      </c>
    </row>
    <row r="1442" spans="1:9" x14ac:dyDescent="0.25">
      <c r="A1442" s="34" t="s">
        <v>362</v>
      </c>
      <c r="B1442" s="34" t="s">
        <v>5</v>
      </c>
      <c r="C1442" s="34" t="s">
        <v>1532</v>
      </c>
      <c r="E1442" s="34"/>
      <c r="G1442" s="34"/>
      <c r="H1442" s="34"/>
      <c r="I1442" s="34" t="s">
        <v>2077</v>
      </c>
    </row>
    <row r="1443" spans="1:9" x14ac:dyDescent="0.25">
      <c r="A1443" s="34" t="s">
        <v>362</v>
      </c>
      <c r="B1443" s="34" t="s">
        <v>5</v>
      </c>
      <c r="C1443" s="34" t="s">
        <v>1533</v>
      </c>
      <c r="E1443" s="34"/>
      <c r="G1443" s="34"/>
      <c r="H1443" s="34"/>
      <c r="I1443" s="34" t="s">
        <v>2077</v>
      </c>
    </row>
    <row r="1444" spans="1:9" x14ac:dyDescent="0.25">
      <c r="A1444" s="34" t="s">
        <v>362</v>
      </c>
      <c r="B1444" s="34" t="s">
        <v>5</v>
      </c>
      <c r="C1444" s="34" t="s">
        <v>1941</v>
      </c>
      <c r="E1444" s="34"/>
      <c r="G1444" s="34"/>
      <c r="H1444" s="34"/>
      <c r="I1444" s="34" t="s">
        <v>2077</v>
      </c>
    </row>
    <row r="1445" spans="1:9" x14ac:dyDescent="0.25">
      <c r="A1445" s="34" t="s">
        <v>362</v>
      </c>
      <c r="B1445" s="34" t="s">
        <v>5</v>
      </c>
      <c r="C1445" s="34" t="s">
        <v>1534</v>
      </c>
      <c r="E1445" s="34"/>
      <c r="G1445" s="34"/>
      <c r="H1445" s="34"/>
      <c r="I1445" s="34" t="s">
        <v>2077</v>
      </c>
    </row>
    <row r="1446" spans="1:9" x14ac:dyDescent="0.25">
      <c r="A1446" s="34" t="s">
        <v>362</v>
      </c>
      <c r="B1446" s="34" t="s">
        <v>5</v>
      </c>
      <c r="C1446" s="34" t="s">
        <v>1535</v>
      </c>
      <c r="E1446" s="34"/>
      <c r="G1446" s="34"/>
      <c r="H1446" s="34"/>
      <c r="I1446" s="34" t="s">
        <v>2077</v>
      </c>
    </row>
    <row r="1447" spans="1:9" x14ac:dyDescent="0.25">
      <c r="A1447" s="34" t="s">
        <v>362</v>
      </c>
      <c r="B1447" s="34" t="s">
        <v>5</v>
      </c>
      <c r="C1447" s="34" t="s">
        <v>1536</v>
      </c>
      <c r="E1447" s="34"/>
      <c r="G1447" s="34"/>
      <c r="H1447" s="34"/>
      <c r="I1447" s="34" t="s">
        <v>2077</v>
      </c>
    </row>
    <row r="1448" spans="1:9" x14ac:dyDescent="0.25">
      <c r="A1448" s="34" t="s">
        <v>362</v>
      </c>
      <c r="B1448" s="34" t="s">
        <v>5</v>
      </c>
      <c r="C1448" s="34" t="s">
        <v>1537</v>
      </c>
      <c r="E1448" s="34"/>
      <c r="G1448" s="34"/>
      <c r="H1448" s="34"/>
      <c r="I1448" s="34" t="s">
        <v>2077</v>
      </c>
    </row>
    <row r="1449" spans="1:9" x14ac:dyDescent="0.25">
      <c r="A1449" s="34" t="s">
        <v>362</v>
      </c>
      <c r="B1449" s="34" t="s">
        <v>5</v>
      </c>
      <c r="C1449" s="34" t="s">
        <v>1538</v>
      </c>
      <c r="E1449" s="34"/>
      <c r="G1449" s="34"/>
      <c r="H1449" s="34"/>
      <c r="I1449" s="34" t="s">
        <v>2077</v>
      </c>
    </row>
    <row r="1450" spans="1:9" x14ac:dyDescent="0.25">
      <c r="A1450" s="34" t="s">
        <v>362</v>
      </c>
      <c r="B1450" s="34" t="s">
        <v>5</v>
      </c>
      <c r="C1450" s="34" t="s">
        <v>1539</v>
      </c>
      <c r="E1450" s="34"/>
      <c r="G1450" s="34"/>
      <c r="H1450" s="34"/>
      <c r="I1450" s="34" t="s">
        <v>2077</v>
      </c>
    </row>
    <row r="1451" spans="1:9" x14ac:dyDescent="0.25">
      <c r="A1451" s="34" t="s">
        <v>362</v>
      </c>
      <c r="B1451" s="34" t="s">
        <v>5</v>
      </c>
      <c r="C1451" s="34" t="s">
        <v>1540</v>
      </c>
      <c r="E1451" s="34"/>
      <c r="G1451" s="34"/>
      <c r="H1451" s="34"/>
      <c r="I1451" s="34" t="s">
        <v>2077</v>
      </c>
    </row>
    <row r="1452" spans="1:9" x14ac:dyDescent="0.25">
      <c r="A1452" s="34" t="s">
        <v>362</v>
      </c>
      <c r="B1452" s="34" t="s">
        <v>5</v>
      </c>
      <c r="C1452" s="34" t="s">
        <v>1541</v>
      </c>
      <c r="E1452" s="34"/>
      <c r="G1452" s="34"/>
      <c r="H1452" s="34"/>
      <c r="I1452" s="34" t="s">
        <v>2077</v>
      </c>
    </row>
    <row r="1453" spans="1:9" x14ac:dyDescent="0.25">
      <c r="A1453" s="34" t="s">
        <v>362</v>
      </c>
      <c r="B1453" s="34" t="s">
        <v>5</v>
      </c>
      <c r="C1453" s="34" t="s">
        <v>1542</v>
      </c>
      <c r="E1453" s="34"/>
      <c r="G1453" s="34"/>
      <c r="H1453" s="34"/>
      <c r="I1453" s="34" t="s">
        <v>2077</v>
      </c>
    </row>
    <row r="1454" spans="1:9" x14ac:dyDescent="0.25">
      <c r="A1454" s="34" t="s">
        <v>362</v>
      </c>
      <c r="B1454" s="34" t="s">
        <v>5</v>
      </c>
      <c r="C1454" s="34" t="s">
        <v>1543</v>
      </c>
      <c r="E1454" s="34"/>
      <c r="G1454" s="34"/>
      <c r="H1454" s="34"/>
      <c r="I1454" s="34" t="s">
        <v>2077</v>
      </c>
    </row>
    <row r="1455" spans="1:9" x14ac:dyDescent="0.25">
      <c r="A1455" s="34" t="s">
        <v>362</v>
      </c>
      <c r="B1455" s="34" t="s">
        <v>5</v>
      </c>
      <c r="C1455" s="34" t="s">
        <v>1544</v>
      </c>
      <c r="E1455" s="34"/>
      <c r="G1455" s="34"/>
      <c r="H1455" s="34"/>
      <c r="I1455" s="34" t="s">
        <v>2077</v>
      </c>
    </row>
    <row r="1456" spans="1:9" x14ac:dyDescent="0.25">
      <c r="A1456" s="34" t="s">
        <v>362</v>
      </c>
      <c r="B1456" s="34" t="s">
        <v>5</v>
      </c>
      <c r="C1456" s="34" t="s">
        <v>1545</v>
      </c>
      <c r="E1456" s="34"/>
      <c r="G1456" s="34"/>
      <c r="H1456" s="34"/>
      <c r="I1456" s="34" t="s">
        <v>2077</v>
      </c>
    </row>
    <row r="1457" spans="1:9" x14ac:dyDescent="0.25">
      <c r="A1457" s="34" t="s">
        <v>362</v>
      </c>
      <c r="B1457" s="34" t="s">
        <v>5</v>
      </c>
      <c r="C1457" s="34" t="s">
        <v>1546</v>
      </c>
      <c r="E1457" s="34"/>
      <c r="G1457" s="34"/>
      <c r="H1457" s="34"/>
      <c r="I1457" s="34" t="s">
        <v>2077</v>
      </c>
    </row>
    <row r="1458" spans="1:9" x14ac:dyDescent="0.25">
      <c r="A1458" s="34" t="s">
        <v>362</v>
      </c>
      <c r="B1458" s="34" t="s">
        <v>5</v>
      </c>
      <c r="C1458" s="34" t="s">
        <v>1547</v>
      </c>
      <c r="E1458" s="34"/>
      <c r="G1458" s="34"/>
      <c r="H1458" s="34"/>
      <c r="I1458" s="34" t="s">
        <v>2077</v>
      </c>
    </row>
    <row r="1459" spans="1:9" x14ac:dyDescent="0.25">
      <c r="A1459" s="34" t="s">
        <v>362</v>
      </c>
      <c r="B1459" s="34" t="s">
        <v>5</v>
      </c>
      <c r="C1459" s="34" t="s">
        <v>1548</v>
      </c>
      <c r="E1459" s="34"/>
      <c r="G1459" s="34"/>
      <c r="H1459" s="34"/>
      <c r="I1459" s="34" t="s">
        <v>2077</v>
      </c>
    </row>
    <row r="1460" spans="1:9" x14ac:dyDescent="0.25">
      <c r="A1460" s="34" t="s">
        <v>362</v>
      </c>
      <c r="B1460" s="34" t="s">
        <v>5</v>
      </c>
      <c r="C1460" s="34" t="s">
        <v>1549</v>
      </c>
      <c r="E1460" s="34"/>
      <c r="G1460" s="34"/>
      <c r="H1460" s="34"/>
      <c r="I1460" s="34" t="s">
        <v>2077</v>
      </c>
    </row>
    <row r="1461" spans="1:9" x14ac:dyDescent="0.25">
      <c r="A1461" s="34" t="s">
        <v>362</v>
      </c>
      <c r="B1461" s="34" t="s">
        <v>5</v>
      </c>
      <c r="C1461" s="34" t="s">
        <v>1550</v>
      </c>
      <c r="E1461" s="34"/>
      <c r="G1461" s="34"/>
      <c r="H1461" s="34"/>
      <c r="I1461" s="34" t="s">
        <v>2077</v>
      </c>
    </row>
    <row r="1462" spans="1:9" x14ac:dyDescent="0.25">
      <c r="A1462" s="34" t="s">
        <v>362</v>
      </c>
      <c r="B1462" s="34" t="s">
        <v>5</v>
      </c>
      <c r="C1462" s="34" t="s">
        <v>1551</v>
      </c>
      <c r="E1462" s="34"/>
      <c r="G1462" s="34"/>
      <c r="H1462" s="34"/>
      <c r="I1462" s="34" t="s">
        <v>2077</v>
      </c>
    </row>
    <row r="1463" spans="1:9" x14ac:dyDescent="0.25">
      <c r="A1463" s="34" t="s">
        <v>362</v>
      </c>
      <c r="B1463" s="34" t="s">
        <v>5</v>
      </c>
      <c r="C1463" s="34" t="s">
        <v>1552</v>
      </c>
      <c r="E1463" s="34"/>
      <c r="G1463" s="34"/>
      <c r="H1463" s="34"/>
      <c r="I1463" s="34" t="s">
        <v>2077</v>
      </c>
    </row>
    <row r="1464" spans="1:9" x14ac:dyDescent="0.25">
      <c r="A1464" s="34" t="s">
        <v>362</v>
      </c>
      <c r="B1464" s="34" t="s">
        <v>5</v>
      </c>
      <c r="C1464" s="34" t="s">
        <v>1553</v>
      </c>
      <c r="E1464" s="34"/>
      <c r="G1464" s="34"/>
      <c r="H1464" s="34"/>
      <c r="I1464" s="34" t="s">
        <v>2077</v>
      </c>
    </row>
    <row r="1465" spans="1:9" x14ac:dyDescent="0.25">
      <c r="A1465" s="34" t="s">
        <v>362</v>
      </c>
      <c r="B1465" s="34" t="s">
        <v>5</v>
      </c>
      <c r="C1465" s="34" t="s">
        <v>1554</v>
      </c>
      <c r="E1465" s="34"/>
      <c r="G1465" s="34"/>
      <c r="H1465" s="34"/>
      <c r="I1465" s="34" t="s">
        <v>2077</v>
      </c>
    </row>
    <row r="1466" spans="1:9" x14ac:dyDescent="0.25">
      <c r="A1466" s="34" t="s">
        <v>362</v>
      </c>
      <c r="B1466" s="34" t="s">
        <v>5</v>
      </c>
      <c r="C1466" s="34" t="s">
        <v>1555</v>
      </c>
      <c r="E1466" s="34"/>
      <c r="G1466" s="34"/>
      <c r="H1466" s="34"/>
      <c r="I1466" s="34" t="s">
        <v>2077</v>
      </c>
    </row>
    <row r="1467" spans="1:9" x14ac:dyDescent="0.25">
      <c r="A1467" s="34" t="s">
        <v>362</v>
      </c>
      <c r="B1467" s="34" t="s">
        <v>5</v>
      </c>
      <c r="C1467" s="34" t="s">
        <v>1556</v>
      </c>
      <c r="E1467" s="34"/>
      <c r="G1467" s="34"/>
      <c r="H1467" s="34"/>
      <c r="I1467" s="34" t="s">
        <v>2077</v>
      </c>
    </row>
    <row r="1468" spans="1:9" x14ac:dyDescent="0.25">
      <c r="A1468" s="34" t="s">
        <v>362</v>
      </c>
      <c r="B1468" s="34" t="s">
        <v>5</v>
      </c>
      <c r="C1468" s="34" t="s">
        <v>1557</v>
      </c>
      <c r="E1468" s="34"/>
      <c r="G1468" s="34"/>
      <c r="H1468" s="34"/>
      <c r="I1468" s="34" t="s">
        <v>2077</v>
      </c>
    </row>
    <row r="1469" spans="1:9" x14ac:dyDescent="0.25">
      <c r="A1469" s="34" t="s">
        <v>362</v>
      </c>
      <c r="B1469" s="34" t="s">
        <v>5</v>
      </c>
      <c r="C1469" s="34" t="s">
        <v>1558</v>
      </c>
      <c r="E1469" s="34"/>
      <c r="G1469" s="34"/>
      <c r="H1469" s="34"/>
      <c r="I1469" s="34" t="s">
        <v>2077</v>
      </c>
    </row>
    <row r="1470" spans="1:9" x14ac:dyDescent="0.25">
      <c r="A1470" s="34" t="s">
        <v>362</v>
      </c>
      <c r="B1470" s="34" t="s">
        <v>5</v>
      </c>
      <c r="C1470" s="34" t="s">
        <v>1559</v>
      </c>
      <c r="E1470" s="34"/>
      <c r="G1470" s="34"/>
      <c r="H1470" s="34"/>
      <c r="I1470" s="34" t="s">
        <v>2077</v>
      </c>
    </row>
    <row r="1471" spans="1:9" x14ac:dyDescent="0.25">
      <c r="A1471" s="34" t="s">
        <v>362</v>
      </c>
      <c r="B1471" s="34" t="s">
        <v>5</v>
      </c>
      <c r="C1471" s="34" t="s">
        <v>1560</v>
      </c>
      <c r="E1471" s="34"/>
      <c r="G1471" s="34"/>
      <c r="H1471" s="34"/>
      <c r="I1471" s="34" t="s">
        <v>2077</v>
      </c>
    </row>
    <row r="1472" spans="1:9" x14ac:dyDescent="0.25">
      <c r="A1472" s="34" t="s">
        <v>362</v>
      </c>
      <c r="B1472" s="34" t="s">
        <v>5</v>
      </c>
      <c r="C1472" s="34" t="s">
        <v>1561</v>
      </c>
      <c r="E1472" s="34"/>
      <c r="G1472" s="34"/>
      <c r="H1472" s="34"/>
      <c r="I1472" s="34" t="s">
        <v>2077</v>
      </c>
    </row>
    <row r="1473" spans="1:9" x14ac:dyDescent="0.25">
      <c r="A1473" s="34" t="s">
        <v>362</v>
      </c>
      <c r="B1473" s="34" t="s">
        <v>5</v>
      </c>
      <c r="C1473" s="34" t="s">
        <v>1562</v>
      </c>
      <c r="E1473" s="34"/>
      <c r="G1473" s="34"/>
      <c r="H1473" s="34"/>
      <c r="I1473" s="34" t="s">
        <v>2077</v>
      </c>
    </row>
    <row r="1474" spans="1:9" x14ac:dyDescent="0.25">
      <c r="A1474" s="34" t="s">
        <v>362</v>
      </c>
      <c r="B1474" s="34" t="s">
        <v>5</v>
      </c>
      <c r="C1474" s="34" t="s">
        <v>1563</v>
      </c>
      <c r="E1474" s="34"/>
      <c r="G1474" s="34"/>
      <c r="H1474" s="34"/>
      <c r="I1474" s="34" t="s">
        <v>2077</v>
      </c>
    </row>
    <row r="1475" spans="1:9" x14ac:dyDescent="0.25">
      <c r="A1475" s="34" t="s">
        <v>362</v>
      </c>
      <c r="B1475" s="34" t="s">
        <v>5</v>
      </c>
      <c r="C1475" s="34" t="s">
        <v>1564</v>
      </c>
      <c r="E1475" s="34"/>
      <c r="G1475" s="34"/>
      <c r="H1475" s="34"/>
      <c r="I1475" s="34" t="s">
        <v>2077</v>
      </c>
    </row>
    <row r="1476" spans="1:9" x14ac:dyDescent="0.25">
      <c r="A1476" s="34" t="s">
        <v>362</v>
      </c>
      <c r="B1476" s="34" t="s">
        <v>5</v>
      </c>
      <c r="C1476" s="34" t="s">
        <v>1565</v>
      </c>
      <c r="E1476" s="34"/>
      <c r="G1476" s="34"/>
      <c r="H1476" s="34"/>
      <c r="I1476" s="34" t="s">
        <v>2077</v>
      </c>
    </row>
    <row r="1477" spans="1:9" x14ac:dyDescent="0.25">
      <c r="A1477" s="34" t="s">
        <v>362</v>
      </c>
      <c r="B1477" s="34" t="s">
        <v>5</v>
      </c>
      <c r="C1477" s="34" t="s">
        <v>1566</v>
      </c>
      <c r="E1477" s="34"/>
      <c r="G1477" s="34"/>
      <c r="H1477" s="34"/>
      <c r="I1477" s="34" t="s">
        <v>2077</v>
      </c>
    </row>
    <row r="1478" spans="1:9" x14ac:dyDescent="0.25">
      <c r="A1478" s="34" t="s">
        <v>362</v>
      </c>
      <c r="B1478" s="34" t="s">
        <v>5</v>
      </c>
      <c r="C1478" s="34" t="s">
        <v>1567</v>
      </c>
      <c r="E1478" s="34"/>
      <c r="G1478" s="34"/>
      <c r="H1478" s="34"/>
      <c r="I1478" s="34" t="s">
        <v>2077</v>
      </c>
    </row>
    <row r="1479" spans="1:9" x14ac:dyDescent="0.25">
      <c r="A1479" s="34" t="s">
        <v>362</v>
      </c>
      <c r="B1479" s="34" t="s">
        <v>5</v>
      </c>
      <c r="C1479" s="34" t="s">
        <v>1568</v>
      </c>
      <c r="E1479" s="34"/>
      <c r="G1479" s="34"/>
      <c r="H1479" s="34"/>
      <c r="I1479" s="34" t="s">
        <v>2077</v>
      </c>
    </row>
    <row r="1480" spans="1:9" x14ac:dyDescent="0.25">
      <c r="A1480" s="34" t="s">
        <v>362</v>
      </c>
      <c r="B1480" s="34" t="s">
        <v>5</v>
      </c>
      <c r="C1480" s="34" t="s">
        <v>1569</v>
      </c>
      <c r="E1480" s="34"/>
      <c r="G1480" s="34"/>
      <c r="H1480" s="34"/>
      <c r="I1480" s="34" t="s">
        <v>2077</v>
      </c>
    </row>
    <row r="1481" spans="1:9" x14ac:dyDescent="0.25">
      <c r="A1481" s="34" t="s">
        <v>362</v>
      </c>
      <c r="B1481" s="34" t="s">
        <v>5</v>
      </c>
      <c r="C1481" s="34" t="s">
        <v>1570</v>
      </c>
      <c r="E1481" s="34"/>
      <c r="G1481" s="34"/>
      <c r="H1481" s="34"/>
      <c r="I1481" s="34" t="s">
        <v>2077</v>
      </c>
    </row>
    <row r="1482" spans="1:9" x14ac:dyDescent="0.25">
      <c r="A1482" s="34" t="s">
        <v>362</v>
      </c>
      <c r="B1482" s="34" t="s">
        <v>5</v>
      </c>
      <c r="C1482" s="34" t="s">
        <v>1571</v>
      </c>
      <c r="E1482" s="34"/>
      <c r="G1482" s="34"/>
      <c r="H1482" s="34"/>
      <c r="I1482" s="34" t="s">
        <v>2077</v>
      </c>
    </row>
    <row r="1483" spans="1:9" x14ac:dyDescent="0.25">
      <c r="A1483" s="34" t="s">
        <v>362</v>
      </c>
      <c r="B1483" s="34" t="s">
        <v>5</v>
      </c>
      <c r="C1483" s="34" t="s">
        <v>1572</v>
      </c>
      <c r="E1483" s="34"/>
      <c r="G1483" s="34"/>
      <c r="H1483" s="34"/>
      <c r="I1483" s="34" t="s">
        <v>2077</v>
      </c>
    </row>
    <row r="1484" spans="1:9" x14ac:dyDescent="0.25">
      <c r="A1484" s="34" t="s">
        <v>362</v>
      </c>
      <c r="B1484" s="34" t="s">
        <v>5</v>
      </c>
      <c r="C1484" s="34" t="s">
        <v>1573</v>
      </c>
      <c r="E1484" s="34"/>
      <c r="G1484" s="34"/>
      <c r="H1484" s="34"/>
      <c r="I1484" s="34" t="s">
        <v>2077</v>
      </c>
    </row>
    <row r="1485" spans="1:9" x14ac:dyDescent="0.25">
      <c r="A1485" s="34" t="s">
        <v>362</v>
      </c>
      <c r="B1485" s="34" t="s">
        <v>5</v>
      </c>
      <c r="C1485" s="34" t="s">
        <v>1574</v>
      </c>
      <c r="E1485" s="34"/>
      <c r="G1485" s="34"/>
      <c r="H1485" s="34"/>
      <c r="I1485" s="34" t="s">
        <v>2077</v>
      </c>
    </row>
    <row r="1486" spans="1:9" x14ac:dyDescent="0.25">
      <c r="A1486" s="34" t="s">
        <v>362</v>
      </c>
      <c r="B1486" s="34" t="s">
        <v>5</v>
      </c>
      <c r="C1486" s="34" t="s">
        <v>1575</v>
      </c>
      <c r="E1486" s="34"/>
      <c r="G1486" s="34"/>
      <c r="H1486" s="34"/>
      <c r="I1486" s="34" t="s">
        <v>2077</v>
      </c>
    </row>
    <row r="1487" spans="1:9" x14ac:dyDescent="0.25">
      <c r="A1487" s="34" t="s">
        <v>362</v>
      </c>
      <c r="B1487" s="34" t="s">
        <v>5</v>
      </c>
      <c r="C1487" s="34" t="s">
        <v>1576</v>
      </c>
      <c r="E1487" s="34"/>
      <c r="G1487" s="34"/>
      <c r="H1487" s="34"/>
      <c r="I1487" s="34" t="s">
        <v>2077</v>
      </c>
    </row>
    <row r="1488" spans="1:9" x14ac:dyDescent="0.25">
      <c r="A1488" s="34" t="s">
        <v>362</v>
      </c>
      <c r="B1488" s="34" t="s">
        <v>5</v>
      </c>
      <c r="C1488" s="34" t="s">
        <v>1577</v>
      </c>
      <c r="E1488" s="34"/>
      <c r="G1488" s="34"/>
      <c r="H1488" s="34"/>
      <c r="I1488" s="34" t="s">
        <v>2077</v>
      </c>
    </row>
    <row r="1489" spans="1:9" x14ac:dyDescent="0.25">
      <c r="A1489" s="34" t="s">
        <v>362</v>
      </c>
      <c r="B1489" s="34" t="s">
        <v>5</v>
      </c>
      <c r="C1489" s="34" t="s">
        <v>1578</v>
      </c>
      <c r="E1489" s="34"/>
      <c r="G1489" s="34"/>
      <c r="H1489" s="34"/>
      <c r="I1489" s="34" t="s">
        <v>2077</v>
      </c>
    </row>
    <row r="1490" spans="1:9" x14ac:dyDescent="0.25">
      <c r="A1490" s="34" t="s">
        <v>362</v>
      </c>
      <c r="B1490" s="34" t="s">
        <v>5</v>
      </c>
      <c r="C1490" s="34" t="s">
        <v>1579</v>
      </c>
      <c r="E1490" s="34"/>
      <c r="G1490" s="34"/>
      <c r="H1490" s="34"/>
      <c r="I1490" s="34" t="s">
        <v>2077</v>
      </c>
    </row>
    <row r="1491" spans="1:9" x14ac:dyDescent="0.25">
      <c r="A1491" s="34" t="s">
        <v>362</v>
      </c>
      <c r="B1491" s="34" t="s">
        <v>5</v>
      </c>
      <c r="C1491" s="34" t="s">
        <v>1580</v>
      </c>
      <c r="E1491" s="34"/>
      <c r="G1491" s="34"/>
      <c r="H1491" s="34"/>
      <c r="I1491" s="34" t="s">
        <v>2077</v>
      </c>
    </row>
    <row r="1492" spans="1:9" x14ac:dyDescent="0.25">
      <c r="A1492" s="34" t="s">
        <v>362</v>
      </c>
      <c r="B1492" s="34" t="s">
        <v>5</v>
      </c>
      <c r="C1492" s="34" t="s">
        <v>1581</v>
      </c>
      <c r="E1492" s="34"/>
      <c r="G1492" s="34"/>
      <c r="H1492" s="34"/>
      <c r="I1492" s="34" t="s">
        <v>2077</v>
      </c>
    </row>
    <row r="1493" spans="1:9" x14ac:dyDescent="0.25">
      <c r="A1493" s="34" t="s">
        <v>362</v>
      </c>
      <c r="B1493" s="34" t="s">
        <v>5</v>
      </c>
      <c r="C1493" s="34" t="s">
        <v>1582</v>
      </c>
      <c r="E1493" s="34"/>
      <c r="G1493" s="34"/>
      <c r="H1493" s="34"/>
      <c r="I1493" s="34" t="s">
        <v>2077</v>
      </c>
    </row>
    <row r="1494" spans="1:9" x14ac:dyDescent="0.25">
      <c r="A1494" s="34" t="s">
        <v>362</v>
      </c>
      <c r="B1494" s="34" t="s">
        <v>5</v>
      </c>
      <c r="C1494" s="34" t="s">
        <v>1583</v>
      </c>
      <c r="E1494" s="34"/>
      <c r="G1494" s="34"/>
      <c r="H1494" s="34"/>
      <c r="I1494" s="34" t="s">
        <v>2077</v>
      </c>
    </row>
    <row r="1495" spans="1:9" x14ac:dyDescent="0.25">
      <c r="A1495" s="34" t="s">
        <v>362</v>
      </c>
      <c r="B1495" s="34" t="s">
        <v>5</v>
      </c>
      <c r="C1495" s="34" t="s">
        <v>1584</v>
      </c>
      <c r="E1495" s="34"/>
      <c r="G1495" s="34"/>
      <c r="H1495" s="34"/>
      <c r="I1495" s="34" t="s">
        <v>2077</v>
      </c>
    </row>
    <row r="1496" spans="1:9" x14ac:dyDescent="0.25">
      <c r="A1496" s="34" t="s">
        <v>362</v>
      </c>
      <c r="B1496" s="34" t="s">
        <v>5</v>
      </c>
      <c r="C1496" s="34" t="s">
        <v>1585</v>
      </c>
      <c r="E1496" s="34"/>
      <c r="G1496" s="34"/>
      <c r="H1496" s="34"/>
      <c r="I1496" s="34" t="s">
        <v>2077</v>
      </c>
    </row>
    <row r="1497" spans="1:9" x14ac:dyDescent="0.25">
      <c r="A1497" s="34" t="s">
        <v>362</v>
      </c>
      <c r="B1497" s="34" t="s">
        <v>5</v>
      </c>
      <c r="C1497" s="34" t="s">
        <v>1586</v>
      </c>
      <c r="E1497" s="34"/>
      <c r="G1497" s="34"/>
      <c r="H1497" s="34"/>
      <c r="I1497" s="34" t="s">
        <v>2077</v>
      </c>
    </row>
    <row r="1498" spans="1:9" x14ac:dyDescent="0.25">
      <c r="A1498" s="34" t="s">
        <v>362</v>
      </c>
      <c r="B1498" s="34" t="s">
        <v>5</v>
      </c>
      <c r="C1498" s="34" t="s">
        <v>1587</v>
      </c>
      <c r="E1498" s="34"/>
      <c r="G1498" s="34"/>
      <c r="H1498" s="34"/>
      <c r="I1498" s="34" t="s">
        <v>2077</v>
      </c>
    </row>
    <row r="1499" spans="1:9" x14ac:dyDescent="0.25">
      <c r="A1499" s="34" t="s">
        <v>362</v>
      </c>
      <c r="B1499" s="34" t="s">
        <v>5</v>
      </c>
      <c r="C1499" s="34" t="s">
        <v>1588</v>
      </c>
      <c r="E1499" s="34"/>
      <c r="G1499" s="34"/>
      <c r="H1499" s="34"/>
      <c r="I1499" s="34" t="s">
        <v>2077</v>
      </c>
    </row>
    <row r="1500" spans="1:9" x14ac:dyDescent="0.25">
      <c r="A1500" s="34" t="s">
        <v>362</v>
      </c>
      <c r="B1500" s="34" t="s">
        <v>5</v>
      </c>
      <c r="C1500" s="34" t="s">
        <v>1589</v>
      </c>
      <c r="E1500" s="34"/>
      <c r="G1500" s="34"/>
      <c r="H1500" s="34"/>
      <c r="I1500" s="34" t="s">
        <v>2077</v>
      </c>
    </row>
    <row r="1501" spans="1:9" x14ac:dyDescent="0.25">
      <c r="A1501" s="34" t="s">
        <v>362</v>
      </c>
      <c r="B1501" s="34" t="s">
        <v>5</v>
      </c>
      <c r="C1501" s="34" t="s">
        <v>1590</v>
      </c>
      <c r="E1501" s="34"/>
      <c r="G1501" s="34"/>
      <c r="H1501" s="34"/>
      <c r="I1501" s="34" t="s">
        <v>2077</v>
      </c>
    </row>
    <row r="1502" spans="1:9" x14ac:dyDescent="0.25">
      <c r="A1502" s="34" t="s">
        <v>362</v>
      </c>
      <c r="B1502" s="34" t="s">
        <v>5</v>
      </c>
      <c r="C1502" s="34" t="s">
        <v>1591</v>
      </c>
      <c r="E1502" s="34"/>
      <c r="G1502" s="34"/>
      <c r="H1502" s="34"/>
      <c r="I1502" s="34" t="s">
        <v>2077</v>
      </c>
    </row>
    <row r="1503" spans="1:9" x14ac:dyDescent="0.25">
      <c r="A1503" s="34" t="s">
        <v>362</v>
      </c>
      <c r="B1503" s="34" t="s">
        <v>5</v>
      </c>
      <c r="C1503" s="34" t="s">
        <v>1592</v>
      </c>
      <c r="E1503" s="34"/>
      <c r="G1503" s="34"/>
      <c r="H1503" s="34"/>
      <c r="I1503" s="34" t="s">
        <v>2077</v>
      </c>
    </row>
    <row r="1504" spans="1:9" x14ac:dyDescent="0.25">
      <c r="A1504" s="34" t="s">
        <v>362</v>
      </c>
      <c r="B1504" s="34" t="s">
        <v>5</v>
      </c>
      <c r="C1504" s="34" t="s">
        <v>1593</v>
      </c>
      <c r="E1504" s="34"/>
      <c r="G1504" s="34"/>
      <c r="H1504" s="34"/>
      <c r="I1504" s="34" t="s">
        <v>2077</v>
      </c>
    </row>
    <row r="1505" spans="1:9" x14ac:dyDescent="0.25">
      <c r="A1505" s="34" t="s">
        <v>362</v>
      </c>
      <c r="B1505" s="34" t="s">
        <v>5</v>
      </c>
      <c r="C1505" s="34" t="s">
        <v>1594</v>
      </c>
      <c r="E1505" s="34"/>
      <c r="G1505" s="34"/>
      <c r="H1505" s="34"/>
      <c r="I1505" s="34" t="s">
        <v>2077</v>
      </c>
    </row>
    <row r="1506" spans="1:9" x14ac:dyDescent="0.25">
      <c r="A1506" s="34" t="s">
        <v>362</v>
      </c>
      <c r="B1506" s="34" t="s">
        <v>5</v>
      </c>
      <c r="C1506" s="34" t="s">
        <v>1595</v>
      </c>
      <c r="E1506" s="34"/>
      <c r="G1506" s="34"/>
      <c r="H1506" s="34"/>
      <c r="I1506" s="34" t="s">
        <v>2077</v>
      </c>
    </row>
    <row r="1507" spans="1:9" x14ac:dyDescent="0.25">
      <c r="A1507" s="34" t="s">
        <v>362</v>
      </c>
      <c r="B1507" s="34" t="s">
        <v>5</v>
      </c>
      <c r="C1507" s="34" t="s">
        <v>1596</v>
      </c>
      <c r="E1507" s="34"/>
      <c r="G1507" s="34"/>
      <c r="H1507" s="34"/>
      <c r="I1507" s="34" t="s">
        <v>2077</v>
      </c>
    </row>
    <row r="1508" spans="1:9" x14ac:dyDescent="0.25">
      <c r="A1508" s="34" t="s">
        <v>362</v>
      </c>
      <c r="B1508" s="34" t="s">
        <v>5</v>
      </c>
      <c r="C1508" s="34" t="s">
        <v>1942</v>
      </c>
      <c r="E1508" s="34"/>
      <c r="G1508" s="34"/>
      <c r="H1508" s="34"/>
      <c r="I1508" s="34" t="s">
        <v>2077</v>
      </c>
    </row>
    <row r="1509" spans="1:9" x14ac:dyDescent="0.25">
      <c r="A1509" s="34" t="s">
        <v>362</v>
      </c>
      <c r="B1509" s="34" t="s">
        <v>5</v>
      </c>
      <c r="C1509" s="34" t="s">
        <v>1717</v>
      </c>
      <c r="E1509" s="34"/>
      <c r="G1509" s="34"/>
      <c r="H1509" s="34"/>
      <c r="I1509" s="34" t="s">
        <v>2077</v>
      </c>
    </row>
    <row r="1510" spans="1:9" x14ac:dyDescent="0.25">
      <c r="A1510" s="34" t="s">
        <v>362</v>
      </c>
      <c r="B1510" s="34" t="s">
        <v>5</v>
      </c>
      <c r="C1510" s="34" t="s">
        <v>1597</v>
      </c>
      <c r="E1510" s="34"/>
      <c r="G1510" s="34"/>
      <c r="H1510" s="34"/>
      <c r="I1510" s="34" t="s">
        <v>2077</v>
      </c>
    </row>
    <row r="1511" spans="1:9" x14ac:dyDescent="0.25">
      <c r="A1511" s="34" t="s">
        <v>362</v>
      </c>
      <c r="B1511" s="34" t="s">
        <v>5</v>
      </c>
      <c r="C1511" s="34" t="s">
        <v>1598</v>
      </c>
      <c r="E1511" s="34"/>
      <c r="G1511" s="34"/>
      <c r="H1511" s="34"/>
      <c r="I1511" s="34" t="s">
        <v>2077</v>
      </c>
    </row>
    <row r="1512" spans="1:9" x14ac:dyDescent="0.25">
      <c r="A1512" s="34" t="s">
        <v>362</v>
      </c>
      <c r="B1512" s="34" t="s">
        <v>5</v>
      </c>
      <c r="C1512" s="34" t="s">
        <v>1599</v>
      </c>
      <c r="E1512" s="34"/>
      <c r="G1512" s="34"/>
      <c r="H1512" s="34"/>
      <c r="I1512" s="34" t="s">
        <v>2077</v>
      </c>
    </row>
    <row r="1513" spans="1:9" x14ac:dyDescent="0.25">
      <c r="A1513" s="34" t="s">
        <v>362</v>
      </c>
      <c r="B1513" s="34" t="s">
        <v>5</v>
      </c>
      <c r="C1513" s="34" t="s">
        <v>1600</v>
      </c>
      <c r="E1513" s="34"/>
      <c r="G1513" s="34"/>
      <c r="H1513" s="34"/>
      <c r="I1513" s="34" t="s">
        <v>2077</v>
      </c>
    </row>
    <row r="1514" spans="1:9" x14ac:dyDescent="0.25">
      <c r="A1514" s="34" t="s">
        <v>362</v>
      </c>
      <c r="B1514" s="34" t="s">
        <v>5</v>
      </c>
      <c r="C1514" s="34" t="s">
        <v>1601</v>
      </c>
      <c r="E1514" s="34"/>
      <c r="G1514" s="34"/>
      <c r="H1514" s="34"/>
      <c r="I1514" s="34" t="s">
        <v>2077</v>
      </c>
    </row>
    <row r="1515" spans="1:9" x14ac:dyDescent="0.25">
      <c r="A1515" s="34" t="s">
        <v>362</v>
      </c>
      <c r="B1515" s="34" t="s">
        <v>5</v>
      </c>
      <c r="C1515" s="34" t="s">
        <v>1943</v>
      </c>
      <c r="E1515" s="34"/>
      <c r="G1515" s="34"/>
      <c r="H1515" s="34"/>
      <c r="I1515" s="34" t="s">
        <v>2077</v>
      </c>
    </row>
    <row r="1516" spans="1:9" x14ac:dyDescent="0.25">
      <c r="A1516" s="34" t="s">
        <v>362</v>
      </c>
      <c r="B1516" s="34" t="s">
        <v>5</v>
      </c>
      <c r="C1516" s="34" t="s">
        <v>1944</v>
      </c>
      <c r="E1516" s="34"/>
      <c r="G1516" s="34"/>
      <c r="H1516" s="34"/>
      <c r="I1516" s="34" t="s">
        <v>2077</v>
      </c>
    </row>
    <row r="1517" spans="1:9" x14ac:dyDescent="0.25">
      <c r="A1517" s="34" t="s">
        <v>362</v>
      </c>
      <c r="B1517" s="34" t="s">
        <v>5</v>
      </c>
      <c r="C1517" s="34" t="s">
        <v>1945</v>
      </c>
      <c r="E1517" s="34"/>
      <c r="G1517" s="34"/>
      <c r="H1517" s="34"/>
      <c r="I1517" s="34" t="s">
        <v>2077</v>
      </c>
    </row>
    <row r="1518" spans="1:9" x14ac:dyDescent="0.25">
      <c r="A1518" s="34" t="s">
        <v>362</v>
      </c>
      <c r="B1518" s="34" t="s">
        <v>5</v>
      </c>
      <c r="C1518" s="34" t="s">
        <v>1947</v>
      </c>
      <c r="E1518" s="34"/>
      <c r="G1518" s="34"/>
      <c r="H1518" s="34"/>
      <c r="I1518" s="34" t="s">
        <v>2077</v>
      </c>
    </row>
    <row r="1519" spans="1:9" x14ac:dyDescent="0.25">
      <c r="A1519" s="34" t="s">
        <v>362</v>
      </c>
      <c r="B1519" s="34" t="s">
        <v>5</v>
      </c>
      <c r="C1519" s="34" t="s">
        <v>1948</v>
      </c>
      <c r="E1519" s="34"/>
      <c r="G1519" s="34"/>
      <c r="H1519" s="34"/>
      <c r="I1519" s="34" t="s">
        <v>2077</v>
      </c>
    </row>
    <row r="1520" spans="1:9" x14ac:dyDescent="0.25">
      <c r="A1520" s="34" t="s">
        <v>362</v>
      </c>
      <c r="B1520" s="34" t="s">
        <v>5</v>
      </c>
      <c r="C1520" s="34" t="s">
        <v>1949</v>
      </c>
      <c r="E1520" s="34"/>
      <c r="G1520" s="34"/>
      <c r="H1520" s="34"/>
      <c r="I1520" s="34" t="s">
        <v>2077</v>
      </c>
    </row>
    <row r="1521" spans="1:9" x14ac:dyDescent="0.25">
      <c r="A1521" s="34" t="s">
        <v>362</v>
      </c>
      <c r="B1521" s="34" t="s">
        <v>5</v>
      </c>
      <c r="C1521" s="34" t="s">
        <v>1950</v>
      </c>
      <c r="E1521" s="34"/>
      <c r="G1521" s="34"/>
      <c r="H1521" s="34"/>
      <c r="I1521" s="34" t="s">
        <v>2077</v>
      </c>
    </row>
    <row r="1522" spans="1:9" x14ac:dyDescent="0.25">
      <c r="A1522" s="34" t="s">
        <v>362</v>
      </c>
      <c r="B1522" s="34" t="s">
        <v>5</v>
      </c>
      <c r="C1522" s="34" t="s">
        <v>1951</v>
      </c>
      <c r="E1522" s="34"/>
      <c r="G1522" s="34"/>
      <c r="H1522" s="34"/>
      <c r="I1522" s="34" t="s">
        <v>2077</v>
      </c>
    </row>
    <row r="1523" spans="1:9" x14ac:dyDescent="0.25">
      <c r="A1523" s="34" t="s">
        <v>362</v>
      </c>
      <c r="B1523" s="34" t="s">
        <v>5</v>
      </c>
      <c r="C1523" s="34" t="s">
        <v>1952</v>
      </c>
      <c r="E1523" s="34"/>
      <c r="G1523" s="34"/>
      <c r="H1523" s="34"/>
      <c r="I1523" s="34" t="s">
        <v>2077</v>
      </c>
    </row>
    <row r="1524" spans="1:9" x14ac:dyDescent="0.25">
      <c r="A1524" s="34" t="s">
        <v>362</v>
      </c>
      <c r="B1524" s="34" t="s">
        <v>5</v>
      </c>
      <c r="C1524" s="34" t="s">
        <v>1953</v>
      </c>
      <c r="E1524" s="34"/>
      <c r="G1524" s="34"/>
      <c r="H1524" s="34"/>
      <c r="I1524" s="34" t="s">
        <v>2077</v>
      </c>
    </row>
    <row r="1525" spans="1:9" x14ac:dyDescent="0.25">
      <c r="A1525" s="34" t="s">
        <v>362</v>
      </c>
      <c r="B1525" s="34" t="s">
        <v>5</v>
      </c>
      <c r="C1525" s="34" t="s">
        <v>1954</v>
      </c>
      <c r="E1525" s="34"/>
      <c r="G1525" s="34"/>
      <c r="H1525" s="34"/>
      <c r="I1525" s="34" t="s">
        <v>2077</v>
      </c>
    </row>
    <row r="1526" spans="1:9" x14ac:dyDescent="0.25">
      <c r="A1526" s="34" t="s">
        <v>362</v>
      </c>
      <c r="B1526" s="34" t="s">
        <v>5</v>
      </c>
      <c r="C1526" s="34" t="s">
        <v>1955</v>
      </c>
      <c r="E1526" s="34"/>
      <c r="G1526" s="34"/>
      <c r="H1526" s="34"/>
      <c r="I1526" s="34" t="s">
        <v>2077</v>
      </c>
    </row>
    <row r="1527" spans="1:9" x14ac:dyDescent="0.25">
      <c r="A1527" s="34" t="s">
        <v>362</v>
      </c>
      <c r="B1527" s="34" t="s">
        <v>5</v>
      </c>
      <c r="C1527" s="34" t="s">
        <v>1956</v>
      </c>
      <c r="E1527" s="34"/>
      <c r="G1527" s="34"/>
      <c r="H1527" s="34"/>
      <c r="I1527" s="34" t="s">
        <v>2077</v>
      </c>
    </row>
    <row r="1528" spans="1:9" x14ac:dyDescent="0.25">
      <c r="A1528" s="34" t="s">
        <v>362</v>
      </c>
      <c r="B1528" s="34" t="s">
        <v>5</v>
      </c>
      <c r="C1528" s="34" t="s">
        <v>1957</v>
      </c>
      <c r="E1528" s="34"/>
      <c r="G1528" s="34"/>
      <c r="H1528" s="34"/>
      <c r="I1528" s="34" t="s">
        <v>2077</v>
      </c>
    </row>
    <row r="1529" spans="1:9" x14ac:dyDescent="0.25">
      <c r="A1529" s="34" t="s">
        <v>362</v>
      </c>
      <c r="B1529" s="34" t="s">
        <v>5</v>
      </c>
      <c r="C1529" s="34" t="s">
        <v>1958</v>
      </c>
      <c r="E1529" s="34"/>
      <c r="G1529" s="34"/>
      <c r="H1529" s="34"/>
      <c r="I1529" s="34" t="s">
        <v>2077</v>
      </c>
    </row>
    <row r="1530" spans="1:9" x14ac:dyDescent="0.25">
      <c r="A1530" s="34" t="s">
        <v>362</v>
      </c>
      <c r="B1530" s="34" t="s">
        <v>5</v>
      </c>
      <c r="C1530" s="34" t="s">
        <v>1959</v>
      </c>
      <c r="E1530" s="34"/>
      <c r="G1530" s="34"/>
      <c r="H1530" s="34"/>
      <c r="I1530" s="34" t="s">
        <v>2077</v>
      </c>
    </row>
    <row r="1531" spans="1:9" x14ac:dyDescent="0.25">
      <c r="A1531" s="34" t="s">
        <v>362</v>
      </c>
      <c r="B1531" s="34" t="s">
        <v>5</v>
      </c>
      <c r="C1531" s="34" t="s">
        <v>1960</v>
      </c>
      <c r="E1531" s="34"/>
      <c r="G1531" s="34"/>
      <c r="H1531" s="34"/>
      <c r="I1531" s="34" t="s">
        <v>2077</v>
      </c>
    </row>
    <row r="1532" spans="1:9" x14ac:dyDescent="0.25">
      <c r="A1532" s="34" t="s">
        <v>362</v>
      </c>
      <c r="B1532" s="34" t="s">
        <v>5</v>
      </c>
      <c r="C1532" s="34" t="s">
        <v>1961</v>
      </c>
      <c r="E1532" s="34"/>
      <c r="G1532" s="34"/>
      <c r="H1532" s="34"/>
      <c r="I1532" s="34" t="s">
        <v>2077</v>
      </c>
    </row>
    <row r="1533" spans="1:9" x14ac:dyDescent="0.25">
      <c r="A1533" s="34" t="s">
        <v>362</v>
      </c>
      <c r="B1533" s="34" t="s">
        <v>5</v>
      </c>
      <c r="C1533" s="34" t="s">
        <v>1962</v>
      </c>
      <c r="E1533" s="34"/>
      <c r="G1533" s="34"/>
      <c r="H1533" s="34"/>
      <c r="I1533" s="34" t="s">
        <v>2077</v>
      </c>
    </row>
    <row r="1534" spans="1:9" x14ac:dyDescent="0.25">
      <c r="A1534" s="34" t="s">
        <v>362</v>
      </c>
      <c r="B1534" s="34" t="s">
        <v>5</v>
      </c>
      <c r="C1534" s="34" t="s">
        <v>1963</v>
      </c>
      <c r="E1534" s="34"/>
      <c r="G1534" s="34"/>
      <c r="H1534" s="34"/>
      <c r="I1534" s="34" t="s">
        <v>2077</v>
      </c>
    </row>
    <row r="1535" spans="1:9" x14ac:dyDescent="0.25">
      <c r="A1535" s="34" t="s">
        <v>362</v>
      </c>
      <c r="B1535" s="34" t="s">
        <v>5</v>
      </c>
      <c r="C1535" s="34" t="s">
        <v>1964</v>
      </c>
      <c r="E1535" s="34"/>
      <c r="G1535" s="34"/>
      <c r="H1535" s="34"/>
      <c r="I1535" s="34" t="s">
        <v>2077</v>
      </c>
    </row>
    <row r="1536" spans="1:9" x14ac:dyDescent="0.25">
      <c r="A1536" s="34" t="s">
        <v>362</v>
      </c>
      <c r="B1536" s="34" t="s">
        <v>5</v>
      </c>
      <c r="C1536" s="34" t="s">
        <v>1965</v>
      </c>
      <c r="E1536" s="34"/>
      <c r="G1536" s="34"/>
      <c r="H1536" s="34"/>
      <c r="I1536" s="34" t="s">
        <v>2077</v>
      </c>
    </row>
    <row r="1537" spans="1:9" x14ac:dyDescent="0.25">
      <c r="A1537" s="34" t="s">
        <v>362</v>
      </c>
      <c r="B1537" s="34" t="s">
        <v>5</v>
      </c>
      <c r="C1537" s="34" t="s">
        <v>1966</v>
      </c>
      <c r="E1537" s="34"/>
      <c r="G1537" s="34"/>
      <c r="H1537" s="34"/>
      <c r="I1537" s="34" t="s">
        <v>2077</v>
      </c>
    </row>
    <row r="1538" spans="1:9" x14ac:dyDescent="0.25">
      <c r="A1538" s="34" t="s">
        <v>362</v>
      </c>
      <c r="B1538" s="34" t="s">
        <v>5</v>
      </c>
      <c r="C1538" s="34" t="s">
        <v>1967</v>
      </c>
      <c r="E1538" s="34"/>
      <c r="G1538" s="34"/>
      <c r="H1538" s="34"/>
      <c r="I1538" s="34" t="s">
        <v>2077</v>
      </c>
    </row>
    <row r="1539" spans="1:9" x14ac:dyDescent="0.25">
      <c r="A1539" s="34" t="s">
        <v>362</v>
      </c>
      <c r="B1539" s="34" t="s">
        <v>5</v>
      </c>
      <c r="C1539" s="34" t="s">
        <v>1968</v>
      </c>
      <c r="E1539" s="34"/>
      <c r="G1539" s="34"/>
      <c r="H1539" s="34"/>
      <c r="I1539" s="34" t="s">
        <v>2077</v>
      </c>
    </row>
    <row r="1540" spans="1:9" x14ac:dyDescent="0.25">
      <c r="A1540" s="34" t="s">
        <v>362</v>
      </c>
      <c r="B1540" s="34" t="s">
        <v>5</v>
      </c>
      <c r="C1540" s="34" t="s">
        <v>1969</v>
      </c>
      <c r="E1540" s="34"/>
      <c r="G1540" s="34"/>
      <c r="H1540" s="34"/>
      <c r="I1540" s="34" t="s">
        <v>2077</v>
      </c>
    </row>
    <row r="1541" spans="1:9" x14ac:dyDescent="0.25">
      <c r="A1541" s="34" t="s">
        <v>362</v>
      </c>
      <c r="B1541" s="34" t="s">
        <v>5</v>
      </c>
      <c r="C1541" s="34" t="s">
        <v>1970</v>
      </c>
      <c r="E1541" s="34"/>
      <c r="G1541" s="34"/>
      <c r="H1541" s="34"/>
      <c r="I1541" s="34" t="s">
        <v>2077</v>
      </c>
    </row>
    <row r="1542" spans="1:9" x14ac:dyDescent="0.25">
      <c r="A1542" s="34" t="s">
        <v>362</v>
      </c>
      <c r="B1542" s="34" t="s">
        <v>5</v>
      </c>
      <c r="C1542" s="34" t="s">
        <v>1971</v>
      </c>
      <c r="E1542" s="34"/>
      <c r="G1542" s="34"/>
      <c r="H1542" s="34"/>
      <c r="I1542" s="34" t="s">
        <v>2077</v>
      </c>
    </row>
    <row r="1543" spans="1:9" x14ac:dyDescent="0.25">
      <c r="A1543" s="34" t="s">
        <v>362</v>
      </c>
      <c r="B1543" s="34" t="s">
        <v>5</v>
      </c>
      <c r="C1543" s="34" t="s">
        <v>1972</v>
      </c>
      <c r="E1543" s="34"/>
      <c r="G1543" s="34"/>
      <c r="H1543" s="34"/>
      <c r="I1543" s="34" t="s">
        <v>2077</v>
      </c>
    </row>
    <row r="1544" spans="1:9" x14ac:dyDescent="0.25">
      <c r="A1544" s="34" t="s">
        <v>362</v>
      </c>
      <c r="B1544" s="34" t="s">
        <v>5</v>
      </c>
      <c r="C1544" s="34" t="s">
        <v>1973</v>
      </c>
      <c r="E1544" s="34"/>
      <c r="G1544" s="34"/>
      <c r="H1544" s="34"/>
      <c r="I1544" s="34" t="s">
        <v>2077</v>
      </c>
    </row>
    <row r="1545" spans="1:9" x14ac:dyDescent="0.25">
      <c r="A1545" s="34" t="s">
        <v>362</v>
      </c>
      <c r="B1545" s="34" t="s">
        <v>5</v>
      </c>
      <c r="C1545" s="34" t="s">
        <v>1974</v>
      </c>
      <c r="E1545" s="34"/>
      <c r="G1545" s="34"/>
      <c r="H1545" s="34"/>
      <c r="I1545" s="34" t="s">
        <v>2077</v>
      </c>
    </row>
    <row r="1546" spans="1:9" x14ac:dyDescent="0.25">
      <c r="A1546" s="34" t="s">
        <v>362</v>
      </c>
      <c r="B1546" s="34" t="s">
        <v>5</v>
      </c>
      <c r="C1546" s="34" t="s">
        <v>1610</v>
      </c>
      <c r="E1546" s="34"/>
      <c r="G1546" s="34"/>
      <c r="H1546" s="34"/>
      <c r="I1546" s="34" t="s">
        <v>2077</v>
      </c>
    </row>
    <row r="1547" spans="1:9" x14ac:dyDescent="0.25">
      <c r="A1547" s="34" t="s">
        <v>362</v>
      </c>
      <c r="B1547" s="34" t="s">
        <v>5</v>
      </c>
      <c r="C1547" s="34" t="s">
        <v>1611</v>
      </c>
      <c r="E1547" s="34"/>
      <c r="G1547" s="34"/>
      <c r="H1547" s="34"/>
      <c r="I1547" s="34" t="s">
        <v>2077</v>
      </c>
    </row>
    <row r="1548" spans="1:9" x14ac:dyDescent="0.25">
      <c r="A1548" s="34" t="s">
        <v>362</v>
      </c>
      <c r="B1548" s="34" t="s">
        <v>5</v>
      </c>
      <c r="C1548" s="34" t="s">
        <v>1612</v>
      </c>
      <c r="E1548" s="34"/>
      <c r="G1548" s="34"/>
      <c r="H1548" s="34"/>
      <c r="I1548" s="34" t="s">
        <v>2077</v>
      </c>
    </row>
    <row r="1549" spans="1:9" x14ac:dyDescent="0.25">
      <c r="A1549" s="34" t="s">
        <v>362</v>
      </c>
      <c r="B1549" s="34" t="s">
        <v>5</v>
      </c>
      <c r="C1549" s="34" t="s">
        <v>1613</v>
      </c>
      <c r="E1549" s="34"/>
      <c r="G1549" s="34"/>
      <c r="H1549" s="34"/>
      <c r="I1549" s="34" t="s">
        <v>2077</v>
      </c>
    </row>
    <row r="1550" spans="1:9" x14ac:dyDescent="0.25">
      <c r="A1550" s="34" t="s">
        <v>362</v>
      </c>
      <c r="B1550" s="34" t="s">
        <v>5</v>
      </c>
      <c r="C1550" s="34" t="s">
        <v>1614</v>
      </c>
      <c r="E1550" s="34"/>
      <c r="G1550" s="34"/>
      <c r="H1550" s="34"/>
      <c r="I1550" s="34" t="s">
        <v>2077</v>
      </c>
    </row>
    <row r="1551" spans="1:9" x14ac:dyDescent="0.25">
      <c r="A1551" s="34" t="s">
        <v>362</v>
      </c>
      <c r="B1551" s="34" t="s">
        <v>5</v>
      </c>
      <c r="C1551" s="34" t="s">
        <v>1615</v>
      </c>
      <c r="E1551" s="34"/>
      <c r="G1551" s="34"/>
      <c r="H1551" s="34"/>
      <c r="I1551" s="34" t="s">
        <v>2077</v>
      </c>
    </row>
    <row r="1552" spans="1:9" x14ac:dyDescent="0.25">
      <c r="A1552" s="34" t="s">
        <v>362</v>
      </c>
      <c r="B1552" s="34" t="s">
        <v>5</v>
      </c>
      <c r="C1552" s="34" t="s">
        <v>1616</v>
      </c>
      <c r="E1552" s="34"/>
      <c r="G1552" s="34"/>
      <c r="H1552" s="34"/>
      <c r="I1552" s="34" t="s">
        <v>2077</v>
      </c>
    </row>
    <row r="1553" spans="1:9" x14ac:dyDescent="0.25">
      <c r="A1553" s="34" t="s">
        <v>362</v>
      </c>
      <c r="B1553" s="34" t="s">
        <v>5</v>
      </c>
      <c r="C1553" s="34" t="s">
        <v>1617</v>
      </c>
      <c r="E1553" s="34"/>
      <c r="G1553" s="34"/>
      <c r="H1553" s="34"/>
      <c r="I1553" s="34" t="s">
        <v>2077</v>
      </c>
    </row>
    <row r="1554" spans="1:9" x14ac:dyDescent="0.25">
      <c r="A1554" s="34" t="s">
        <v>362</v>
      </c>
      <c r="B1554" s="34" t="s">
        <v>5</v>
      </c>
      <c r="C1554" s="34" t="s">
        <v>1618</v>
      </c>
      <c r="E1554" s="34"/>
      <c r="G1554" s="34"/>
      <c r="H1554" s="34"/>
      <c r="I1554" s="34" t="s">
        <v>2077</v>
      </c>
    </row>
    <row r="1555" spans="1:9" x14ac:dyDescent="0.25">
      <c r="A1555" s="34" t="s">
        <v>362</v>
      </c>
      <c r="B1555" s="34" t="s">
        <v>5</v>
      </c>
      <c r="C1555" s="34" t="s">
        <v>1619</v>
      </c>
      <c r="E1555" s="34"/>
      <c r="G1555" s="34"/>
      <c r="H1555" s="34"/>
      <c r="I1555" s="34" t="s">
        <v>2077</v>
      </c>
    </row>
    <row r="1556" spans="1:9" x14ac:dyDescent="0.25">
      <c r="A1556" s="34" t="s">
        <v>362</v>
      </c>
      <c r="B1556" s="34" t="s">
        <v>5</v>
      </c>
      <c r="C1556" s="34" t="s">
        <v>1620</v>
      </c>
      <c r="E1556" s="34"/>
      <c r="G1556" s="34"/>
      <c r="H1556" s="34"/>
      <c r="I1556" s="34" t="s">
        <v>2077</v>
      </c>
    </row>
    <row r="1557" spans="1:9" x14ac:dyDescent="0.25">
      <c r="A1557" s="34" t="s">
        <v>362</v>
      </c>
      <c r="B1557" s="34" t="s">
        <v>5</v>
      </c>
      <c r="C1557" s="34" t="s">
        <v>1621</v>
      </c>
      <c r="E1557" s="34"/>
      <c r="G1557" s="34"/>
      <c r="H1557" s="34"/>
      <c r="I1557" s="34" t="s">
        <v>2077</v>
      </c>
    </row>
    <row r="1558" spans="1:9" x14ac:dyDescent="0.25">
      <c r="A1558" s="34" t="s">
        <v>362</v>
      </c>
      <c r="B1558" s="34" t="s">
        <v>5</v>
      </c>
      <c r="C1558" s="34" t="s">
        <v>1622</v>
      </c>
      <c r="E1558" s="34"/>
      <c r="G1558" s="34"/>
      <c r="H1558" s="34"/>
      <c r="I1558" s="34" t="s">
        <v>2077</v>
      </c>
    </row>
    <row r="1559" spans="1:9" x14ac:dyDescent="0.25">
      <c r="A1559" s="34" t="s">
        <v>362</v>
      </c>
      <c r="B1559" s="34" t="s">
        <v>5</v>
      </c>
      <c r="C1559" s="34" t="s">
        <v>1623</v>
      </c>
      <c r="E1559" s="34"/>
      <c r="G1559" s="34"/>
      <c r="H1559" s="34"/>
      <c r="I1559" s="34" t="s">
        <v>2077</v>
      </c>
    </row>
    <row r="1560" spans="1:9" x14ac:dyDescent="0.25">
      <c r="A1560" s="34" t="s">
        <v>362</v>
      </c>
      <c r="B1560" s="34" t="s">
        <v>5</v>
      </c>
      <c r="C1560" s="34" t="s">
        <v>1624</v>
      </c>
      <c r="E1560" s="34"/>
      <c r="G1560" s="34"/>
      <c r="H1560" s="34"/>
      <c r="I1560" s="34" t="s">
        <v>2077</v>
      </c>
    </row>
    <row r="1561" spans="1:9" x14ac:dyDescent="0.25">
      <c r="A1561" s="34" t="s">
        <v>362</v>
      </c>
      <c r="B1561" s="34" t="s">
        <v>5</v>
      </c>
      <c r="C1561" s="34" t="s">
        <v>1625</v>
      </c>
      <c r="E1561" s="34"/>
      <c r="G1561" s="34"/>
      <c r="H1561" s="34"/>
      <c r="I1561" s="34" t="s">
        <v>2077</v>
      </c>
    </row>
    <row r="1562" spans="1:9" x14ac:dyDescent="0.25">
      <c r="A1562" s="34" t="s">
        <v>362</v>
      </c>
      <c r="B1562" s="34" t="s">
        <v>5</v>
      </c>
      <c r="C1562" s="34" t="s">
        <v>1626</v>
      </c>
      <c r="E1562" s="34"/>
      <c r="G1562" s="34"/>
      <c r="H1562" s="34"/>
      <c r="I1562" s="34" t="s">
        <v>2077</v>
      </c>
    </row>
    <row r="1563" spans="1:9" x14ac:dyDescent="0.25">
      <c r="A1563" s="34" t="s">
        <v>362</v>
      </c>
      <c r="B1563" s="34" t="s">
        <v>5</v>
      </c>
      <c r="C1563" s="34" t="s">
        <v>1627</v>
      </c>
      <c r="E1563" s="34"/>
      <c r="G1563" s="34"/>
      <c r="H1563" s="34"/>
      <c r="I1563" s="34" t="s">
        <v>2077</v>
      </c>
    </row>
    <row r="1564" spans="1:9" x14ac:dyDescent="0.25">
      <c r="A1564" s="34" t="s">
        <v>362</v>
      </c>
      <c r="B1564" s="34" t="s">
        <v>5</v>
      </c>
      <c r="C1564" s="34" t="s">
        <v>1628</v>
      </c>
      <c r="E1564" s="34"/>
      <c r="G1564" s="34"/>
      <c r="H1564" s="34"/>
      <c r="I1564" s="34" t="s">
        <v>2077</v>
      </c>
    </row>
    <row r="1565" spans="1:9" x14ac:dyDescent="0.25">
      <c r="A1565" s="34" t="s">
        <v>362</v>
      </c>
      <c r="B1565" s="34" t="s">
        <v>5</v>
      </c>
      <c r="C1565" s="34" t="s">
        <v>1629</v>
      </c>
      <c r="E1565" s="34"/>
      <c r="G1565" s="34"/>
      <c r="H1565" s="34"/>
      <c r="I1565" s="34" t="s">
        <v>2077</v>
      </c>
    </row>
    <row r="1566" spans="1:9" x14ac:dyDescent="0.25">
      <c r="A1566" s="34" t="s">
        <v>362</v>
      </c>
      <c r="B1566" s="34" t="s">
        <v>5</v>
      </c>
      <c r="C1566" s="34" t="s">
        <v>1630</v>
      </c>
      <c r="E1566" s="34"/>
      <c r="G1566" s="34"/>
      <c r="H1566" s="34"/>
      <c r="I1566" s="34" t="s">
        <v>2077</v>
      </c>
    </row>
    <row r="1567" spans="1:9" x14ac:dyDescent="0.25">
      <c r="A1567" s="34" t="s">
        <v>362</v>
      </c>
      <c r="B1567" s="34" t="s">
        <v>5</v>
      </c>
      <c r="C1567" s="34" t="s">
        <v>1631</v>
      </c>
      <c r="E1567" s="34"/>
      <c r="G1567" s="34"/>
      <c r="H1567" s="34"/>
      <c r="I1567" s="34" t="s">
        <v>2077</v>
      </c>
    </row>
    <row r="1568" spans="1:9" x14ac:dyDescent="0.25">
      <c r="A1568" s="34" t="s">
        <v>362</v>
      </c>
      <c r="B1568" s="34" t="s">
        <v>5</v>
      </c>
      <c r="C1568" s="34" t="s">
        <v>1632</v>
      </c>
      <c r="E1568" s="34"/>
      <c r="G1568" s="34"/>
      <c r="H1568" s="34"/>
      <c r="I1568" s="34" t="s">
        <v>2077</v>
      </c>
    </row>
    <row r="1569" spans="1:9" x14ac:dyDescent="0.25">
      <c r="A1569" s="34" t="s">
        <v>362</v>
      </c>
      <c r="B1569" s="34" t="s">
        <v>5</v>
      </c>
      <c r="C1569" s="34" t="s">
        <v>1633</v>
      </c>
      <c r="E1569" s="34"/>
      <c r="G1569" s="34"/>
      <c r="H1569" s="34"/>
      <c r="I1569" s="34" t="s">
        <v>2077</v>
      </c>
    </row>
    <row r="1570" spans="1:9" x14ac:dyDescent="0.25">
      <c r="A1570" s="34" t="s">
        <v>362</v>
      </c>
      <c r="B1570" s="34" t="s">
        <v>5</v>
      </c>
      <c r="C1570" s="34" t="s">
        <v>1634</v>
      </c>
      <c r="E1570" s="34"/>
      <c r="G1570" s="34"/>
      <c r="H1570" s="34"/>
      <c r="I1570" s="34" t="s">
        <v>2077</v>
      </c>
    </row>
    <row r="1571" spans="1:9" x14ac:dyDescent="0.25">
      <c r="A1571" s="34" t="s">
        <v>362</v>
      </c>
      <c r="B1571" s="34" t="s">
        <v>5</v>
      </c>
      <c r="C1571" s="34" t="s">
        <v>1635</v>
      </c>
      <c r="E1571" s="34"/>
      <c r="G1571" s="34"/>
      <c r="H1571" s="34"/>
      <c r="I1571" s="34" t="s">
        <v>2077</v>
      </c>
    </row>
    <row r="1572" spans="1:9" x14ac:dyDescent="0.25">
      <c r="A1572" s="34" t="s">
        <v>362</v>
      </c>
      <c r="B1572" s="34" t="s">
        <v>5</v>
      </c>
      <c r="C1572" s="34" t="s">
        <v>1636</v>
      </c>
      <c r="E1572" s="34"/>
      <c r="G1572" s="34"/>
      <c r="H1572" s="34"/>
      <c r="I1572" s="34" t="s">
        <v>2077</v>
      </c>
    </row>
    <row r="1573" spans="1:9" x14ac:dyDescent="0.25">
      <c r="A1573" s="34" t="s">
        <v>362</v>
      </c>
      <c r="B1573" s="34" t="s">
        <v>5</v>
      </c>
      <c r="C1573" s="34" t="s">
        <v>1637</v>
      </c>
      <c r="E1573" s="34"/>
      <c r="G1573" s="34"/>
      <c r="H1573" s="34"/>
      <c r="I1573" s="34" t="s">
        <v>2077</v>
      </c>
    </row>
    <row r="1574" spans="1:9" x14ac:dyDescent="0.25">
      <c r="A1574" s="34" t="s">
        <v>362</v>
      </c>
      <c r="B1574" s="34" t="s">
        <v>5</v>
      </c>
      <c r="C1574" s="34" t="s">
        <v>1638</v>
      </c>
      <c r="E1574" s="34"/>
      <c r="G1574" s="34"/>
      <c r="H1574" s="34"/>
      <c r="I1574" s="34" t="s">
        <v>2077</v>
      </c>
    </row>
    <row r="1575" spans="1:9" x14ac:dyDescent="0.25">
      <c r="A1575" s="34" t="s">
        <v>362</v>
      </c>
      <c r="B1575" s="34" t="s">
        <v>5</v>
      </c>
      <c r="C1575" s="34" t="s">
        <v>1639</v>
      </c>
      <c r="E1575" s="34"/>
      <c r="G1575" s="34"/>
      <c r="H1575" s="34"/>
      <c r="I1575" s="34" t="s">
        <v>2077</v>
      </c>
    </row>
    <row r="1576" spans="1:9" x14ac:dyDescent="0.25">
      <c r="A1576" s="34" t="s">
        <v>362</v>
      </c>
      <c r="B1576" s="34" t="s">
        <v>5</v>
      </c>
      <c r="C1576" s="34" t="s">
        <v>1640</v>
      </c>
      <c r="E1576" s="34"/>
      <c r="G1576" s="34"/>
      <c r="H1576" s="34"/>
      <c r="I1576" s="34" t="s">
        <v>2077</v>
      </c>
    </row>
    <row r="1577" spans="1:9" x14ac:dyDescent="0.25">
      <c r="A1577" s="34" t="s">
        <v>362</v>
      </c>
      <c r="B1577" s="34" t="s">
        <v>5</v>
      </c>
      <c r="C1577" s="34" t="s">
        <v>1641</v>
      </c>
      <c r="E1577" s="34"/>
      <c r="G1577" s="34"/>
      <c r="H1577" s="34"/>
      <c r="I1577" s="34" t="s">
        <v>2077</v>
      </c>
    </row>
    <row r="1578" spans="1:9" x14ac:dyDescent="0.25">
      <c r="A1578" s="34" t="s">
        <v>362</v>
      </c>
      <c r="B1578" s="34" t="s">
        <v>5</v>
      </c>
      <c r="C1578" s="34" t="s">
        <v>1642</v>
      </c>
      <c r="E1578" s="34"/>
      <c r="G1578" s="34"/>
      <c r="H1578" s="34"/>
      <c r="I1578" s="34" t="s">
        <v>2077</v>
      </c>
    </row>
    <row r="1579" spans="1:9" x14ac:dyDescent="0.25">
      <c r="A1579" s="34" t="s">
        <v>362</v>
      </c>
      <c r="B1579" s="34" t="s">
        <v>5</v>
      </c>
      <c r="C1579" s="34" t="s">
        <v>1643</v>
      </c>
      <c r="E1579" s="34"/>
      <c r="G1579" s="34"/>
      <c r="H1579" s="34"/>
      <c r="I1579" s="34" t="s">
        <v>2077</v>
      </c>
    </row>
    <row r="1580" spans="1:9" x14ac:dyDescent="0.25">
      <c r="A1580" s="34" t="s">
        <v>362</v>
      </c>
      <c r="B1580" s="34" t="s">
        <v>5</v>
      </c>
      <c r="C1580" s="34" t="s">
        <v>1644</v>
      </c>
      <c r="E1580" s="34"/>
      <c r="G1580" s="34"/>
      <c r="H1580" s="34"/>
      <c r="I1580" s="34" t="s">
        <v>2077</v>
      </c>
    </row>
    <row r="1581" spans="1:9" x14ac:dyDescent="0.25">
      <c r="A1581" s="34" t="s">
        <v>362</v>
      </c>
      <c r="B1581" s="34" t="s">
        <v>5</v>
      </c>
      <c r="C1581" s="34" t="s">
        <v>1645</v>
      </c>
      <c r="E1581" s="34"/>
      <c r="G1581" s="34"/>
      <c r="H1581" s="34"/>
      <c r="I1581" s="34" t="s">
        <v>2077</v>
      </c>
    </row>
    <row r="1582" spans="1:9" x14ac:dyDescent="0.25">
      <c r="A1582" s="34" t="s">
        <v>362</v>
      </c>
      <c r="B1582" s="34" t="s">
        <v>5</v>
      </c>
      <c r="C1582" s="34" t="s">
        <v>1646</v>
      </c>
      <c r="E1582" s="34"/>
      <c r="G1582" s="34"/>
      <c r="H1582" s="34"/>
      <c r="I1582" s="34" t="s">
        <v>2077</v>
      </c>
    </row>
    <row r="1583" spans="1:9" x14ac:dyDescent="0.25">
      <c r="A1583" s="34" t="s">
        <v>362</v>
      </c>
      <c r="B1583" s="34" t="s">
        <v>5</v>
      </c>
      <c r="C1583" s="34" t="s">
        <v>1647</v>
      </c>
      <c r="E1583" s="34"/>
      <c r="G1583" s="34"/>
      <c r="H1583" s="34"/>
      <c r="I1583" s="34" t="s">
        <v>2077</v>
      </c>
    </row>
    <row r="1584" spans="1:9" x14ac:dyDescent="0.25">
      <c r="A1584" s="34" t="s">
        <v>362</v>
      </c>
      <c r="B1584" s="34" t="s">
        <v>5</v>
      </c>
      <c r="C1584" s="34" t="s">
        <v>1648</v>
      </c>
      <c r="E1584" s="34"/>
      <c r="G1584" s="34"/>
      <c r="H1584" s="34"/>
      <c r="I1584" s="34" t="s">
        <v>2077</v>
      </c>
    </row>
    <row r="1585" spans="1:9" x14ac:dyDescent="0.25">
      <c r="A1585" s="34" t="s">
        <v>362</v>
      </c>
      <c r="B1585" s="34" t="s">
        <v>5</v>
      </c>
      <c r="C1585" s="34" t="s">
        <v>1649</v>
      </c>
      <c r="E1585" s="34"/>
      <c r="G1585" s="34"/>
      <c r="H1585" s="34"/>
      <c r="I1585" s="34" t="s">
        <v>2077</v>
      </c>
    </row>
    <row r="1586" spans="1:9" x14ac:dyDescent="0.25">
      <c r="A1586" s="34" t="s">
        <v>362</v>
      </c>
      <c r="B1586" s="34" t="s">
        <v>5</v>
      </c>
      <c r="C1586" s="34" t="s">
        <v>1650</v>
      </c>
      <c r="E1586" s="34"/>
      <c r="G1586" s="34"/>
      <c r="H1586" s="34"/>
      <c r="I1586" s="34" t="s">
        <v>2077</v>
      </c>
    </row>
    <row r="1587" spans="1:9" x14ac:dyDescent="0.25">
      <c r="A1587" s="34" t="s">
        <v>362</v>
      </c>
      <c r="B1587" s="34" t="s">
        <v>5</v>
      </c>
      <c r="C1587" s="34" t="s">
        <v>1651</v>
      </c>
      <c r="E1587" s="34"/>
      <c r="G1587" s="34"/>
      <c r="H1587" s="34"/>
      <c r="I1587" s="34" t="s">
        <v>2077</v>
      </c>
    </row>
    <row r="1588" spans="1:9" x14ac:dyDescent="0.25">
      <c r="A1588" s="34" t="s">
        <v>362</v>
      </c>
      <c r="B1588" s="34" t="s">
        <v>5</v>
      </c>
      <c r="C1588" s="34" t="s">
        <v>1652</v>
      </c>
      <c r="E1588" s="34"/>
      <c r="G1588" s="34"/>
      <c r="H1588" s="34"/>
      <c r="I1588" s="34" t="s">
        <v>2077</v>
      </c>
    </row>
    <row r="1589" spans="1:9" x14ac:dyDescent="0.25">
      <c r="A1589" s="34" t="s">
        <v>362</v>
      </c>
      <c r="B1589" s="34" t="s">
        <v>5</v>
      </c>
      <c r="C1589" s="34" t="s">
        <v>1653</v>
      </c>
      <c r="E1589" s="34"/>
      <c r="G1589" s="34"/>
      <c r="H1589" s="34"/>
      <c r="I1589" s="34" t="s">
        <v>2077</v>
      </c>
    </row>
    <row r="1590" spans="1:9" x14ac:dyDescent="0.25">
      <c r="A1590" s="34" t="s">
        <v>362</v>
      </c>
      <c r="B1590" s="34" t="s">
        <v>5</v>
      </c>
      <c r="C1590" s="34" t="s">
        <v>1654</v>
      </c>
      <c r="E1590" s="34"/>
      <c r="G1590" s="34"/>
      <c r="H1590" s="34"/>
      <c r="I1590" s="34" t="s">
        <v>2077</v>
      </c>
    </row>
    <row r="1591" spans="1:9" x14ac:dyDescent="0.25">
      <c r="A1591" s="34" t="s">
        <v>362</v>
      </c>
      <c r="B1591" s="34" t="s">
        <v>5</v>
      </c>
      <c r="C1591" s="34" t="s">
        <v>1655</v>
      </c>
      <c r="E1591" s="34"/>
      <c r="G1591" s="34"/>
      <c r="H1591" s="34"/>
      <c r="I1591" s="34" t="s">
        <v>2077</v>
      </c>
    </row>
    <row r="1592" spans="1:9" x14ac:dyDescent="0.25">
      <c r="A1592" s="34" t="s">
        <v>362</v>
      </c>
      <c r="B1592" s="34" t="s">
        <v>5</v>
      </c>
      <c r="C1592" s="34" t="s">
        <v>1656</v>
      </c>
      <c r="E1592" s="34"/>
      <c r="G1592" s="34"/>
      <c r="H1592" s="34"/>
      <c r="I1592" s="34" t="s">
        <v>2077</v>
      </c>
    </row>
    <row r="1593" spans="1:9" x14ac:dyDescent="0.25">
      <c r="A1593" s="34" t="s">
        <v>362</v>
      </c>
      <c r="B1593" s="34" t="s">
        <v>5</v>
      </c>
      <c r="C1593" s="34" t="s">
        <v>1657</v>
      </c>
      <c r="E1593" s="34"/>
      <c r="G1593" s="34"/>
      <c r="H1593" s="34"/>
      <c r="I1593" s="34" t="s">
        <v>2077</v>
      </c>
    </row>
    <row r="1594" spans="1:9" x14ac:dyDescent="0.25">
      <c r="A1594" s="34" t="s">
        <v>362</v>
      </c>
      <c r="B1594" s="34" t="s">
        <v>5</v>
      </c>
      <c r="C1594" s="34" t="s">
        <v>1658</v>
      </c>
      <c r="E1594" s="34"/>
      <c r="G1594" s="34"/>
      <c r="H1594" s="34"/>
      <c r="I1594" s="34" t="s">
        <v>2077</v>
      </c>
    </row>
    <row r="1595" spans="1:9" x14ac:dyDescent="0.25">
      <c r="A1595" s="34" t="s">
        <v>362</v>
      </c>
      <c r="B1595" s="34" t="s">
        <v>5</v>
      </c>
      <c r="C1595" s="34" t="s">
        <v>1659</v>
      </c>
      <c r="E1595" s="34"/>
      <c r="G1595" s="34"/>
      <c r="H1595" s="34"/>
      <c r="I1595" s="34" t="s">
        <v>2077</v>
      </c>
    </row>
    <row r="1596" spans="1:9" x14ac:dyDescent="0.25">
      <c r="A1596" s="34" t="s">
        <v>362</v>
      </c>
      <c r="B1596" s="34" t="s">
        <v>5</v>
      </c>
      <c r="C1596" s="34" t="s">
        <v>1660</v>
      </c>
      <c r="E1596" s="34"/>
      <c r="G1596" s="34"/>
      <c r="H1596" s="34"/>
      <c r="I1596" s="34" t="s">
        <v>2077</v>
      </c>
    </row>
    <row r="1597" spans="1:9" x14ac:dyDescent="0.25">
      <c r="A1597" s="34" t="s">
        <v>362</v>
      </c>
      <c r="B1597" s="34" t="s">
        <v>5</v>
      </c>
      <c r="C1597" s="34" t="s">
        <v>1662</v>
      </c>
      <c r="E1597" s="34"/>
      <c r="G1597" s="34"/>
      <c r="H1597" s="34"/>
      <c r="I1597" s="34" t="s">
        <v>2077</v>
      </c>
    </row>
    <row r="1598" spans="1:9" x14ac:dyDescent="0.25">
      <c r="A1598" s="34" t="s">
        <v>362</v>
      </c>
      <c r="B1598" s="34" t="s">
        <v>5</v>
      </c>
      <c r="C1598" s="34" t="s">
        <v>1663</v>
      </c>
      <c r="E1598" s="34"/>
      <c r="G1598" s="34"/>
      <c r="H1598" s="34"/>
      <c r="I1598" s="34" t="s">
        <v>2077</v>
      </c>
    </row>
    <row r="1599" spans="1:9" x14ac:dyDescent="0.25">
      <c r="A1599" s="34" t="s">
        <v>362</v>
      </c>
      <c r="B1599" s="34" t="s">
        <v>5</v>
      </c>
      <c r="C1599" s="34" t="s">
        <v>1664</v>
      </c>
      <c r="E1599" s="34"/>
      <c r="G1599" s="34"/>
      <c r="H1599" s="34"/>
      <c r="I1599" s="34" t="s">
        <v>2077</v>
      </c>
    </row>
    <row r="1600" spans="1:9" x14ac:dyDescent="0.25">
      <c r="A1600" s="34" t="s">
        <v>362</v>
      </c>
      <c r="B1600" s="34" t="s">
        <v>5</v>
      </c>
      <c r="C1600" s="34" t="s">
        <v>1665</v>
      </c>
      <c r="E1600" s="34"/>
      <c r="G1600" s="34"/>
      <c r="H1600" s="34"/>
      <c r="I1600" s="34" t="s">
        <v>2077</v>
      </c>
    </row>
    <row r="1601" spans="1:9" x14ac:dyDescent="0.25">
      <c r="A1601" s="34" t="s">
        <v>362</v>
      </c>
      <c r="B1601" s="34" t="s">
        <v>5</v>
      </c>
      <c r="C1601" s="34" t="s">
        <v>1666</v>
      </c>
      <c r="E1601" s="34"/>
      <c r="G1601" s="34"/>
      <c r="H1601" s="34"/>
      <c r="I1601" s="34" t="s">
        <v>2077</v>
      </c>
    </row>
    <row r="1602" spans="1:9" x14ac:dyDescent="0.25">
      <c r="A1602" s="34" t="s">
        <v>362</v>
      </c>
      <c r="B1602" s="34" t="s">
        <v>5</v>
      </c>
      <c r="C1602" s="34" t="s">
        <v>1667</v>
      </c>
      <c r="E1602" s="34"/>
      <c r="G1602" s="34"/>
      <c r="H1602" s="34"/>
      <c r="I1602" s="34" t="s">
        <v>2077</v>
      </c>
    </row>
    <row r="1603" spans="1:9" x14ac:dyDescent="0.25">
      <c r="A1603" s="34" t="s">
        <v>362</v>
      </c>
      <c r="B1603" s="34" t="s">
        <v>5</v>
      </c>
      <c r="C1603" s="34" t="s">
        <v>1668</v>
      </c>
      <c r="E1603" s="34"/>
      <c r="G1603" s="34"/>
      <c r="H1603" s="34"/>
      <c r="I1603" s="34" t="s">
        <v>2077</v>
      </c>
    </row>
    <row r="1604" spans="1:9" x14ac:dyDescent="0.25">
      <c r="A1604" s="34" t="s">
        <v>362</v>
      </c>
      <c r="B1604" s="34" t="s">
        <v>5</v>
      </c>
      <c r="C1604" s="34" t="s">
        <v>1669</v>
      </c>
      <c r="E1604" s="34"/>
      <c r="G1604" s="34"/>
      <c r="H1604" s="34"/>
      <c r="I1604" s="34" t="s">
        <v>2077</v>
      </c>
    </row>
    <row r="1605" spans="1:9" x14ac:dyDescent="0.25">
      <c r="A1605" s="34" t="s">
        <v>362</v>
      </c>
      <c r="B1605" s="34" t="s">
        <v>5</v>
      </c>
      <c r="C1605" s="34" t="s">
        <v>1670</v>
      </c>
      <c r="E1605" s="34"/>
      <c r="G1605" s="34"/>
      <c r="H1605" s="34"/>
      <c r="I1605" s="34" t="s">
        <v>2077</v>
      </c>
    </row>
    <row r="1606" spans="1:9" x14ac:dyDescent="0.25">
      <c r="A1606" s="34" t="s">
        <v>362</v>
      </c>
      <c r="B1606" s="34" t="s">
        <v>5</v>
      </c>
      <c r="C1606" s="34" t="s">
        <v>1671</v>
      </c>
      <c r="E1606" s="34"/>
      <c r="G1606" s="34"/>
      <c r="H1606" s="34"/>
      <c r="I1606" s="34" t="s">
        <v>2077</v>
      </c>
    </row>
    <row r="1607" spans="1:9" x14ac:dyDescent="0.25">
      <c r="A1607" s="34" t="s">
        <v>362</v>
      </c>
      <c r="B1607" s="34" t="s">
        <v>5</v>
      </c>
      <c r="C1607" s="34" t="s">
        <v>1672</v>
      </c>
      <c r="E1607" s="34"/>
      <c r="G1607" s="34"/>
      <c r="H1607" s="34"/>
      <c r="I1607" s="34" t="s">
        <v>2077</v>
      </c>
    </row>
    <row r="1608" spans="1:9" x14ac:dyDescent="0.25">
      <c r="A1608" s="34" t="s">
        <v>362</v>
      </c>
      <c r="B1608" s="34" t="s">
        <v>5</v>
      </c>
      <c r="C1608" s="34" t="s">
        <v>1673</v>
      </c>
      <c r="E1608" s="34"/>
      <c r="G1608" s="34"/>
      <c r="H1608" s="34"/>
      <c r="I1608" s="34" t="s">
        <v>2077</v>
      </c>
    </row>
    <row r="1609" spans="1:9" x14ac:dyDescent="0.25">
      <c r="A1609" s="34" t="s">
        <v>362</v>
      </c>
      <c r="B1609" s="34" t="s">
        <v>5</v>
      </c>
      <c r="C1609" s="34" t="s">
        <v>1674</v>
      </c>
      <c r="E1609" s="34"/>
      <c r="G1609" s="34"/>
      <c r="H1609" s="34"/>
      <c r="I1609" s="34" t="s">
        <v>2077</v>
      </c>
    </row>
    <row r="1610" spans="1:9" x14ac:dyDescent="0.25">
      <c r="A1610" s="34" t="s">
        <v>362</v>
      </c>
      <c r="B1610" s="34" t="s">
        <v>5</v>
      </c>
      <c r="C1610" s="34" t="s">
        <v>1675</v>
      </c>
      <c r="E1610" s="34"/>
      <c r="G1610" s="34"/>
      <c r="H1610" s="34"/>
      <c r="I1610" s="34" t="s">
        <v>2077</v>
      </c>
    </row>
    <row r="1611" spans="1:9" x14ac:dyDescent="0.25">
      <c r="A1611" s="34" t="s">
        <v>362</v>
      </c>
      <c r="B1611" s="34" t="s">
        <v>5</v>
      </c>
      <c r="C1611" s="34" t="s">
        <v>1676</v>
      </c>
      <c r="E1611" s="34"/>
      <c r="G1611" s="34"/>
      <c r="H1611" s="34"/>
      <c r="I1611" s="34" t="s">
        <v>2077</v>
      </c>
    </row>
    <row r="1612" spans="1:9" x14ac:dyDescent="0.25">
      <c r="A1612" s="34" t="s">
        <v>362</v>
      </c>
      <c r="B1612" s="34" t="s">
        <v>5</v>
      </c>
      <c r="C1612" s="34" t="s">
        <v>1677</v>
      </c>
      <c r="E1612" s="34"/>
      <c r="G1612" s="34"/>
      <c r="H1612" s="34"/>
      <c r="I1612" s="34" t="s">
        <v>2077</v>
      </c>
    </row>
    <row r="1613" spans="1:9" x14ac:dyDescent="0.25">
      <c r="A1613" s="34" t="s">
        <v>362</v>
      </c>
      <c r="B1613" s="34" t="s">
        <v>5</v>
      </c>
      <c r="C1613" s="34" t="s">
        <v>1678</v>
      </c>
      <c r="E1613" s="34"/>
      <c r="G1613" s="34"/>
      <c r="H1613" s="34"/>
      <c r="I1613" s="34" t="s">
        <v>2077</v>
      </c>
    </row>
    <row r="1614" spans="1:9" x14ac:dyDescent="0.25">
      <c r="A1614" s="34" t="s">
        <v>362</v>
      </c>
      <c r="B1614" s="34" t="s">
        <v>5</v>
      </c>
      <c r="C1614" s="34" t="s">
        <v>1679</v>
      </c>
      <c r="E1614" s="34"/>
      <c r="G1614" s="34"/>
      <c r="H1614" s="34"/>
      <c r="I1614" s="34" t="s">
        <v>2077</v>
      </c>
    </row>
    <row r="1615" spans="1:9" x14ac:dyDescent="0.25">
      <c r="A1615" s="34" t="s">
        <v>362</v>
      </c>
      <c r="B1615" s="34" t="s">
        <v>5</v>
      </c>
      <c r="C1615" s="34" t="s">
        <v>1680</v>
      </c>
      <c r="E1615" s="34"/>
      <c r="G1615" s="34"/>
      <c r="H1615" s="34"/>
      <c r="I1615" s="34" t="s">
        <v>2077</v>
      </c>
    </row>
    <row r="1616" spans="1:9" x14ac:dyDescent="0.25">
      <c r="A1616" s="34" t="s">
        <v>362</v>
      </c>
      <c r="B1616" s="34" t="s">
        <v>5</v>
      </c>
      <c r="C1616" s="34" t="s">
        <v>1681</v>
      </c>
      <c r="E1616" s="34"/>
      <c r="G1616" s="34"/>
      <c r="H1616" s="34"/>
      <c r="I1616" s="34" t="s">
        <v>2077</v>
      </c>
    </row>
    <row r="1617" spans="1:9" x14ac:dyDescent="0.25">
      <c r="A1617" s="34" t="s">
        <v>362</v>
      </c>
      <c r="B1617" s="34" t="s">
        <v>5</v>
      </c>
      <c r="C1617" s="34" t="s">
        <v>1682</v>
      </c>
      <c r="E1617" s="34"/>
      <c r="G1617" s="34"/>
      <c r="H1617" s="34"/>
      <c r="I1617" s="34" t="s">
        <v>2077</v>
      </c>
    </row>
    <row r="1618" spans="1:9" x14ac:dyDescent="0.25">
      <c r="A1618" s="34" t="s">
        <v>362</v>
      </c>
      <c r="B1618" s="34" t="s">
        <v>5</v>
      </c>
      <c r="C1618" s="34" t="s">
        <v>1683</v>
      </c>
      <c r="E1618" s="34"/>
      <c r="G1618" s="34"/>
      <c r="H1618" s="34"/>
      <c r="I1618" s="34" t="s">
        <v>2077</v>
      </c>
    </row>
    <row r="1619" spans="1:9" x14ac:dyDescent="0.25">
      <c r="A1619" s="34" t="s">
        <v>362</v>
      </c>
      <c r="B1619" s="34" t="s">
        <v>5</v>
      </c>
      <c r="C1619" s="34" t="s">
        <v>1684</v>
      </c>
      <c r="E1619" s="34"/>
      <c r="G1619" s="34"/>
      <c r="H1619" s="34"/>
      <c r="I1619" s="34" t="s">
        <v>2077</v>
      </c>
    </row>
    <row r="1620" spans="1:9" x14ac:dyDescent="0.25">
      <c r="A1620" s="34" t="s">
        <v>362</v>
      </c>
      <c r="B1620" s="34" t="s">
        <v>5</v>
      </c>
      <c r="C1620" s="34" t="s">
        <v>1685</v>
      </c>
      <c r="E1620" s="34"/>
      <c r="G1620" s="34"/>
      <c r="H1620" s="34"/>
      <c r="I1620" s="34" t="s">
        <v>2077</v>
      </c>
    </row>
    <row r="1621" spans="1:9" x14ac:dyDescent="0.25">
      <c r="A1621" s="34" t="s">
        <v>362</v>
      </c>
      <c r="B1621" s="34" t="s">
        <v>5</v>
      </c>
      <c r="C1621" s="34" t="s">
        <v>1686</v>
      </c>
      <c r="E1621" s="34"/>
      <c r="G1621" s="34"/>
      <c r="H1621" s="34"/>
      <c r="I1621" s="34" t="s">
        <v>2077</v>
      </c>
    </row>
    <row r="1622" spans="1:9" x14ac:dyDescent="0.25">
      <c r="A1622" s="34" t="s">
        <v>362</v>
      </c>
      <c r="B1622" s="34" t="s">
        <v>5</v>
      </c>
      <c r="C1622" s="34" t="s">
        <v>1687</v>
      </c>
      <c r="E1622" s="34"/>
      <c r="G1622" s="34"/>
      <c r="H1622" s="34"/>
      <c r="I1622" s="34" t="s">
        <v>2077</v>
      </c>
    </row>
    <row r="1623" spans="1:9" x14ac:dyDescent="0.25">
      <c r="A1623" s="34" t="s">
        <v>362</v>
      </c>
      <c r="B1623" s="34" t="s">
        <v>5</v>
      </c>
      <c r="C1623" s="34" t="s">
        <v>1688</v>
      </c>
      <c r="E1623" s="34"/>
      <c r="G1623" s="34"/>
      <c r="H1623" s="34"/>
      <c r="I1623" s="34" t="s">
        <v>2077</v>
      </c>
    </row>
    <row r="1624" spans="1:9" x14ac:dyDescent="0.25">
      <c r="A1624" s="34" t="s">
        <v>362</v>
      </c>
      <c r="B1624" s="34" t="s">
        <v>5</v>
      </c>
      <c r="C1624" s="34" t="s">
        <v>1689</v>
      </c>
      <c r="E1624" s="34"/>
      <c r="G1624" s="34"/>
      <c r="H1624" s="34"/>
      <c r="I1624" s="34" t="s">
        <v>2077</v>
      </c>
    </row>
    <row r="1625" spans="1:9" x14ac:dyDescent="0.25">
      <c r="A1625" s="34" t="s">
        <v>362</v>
      </c>
      <c r="B1625" s="34" t="s">
        <v>5</v>
      </c>
      <c r="C1625" s="34" t="s">
        <v>1690</v>
      </c>
      <c r="E1625" s="34"/>
      <c r="G1625" s="34"/>
      <c r="H1625" s="34"/>
      <c r="I1625" s="34" t="s">
        <v>2077</v>
      </c>
    </row>
    <row r="1626" spans="1:9" x14ac:dyDescent="0.25">
      <c r="A1626" s="34" t="s">
        <v>362</v>
      </c>
      <c r="B1626" s="34" t="s">
        <v>5</v>
      </c>
      <c r="C1626" s="34" t="s">
        <v>1691</v>
      </c>
      <c r="E1626" s="34"/>
      <c r="G1626" s="34"/>
      <c r="H1626" s="34"/>
      <c r="I1626" s="34" t="s">
        <v>2077</v>
      </c>
    </row>
    <row r="1627" spans="1:9" x14ac:dyDescent="0.25">
      <c r="A1627" s="34" t="s">
        <v>362</v>
      </c>
      <c r="B1627" s="34" t="s">
        <v>5</v>
      </c>
      <c r="C1627" s="34" t="s">
        <v>1692</v>
      </c>
      <c r="E1627" s="34"/>
      <c r="G1627" s="34"/>
      <c r="H1627" s="34"/>
      <c r="I1627" s="34" t="s">
        <v>2077</v>
      </c>
    </row>
    <row r="1628" spans="1:9" x14ac:dyDescent="0.25">
      <c r="A1628" s="34" t="s">
        <v>362</v>
      </c>
      <c r="B1628" s="34" t="s">
        <v>5</v>
      </c>
      <c r="C1628" s="34" t="s">
        <v>1693</v>
      </c>
      <c r="E1628" s="34"/>
      <c r="G1628" s="34"/>
      <c r="H1628" s="34"/>
      <c r="I1628" s="34" t="s">
        <v>2077</v>
      </c>
    </row>
    <row r="1629" spans="1:9" x14ac:dyDescent="0.25">
      <c r="A1629" s="34" t="s">
        <v>362</v>
      </c>
      <c r="B1629" s="34" t="s">
        <v>5</v>
      </c>
      <c r="C1629" s="34" t="s">
        <v>1694</v>
      </c>
      <c r="E1629" s="34"/>
      <c r="G1629" s="34"/>
      <c r="H1629" s="34"/>
      <c r="I1629" s="34" t="s">
        <v>2077</v>
      </c>
    </row>
    <row r="1630" spans="1:9" x14ac:dyDescent="0.25">
      <c r="A1630" s="34" t="s">
        <v>362</v>
      </c>
      <c r="B1630" s="34" t="s">
        <v>5</v>
      </c>
      <c r="C1630" s="34" t="s">
        <v>1695</v>
      </c>
      <c r="E1630" s="34"/>
      <c r="G1630" s="34"/>
      <c r="H1630" s="34"/>
      <c r="I1630" s="34" t="s">
        <v>2077</v>
      </c>
    </row>
    <row r="1631" spans="1:9" x14ac:dyDescent="0.25">
      <c r="A1631" s="34" t="s">
        <v>362</v>
      </c>
      <c r="B1631" s="34" t="s">
        <v>5</v>
      </c>
      <c r="C1631" s="34" t="s">
        <v>1696</v>
      </c>
      <c r="E1631" s="34"/>
      <c r="G1631" s="34"/>
      <c r="H1631" s="34"/>
      <c r="I1631" s="34" t="s">
        <v>2077</v>
      </c>
    </row>
    <row r="1632" spans="1:9" x14ac:dyDescent="0.25">
      <c r="A1632" s="34" t="s">
        <v>362</v>
      </c>
      <c r="B1632" s="34" t="s">
        <v>5</v>
      </c>
      <c r="C1632" s="34" t="s">
        <v>1697</v>
      </c>
      <c r="E1632" s="34"/>
      <c r="G1632" s="34"/>
      <c r="H1632" s="34"/>
      <c r="I1632" s="34" t="s">
        <v>2077</v>
      </c>
    </row>
    <row r="1633" spans="1:9" x14ac:dyDescent="0.25">
      <c r="A1633" s="34" t="s">
        <v>362</v>
      </c>
      <c r="B1633" s="34" t="s">
        <v>5</v>
      </c>
      <c r="C1633" s="34" t="s">
        <v>1698</v>
      </c>
      <c r="E1633" s="34"/>
      <c r="G1633" s="34"/>
      <c r="H1633" s="34"/>
      <c r="I1633" s="34" t="s">
        <v>2077</v>
      </c>
    </row>
    <row r="1634" spans="1:9" x14ac:dyDescent="0.25">
      <c r="A1634" s="34" t="s">
        <v>362</v>
      </c>
      <c r="B1634" s="34" t="s">
        <v>5</v>
      </c>
      <c r="C1634" s="34" t="s">
        <v>1699</v>
      </c>
      <c r="E1634" s="34"/>
      <c r="G1634" s="34"/>
      <c r="H1634" s="34"/>
      <c r="I1634" s="34" t="s">
        <v>2077</v>
      </c>
    </row>
    <row r="1635" spans="1:9" x14ac:dyDescent="0.25">
      <c r="A1635" s="34" t="s">
        <v>362</v>
      </c>
      <c r="B1635" s="34" t="s">
        <v>5</v>
      </c>
      <c r="C1635" s="34" t="s">
        <v>1700</v>
      </c>
      <c r="E1635" s="34"/>
      <c r="G1635" s="34"/>
      <c r="H1635" s="34"/>
      <c r="I1635" s="34" t="s">
        <v>2077</v>
      </c>
    </row>
    <row r="1636" spans="1:9" x14ac:dyDescent="0.25">
      <c r="A1636" s="34" t="s">
        <v>362</v>
      </c>
      <c r="B1636" s="34" t="s">
        <v>5</v>
      </c>
      <c r="C1636" s="34" t="s">
        <v>1701</v>
      </c>
      <c r="E1636" s="34"/>
      <c r="G1636" s="34"/>
      <c r="H1636" s="34"/>
      <c r="I1636" s="34" t="s">
        <v>2077</v>
      </c>
    </row>
    <row r="1637" spans="1:9" x14ac:dyDescent="0.25">
      <c r="A1637" s="34" t="s">
        <v>362</v>
      </c>
      <c r="B1637" s="34" t="s">
        <v>5</v>
      </c>
      <c r="C1637" s="34" t="s">
        <v>1702</v>
      </c>
      <c r="E1637" s="34"/>
      <c r="G1637" s="34"/>
      <c r="H1637" s="34"/>
      <c r="I1637" s="34" t="s">
        <v>2077</v>
      </c>
    </row>
    <row r="1638" spans="1:9" x14ac:dyDescent="0.25">
      <c r="A1638" s="34" t="s">
        <v>362</v>
      </c>
      <c r="B1638" s="34" t="s">
        <v>5</v>
      </c>
      <c r="C1638" s="34" t="s">
        <v>1703</v>
      </c>
      <c r="E1638" s="34"/>
      <c r="G1638" s="34"/>
      <c r="H1638" s="34"/>
      <c r="I1638" s="34" t="s">
        <v>2077</v>
      </c>
    </row>
    <row r="1639" spans="1:9" x14ac:dyDescent="0.25">
      <c r="A1639" s="34" t="s">
        <v>362</v>
      </c>
      <c r="B1639" s="34" t="s">
        <v>5</v>
      </c>
      <c r="C1639" s="34" t="s">
        <v>1704</v>
      </c>
      <c r="E1639" s="34"/>
      <c r="G1639" s="34"/>
      <c r="H1639" s="34"/>
      <c r="I1639" s="34" t="s">
        <v>2077</v>
      </c>
    </row>
    <row r="1640" spans="1:9" x14ac:dyDescent="0.25">
      <c r="A1640" s="34" t="s">
        <v>362</v>
      </c>
      <c r="B1640" s="34" t="s">
        <v>5</v>
      </c>
      <c r="C1640" s="34" t="s">
        <v>1705</v>
      </c>
      <c r="E1640" s="34"/>
      <c r="G1640" s="34"/>
      <c r="H1640" s="34"/>
      <c r="I1640" s="34" t="s">
        <v>2077</v>
      </c>
    </row>
    <row r="1641" spans="1:9" x14ac:dyDescent="0.25">
      <c r="A1641" s="34" t="s">
        <v>362</v>
      </c>
      <c r="B1641" s="34" t="s">
        <v>5</v>
      </c>
      <c r="C1641" s="34" t="s">
        <v>1706</v>
      </c>
      <c r="E1641" s="34"/>
      <c r="G1641" s="34"/>
      <c r="H1641" s="34"/>
      <c r="I1641" s="34" t="s">
        <v>2077</v>
      </c>
    </row>
    <row r="1642" spans="1:9" x14ac:dyDescent="0.25">
      <c r="A1642" s="34" t="s">
        <v>362</v>
      </c>
      <c r="B1642" s="34" t="s">
        <v>5</v>
      </c>
      <c r="C1642" s="34" t="s">
        <v>1707</v>
      </c>
      <c r="E1642" s="34"/>
      <c r="G1642" s="34"/>
      <c r="H1642" s="34"/>
      <c r="I1642" s="34" t="s">
        <v>2077</v>
      </c>
    </row>
    <row r="1643" spans="1:9" x14ac:dyDescent="0.25">
      <c r="A1643" s="34" t="s">
        <v>362</v>
      </c>
      <c r="B1643" s="34" t="s">
        <v>5</v>
      </c>
      <c r="C1643" s="34" t="s">
        <v>1708</v>
      </c>
      <c r="E1643" s="34"/>
      <c r="G1643" s="34"/>
      <c r="H1643" s="34"/>
      <c r="I1643" s="34" t="s">
        <v>2077</v>
      </c>
    </row>
    <row r="1644" spans="1:9" x14ac:dyDescent="0.25">
      <c r="A1644" s="34" t="s">
        <v>362</v>
      </c>
      <c r="B1644" s="34" t="s">
        <v>5</v>
      </c>
      <c r="C1644" s="34" t="s">
        <v>1709</v>
      </c>
      <c r="E1644" s="34"/>
      <c r="G1644" s="34"/>
      <c r="H1644" s="34"/>
      <c r="I1644" s="34" t="s">
        <v>2077</v>
      </c>
    </row>
    <row r="1645" spans="1:9" x14ac:dyDescent="0.25">
      <c r="A1645" s="34" t="s">
        <v>362</v>
      </c>
      <c r="B1645" s="34" t="s">
        <v>5</v>
      </c>
      <c r="C1645" s="34" t="s">
        <v>1710</v>
      </c>
      <c r="E1645" s="34"/>
      <c r="G1645" s="34"/>
      <c r="H1645" s="34"/>
      <c r="I1645" s="34" t="s">
        <v>2077</v>
      </c>
    </row>
    <row r="1646" spans="1:9" x14ac:dyDescent="0.25">
      <c r="A1646" s="34" t="s">
        <v>362</v>
      </c>
      <c r="B1646" s="34" t="s">
        <v>5</v>
      </c>
      <c r="C1646" s="34" t="s">
        <v>3703</v>
      </c>
      <c r="E1646" s="34"/>
      <c r="G1646" s="34"/>
      <c r="H1646" s="34"/>
      <c r="I1646" s="34" t="s">
        <v>2077</v>
      </c>
    </row>
    <row r="1647" spans="1:9" x14ac:dyDescent="0.25">
      <c r="A1647" s="34" t="s">
        <v>362</v>
      </c>
      <c r="B1647" s="34" t="s">
        <v>5</v>
      </c>
      <c r="C1647" s="34" t="s">
        <v>3704</v>
      </c>
      <c r="E1647" s="34"/>
      <c r="G1647" s="34"/>
      <c r="H1647" s="34"/>
      <c r="I1647" s="34" t="s">
        <v>2077</v>
      </c>
    </row>
    <row r="1648" spans="1:9" x14ac:dyDescent="0.25">
      <c r="A1648" s="34" t="s">
        <v>362</v>
      </c>
      <c r="B1648" s="34" t="s">
        <v>5</v>
      </c>
      <c r="C1648" s="34" t="s">
        <v>1718</v>
      </c>
      <c r="E1648" s="34"/>
      <c r="G1648" s="34"/>
      <c r="H1648" s="34"/>
      <c r="I1648" s="34" t="s">
        <v>2077</v>
      </c>
    </row>
    <row r="1649" spans="1:9" x14ac:dyDescent="0.25">
      <c r="A1649" s="34" t="s">
        <v>362</v>
      </c>
      <c r="B1649" s="34" t="s">
        <v>5</v>
      </c>
      <c r="C1649" s="34" t="s">
        <v>3705</v>
      </c>
      <c r="E1649" s="34"/>
      <c r="G1649" s="34"/>
      <c r="H1649" s="34"/>
      <c r="I1649" s="34" t="s">
        <v>2077</v>
      </c>
    </row>
    <row r="1650" spans="1:9" x14ac:dyDescent="0.25">
      <c r="A1650" s="34" t="s">
        <v>362</v>
      </c>
      <c r="B1650" s="34" t="s">
        <v>5</v>
      </c>
      <c r="C1650" s="34" t="s">
        <v>3617</v>
      </c>
      <c r="E1650" s="34"/>
      <c r="G1650" s="34"/>
      <c r="H1650" s="34"/>
      <c r="I1650" s="34" t="s">
        <v>2077</v>
      </c>
    </row>
    <row r="1651" spans="1:9" x14ac:dyDescent="0.25">
      <c r="A1651" s="34" t="s">
        <v>362</v>
      </c>
      <c r="B1651" s="34" t="s">
        <v>5</v>
      </c>
      <c r="C1651" s="34" t="s">
        <v>3618</v>
      </c>
      <c r="E1651" s="34"/>
      <c r="G1651" s="34"/>
      <c r="H1651" s="34"/>
      <c r="I1651" s="34" t="s">
        <v>2077</v>
      </c>
    </row>
    <row r="1652" spans="1:9" x14ac:dyDescent="0.25">
      <c r="A1652" s="34" t="s">
        <v>362</v>
      </c>
      <c r="B1652" s="34" t="s">
        <v>5</v>
      </c>
      <c r="C1652" s="34" t="s">
        <v>1975</v>
      </c>
      <c r="E1652" s="34"/>
      <c r="G1652" s="34"/>
      <c r="H1652" s="34"/>
      <c r="I1652" s="34" t="s">
        <v>2077</v>
      </c>
    </row>
    <row r="1653" spans="1:9" x14ac:dyDescent="0.25">
      <c r="A1653" s="34" t="s">
        <v>362</v>
      </c>
      <c r="B1653" s="34" t="s">
        <v>5</v>
      </c>
      <c r="C1653" s="34" t="s">
        <v>3501</v>
      </c>
      <c r="E1653" s="34"/>
      <c r="G1653" s="34"/>
      <c r="H1653" s="34"/>
      <c r="I1653" s="34" t="s">
        <v>2077</v>
      </c>
    </row>
    <row r="1654" spans="1:9" x14ac:dyDescent="0.25">
      <c r="A1654" s="34" t="s">
        <v>362</v>
      </c>
      <c r="B1654" s="34" t="s">
        <v>5</v>
      </c>
      <c r="C1654" s="34" t="s">
        <v>3502</v>
      </c>
      <c r="E1654" s="34"/>
      <c r="G1654" s="34"/>
      <c r="H1654" s="34"/>
      <c r="I1654" s="34" t="s">
        <v>2077</v>
      </c>
    </row>
    <row r="1655" spans="1:9" x14ac:dyDescent="0.25">
      <c r="A1655" s="34" t="s">
        <v>362</v>
      </c>
      <c r="B1655" s="34" t="s">
        <v>5</v>
      </c>
      <c r="C1655" s="34" t="s">
        <v>3503</v>
      </c>
      <c r="E1655" s="34"/>
      <c r="G1655" s="34"/>
      <c r="H1655" s="34"/>
      <c r="I1655" s="34" t="s">
        <v>2077</v>
      </c>
    </row>
    <row r="1656" spans="1:9" x14ac:dyDescent="0.25">
      <c r="A1656" s="34" t="s">
        <v>362</v>
      </c>
      <c r="B1656" s="34" t="s">
        <v>5</v>
      </c>
      <c r="C1656" s="34" t="s">
        <v>3504</v>
      </c>
      <c r="E1656" s="34"/>
      <c r="G1656" s="34"/>
      <c r="H1656" s="34"/>
      <c r="I1656" s="34" t="s">
        <v>2077</v>
      </c>
    </row>
    <row r="1657" spans="1:9" x14ac:dyDescent="0.25">
      <c r="A1657" s="34" t="s">
        <v>362</v>
      </c>
      <c r="B1657" s="34" t="s">
        <v>5</v>
      </c>
      <c r="C1657" s="34" t="s">
        <v>1719</v>
      </c>
      <c r="E1657" s="34"/>
      <c r="G1657" s="34"/>
      <c r="H1657" s="34"/>
      <c r="I1657" s="34" t="s">
        <v>2077</v>
      </c>
    </row>
    <row r="1658" spans="1:9" x14ac:dyDescent="0.25">
      <c r="A1658" s="34" t="s">
        <v>362</v>
      </c>
      <c r="B1658" s="34" t="s">
        <v>5</v>
      </c>
      <c r="C1658" s="34" t="s">
        <v>3505</v>
      </c>
      <c r="E1658" s="34"/>
      <c r="G1658" s="34"/>
      <c r="H1658" s="34"/>
      <c r="I1658" s="34" t="s">
        <v>2077</v>
      </c>
    </row>
    <row r="1659" spans="1:9" x14ac:dyDescent="0.25">
      <c r="A1659" s="34" t="s">
        <v>362</v>
      </c>
      <c r="B1659" s="34" t="s">
        <v>5</v>
      </c>
      <c r="C1659" s="34" t="s">
        <v>1720</v>
      </c>
      <c r="E1659" s="34"/>
      <c r="G1659" s="34"/>
      <c r="H1659" s="34"/>
      <c r="I1659" s="34" t="s">
        <v>2077</v>
      </c>
    </row>
    <row r="1660" spans="1:9" x14ac:dyDescent="0.25">
      <c r="A1660" s="34" t="s">
        <v>362</v>
      </c>
      <c r="B1660" s="34" t="s">
        <v>5</v>
      </c>
      <c r="C1660" s="34" t="s">
        <v>1721</v>
      </c>
      <c r="E1660" s="34"/>
      <c r="G1660" s="34"/>
      <c r="H1660" s="34"/>
      <c r="I1660" s="34" t="s">
        <v>2077</v>
      </c>
    </row>
    <row r="1661" spans="1:9" x14ac:dyDescent="0.25">
      <c r="A1661" s="34" t="s">
        <v>362</v>
      </c>
      <c r="B1661" s="34" t="s">
        <v>5</v>
      </c>
      <c r="C1661" s="34" t="s">
        <v>1722</v>
      </c>
      <c r="E1661" s="34"/>
      <c r="G1661" s="34"/>
      <c r="H1661" s="34"/>
      <c r="I1661" s="34" t="s">
        <v>2077</v>
      </c>
    </row>
    <row r="1662" spans="1:9" x14ac:dyDescent="0.25">
      <c r="A1662" s="34" t="s">
        <v>362</v>
      </c>
      <c r="B1662" s="34" t="s">
        <v>5</v>
      </c>
      <c r="C1662" s="34" t="s">
        <v>1723</v>
      </c>
      <c r="E1662" s="34"/>
      <c r="G1662" s="34"/>
      <c r="H1662" s="34"/>
      <c r="I1662" s="34" t="s">
        <v>2077</v>
      </c>
    </row>
    <row r="1663" spans="1:9" x14ac:dyDescent="0.25">
      <c r="A1663" s="34" t="s">
        <v>362</v>
      </c>
      <c r="B1663" s="34" t="s">
        <v>5</v>
      </c>
      <c r="C1663" s="34" t="s">
        <v>1724</v>
      </c>
      <c r="E1663" s="34"/>
      <c r="G1663" s="34"/>
      <c r="H1663" s="34"/>
      <c r="I1663" s="34" t="s">
        <v>2077</v>
      </c>
    </row>
    <row r="1664" spans="1:9" x14ac:dyDescent="0.25">
      <c r="A1664" s="34" t="s">
        <v>362</v>
      </c>
      <c r="B1664" s="34" t="s">
        <v>5</v>
      </c>
      <c r="C1664" s="34" t="s">
        <v>1725</v>
      </c>
      <c r="E1664" s="34"/>
      <c r="G1664" s="34"/>
      <c r="H1664" s="34"/>
      <c r="I1664" s="34" t="s">
        <v>2077</v>
      </c>
    </row>
    <row r="1665" spans="1:9" x14ac:dyDescent="0.25">
      <c r="A1665" s="34" t="s">
        <v>362</v>
      </c>
      <c r="B1665" s="34" t="s">
        <v>5</v>
      </c>
      <c r="C1665" s="34" t="s">
        <v>1726</v>
      </c>
      <c r="E1665" s="34"/>
      <c r="G1665" s="34"/>
      <c r="H1665" s="34"/>
      <c r="I1665" s="34" t="s">
        <v>2077</v>
      </c>
    </row>
    <row r="1666" spans="1:9" x14ac:dyDescent="0.25">
      <c r="A1666" s="34" t="s">
        <v>362</v>
      </c>
      <c r="B1666" s="34" t="s">
        <v>5</v>
      </c>
      <c r="C1666" s="34" t="s">
        <v>1727</v>
      </c>
      <c r="E1666" s="34"/>
      <c r="G1666" s="34"/>
      <c r="H1666" s="34"/>
      <c r="I1666" s="34" t="s">
        <v>2077</v>
      </c>
    </row>
    <row r="1667" spans="1:9" x14ac:dyDescent="0.25">
      <c r="A1667" s="34" t="s">
        <v>362</v>
      </c>
      <c r="B1667" s="34" t="s">
        <v>5</v>
      </c>
      <c r="C1667" s="34" t="s">
        <v>1728</v>
      </c>
      <c r="E1667" s="34"/>
      <c r="G1667" s="34"/>
      <c r="H1667" s="34"/>
      <c r="I1667" s="34" t="s">
        <v>2077</v>
      </c>
    </row>
    <row r="1668" spans="1:9" x14ac:dyDescent="0.25">
      <c r="A1668" s="34" t="s">
        <v>362</v>
      </c>
      <c r="B1668" s="34" t="s">
        <v>5</v>
      </c>
      <c r="C1668" s="34" t="s">
        <v>1729</v>
      </c>
      <c r="E1668" s="34"/>
      <c r="G1668" s="34"/>
      <c r="H1668" s="34"/>
      <c r="I1668" s="34" t="s">
        <v>2077</v>
      </c>
    </row>
    <row r="1669" spans="1:9" x14ac:dyDescent="0.25">
      <c r="A1669" s="34" t="s">
        <v>362</v>
      </c>
      <c r="B1669" s="34" t="s">
        <v>5</v>
      </c>
      <c r="C1669" s="34" t="s">
        <v>1730</v>
      </c>
      <c r="E1669" s="34"/>
      <c r="G1669" s="34"/>
      <c r="H1669" s="34"/>
      <c r="I1669" s="34" t="s">
        <v>2077</v>
      </c>
    </row>
    <row r="1670" spans="1:9" x14ac:dyDescent="0.25">
      <c r="A1670" s="34" t="s">
        <v>362</v>
      </c>
      <c r="B1670" s="34" t="s">
        <v>5</v>
      </c>
      <c r="C1670" s="34" t="s">
        <v>1731</v>
      </c>
      <c r="E1670" s="34"/>
      <c r="G1670" s="34"/>
      <c r="H1670" s="34"/>
      <c r="I1670" s="34" t="s">
        <v>2077</v>
      </c>
    </row>
    <row r="1671" spans="1:9" x14ac:dyDescent="0.25">
      <c r="A1671" s="34" t="s">
        <v>362</v>
      </c>
      <c r="B1671" s="34" t="s">
        <v>5</v>
      </c>
      <c r="C1671" s="34" t="s">
        <v>1732</v>
      </c>
      <c r="E1671" s="34"/>
      <c r="G1671" s="34"/>
      <c r="H1671" s="34"/>
      <c r="I1671" s="34" t="s">
        <v>2077</v>
      </c>
    </row>
    <row r="1672" spans="1:9" x14ac:dyDescent="0.25">
      <c r="A1672" s="34" t="s">
        <v>362</v>
      </c>
      <c r="B1672" s="34" t="s">
        <v>5</v>
      </c>
      <c r="C1672" s="34" t="s">
        <v>1733</v>
      </c>
      <c r="E1672" s="34"/>
      <c r="G1672" s="34"/>
      <c r="H1672" s="34"/>
      <c r="I1672" s="34" t="s">
        <v>2077</v>
      </c>
    </row>
    <row r="1673" spans="1:9" x14ac:dyDescent="0.25">
      <c r="A1673" s="34" t="s">
        <v>362</v>
      </c>
      <c r="B1673" s="34" t="s">
        <v>5</v>
      </c>
      <c r="C1673" s="34" t="s">
        <v>1734</v>
      </c>
      <c r="E1673" s="34"/>
      <c r="G1673" s="34"/>
      <c r="H1673" s="34"/>
      <c r="I1673" s="34" t="s">
        <v>2077</v>
      </c>
    </row>
    <row r="1674" spans="1:9" x14ac:dyDescent="0.25">
      <c r="A1674" s="34" t="s">
        <v>362</v>
      </c>
      <c r="B1674" s="34" t="s">
        <v>5</v>
      </c>
      <c r="C1674" s="34" t="s">
        <v>1735</v>
      </c>
      <c r="E1674" s="34"/>
      <c r="G1674" s="34"/>
      <c r="H1674" s="34"/>
      <c r="I1674" s="34" t="s">
        <v>2077</v>
      </c>
    </row>
    <row r="1675" spans="1:9" x14ac:dyDescent="0.25">
      <c r="A1675" s="34" t="s">
        <v>362</v>
      </c>
      <c r="B1675" s="34" t="s">
        <v>5</v>
      </c>
      <c r="C1675" s="34" t="s">
        <v>1736</v>
      </c>
      <c r="E1675" s="34"/>
      <c r="G1675" s="34"/>
      <c r="H1675" s="34"/>
      <c r="I1675" s="34" t="s">
        <v>2077</v>
      </c>
    </row>
    <row r="1676" spans="1:9" x14ac:dyDescent="0.25">
      <c r="A1676" s="34" t="s">
        <v>362</v>
      </c>
      <c r="B1676" s="34" t="s">
        <v>5</v>
      </c>
      <c r="C1676" s="34" t="s">
        <v>1737</v>
      </c>
      <c r="E1676" s="34"/>
      <c r="G1676" s="34"/>
      <c r="H1676" s="34"/>
      <c r="I1676" s="34" t="s">
        <v>2077</v>
      </c>
    </row>
    <row r="1677" spans="1:9" x14ac:dyDescent="0.25">
      <c r="A1677" s="34" t="s">
        <v>362</v>
      </c>
      <c r="B1677" s="34" t="s">
        <v>5</v>
      </c>
      <c r="C1677" s="34" t="s">
        <v>1738</v>
      </c>
      <c r="E1677" s="34"/>
      <c r="G1677" s="34"/>
      <c r="H1677" s="34"/>
      <c r="I1677" s="34" t="s">
        <v>2077</v>
      </c>
    </row>
    <row r="1678" spans="1:9" x14ac:dyDescent="0.25">
      <c r="A1678" s="34" t="s">
        <v>362</v>
      </c>
      <c r="B1678" s="34" t="s">
        <v>5</v>
      </c>
      <c r="C1678" s="34" t="s">
        <v>1739</v>
      </c>
      <c r="E1678" s="34"/>
      <c r="G1678" s="34"/>
      <c r="H1678" s="34"/>
      <c r="I1678" s="34" t="s">
        <v>2077</v>
      </c>
    </row>
    <row r="1679" spans="1:9" x14ac:dyDescent="0.25">
      <c r="A1679" s="34" t="s">
        <v>362</v>
      </c>
      <c r="B1679" s="34" t="s">
        <v>5</v>
      </c>
      <c r="C1679" s="34" t="s">
        <v>1740</v>
      </c>
      <c r="E1679" s="34"/>
      <c r="G1679" s="34"/>
      <c r="H1679" s="34"/>
      <c r="I1679" s="34" t="s">
        <v>2077</v>
      </c>
    </row>
    <row r="1680" spans="1:9" x14ac:dyDescent="0.25">
      <c r="A1680" s="34" t="s">
        <v>362</v>
      </c>
      <c r="B1680" s="34" t="s">
        <v>5</v>
      </c>
      <c r="C1680" s="34" t="s">
        <v>1741</v>
      </c>
      <c r="E1680" s="34"/>
      <c r="G1680" s="34"/>
      <c r="H1680" s="34"/>
      <c r="I1680" s="34" t="s">
        <v>2077</v>
      </c>
    </row>
    <row r="1681" spans="1:9" x14ac:dyDescent="0.25">
      <c r="A1681" s="34" t="s">
        <v>362</v>
      </c>
      <c r="B1681" s="34" t="s">
        <v>5</v>
      </c>
      <c r="C1681" s="34" t="s">
        <v>1742</v>
      </c>
      <c r="E1681" s="34"/>
      <c r="G1681" s="34"/>
      <c r="H1681" s="34"/>
      <c r="I1681" s="34" t="s">
        <v>2077</v>
      </c>
    </row>
    <row r="1682" spans="1:9" x14ac:dyDescent="0.25">
      <c r="A1682" s="34" t="s">
        <v>362</v>
      </c>
      <c r="B1682" s="34" t="s">
        <v>5</v>
      </c>
      <c r="C1682" s="34" t="s">
        <v>1743</v>
      </c>
      <c r="E1682" s="34"/>
      <c r="G1682" s="34"/>
      <c r="H1682" s="34"/>
      <c r="I1682" s="34" t="s">
        <v>2077</v>
      </c>
    </row>
    <row r="1683" spans="1:9" x14ac:dyDescent="0.25">
      <c r="A1683" s="34" t="s">
        <v>362</v>
      </c>
      <c r="B1683" s="34" t="s">
        <v>5</v>
      </c>
      <c r="C1683" s="34" t="s">
        <v>1744</v>
      </c>
      <c r="E1683" s="34"/>
      <c r="G1683" s="34"/>
      <c r="H1683" s="34"/>
      <c r="I1683" s="34" t="s">
        <v>2077</v>
      </c>
    </row>
    <row r="1684" spans="1:9" x14ac:dyDescent="0.25">
      <c r="A1684" s="34" t="s">
        <v>362</v>
      </c>
      <c r="B1684" s="34" t="s">
        <v>5</v>
      </c>
      <c r="C1684" s="34" t="s">
        <v>1745</v>
      </c>
      <c r="E1684" s="34"/>
      <c r="G1684" s="34"/>
      <c r="H1684" s="34"/>
      <c r="I1684" s="34" t="s">
        <v>2077</v>
      </c>
    </row>
    <row r="1685" spans="1:9" x14ac:dyDescent="0.25">
      <c r="A1685" s="34" t="s">
        <v>362</v>
      </c>
      <c r="B1685" s="34" t="s">
        <v>5</v>
      </c>
      <c r="C1685" s="34" t="s">
        <v>1746</v>
      </c>
      <c r="E1685" s="34"/>
      <c r="G1685" s="34"/>
      <c r="H1685" s="34"/>
      <c r="I1685" s="34" t="s">
        <v>2077</v>
      </c>
    </row>
    <row r="1686" spans="1:9" x14ac:dyDescent="0.25">
      <c r="A1686" s="34" t="s">
        <v>362</v>
      </c>
      <c r="B1686" s="34" t="s">
        <v>5</v>
      </c>
      <c r="C1686" s="34" t="s">
        <v>1747</v>
      </c>
      <c r="E1686" s="34"/>
      <c r="G1686" s="34"/>
      <c r="H1686" s="34"/>
      <c r="I1686" s="34" t="s">
        <v>2077</v>
      </c>
    </row>
    <row r="1687" spans="1:9" x14ac:dyDescent="0.25">
      <c r="A1687" s="34" t="s">
        <v>362</v>
      </c>
      <c r="B1687" s="34" t="s">
        <v>5</v>
      </c>
      <c r="C1687" s="34" t="s">
        <v>3506</v>
      </c>
      <c r="E1687" s="34"/>
      <c r="G1687" s="34"/>
      <c r="H1687" s="34"/>
      <c r="I1687" s="34" t="s">
        <v>2077</v>
      </c>
    </row>
    <row r="1688" spans="1:9" x14ac:dyDescent="0.25">
      <c r="A1688" s="34" t="s">
        <v>362</v>
      </c>
      <c r="B1688" s="34" t="s">
        <v>5</v>
      </c>
      <c r="C1688" s="34" t="s">
        <v>1748</v>
      </c>
      <c r="E1688" s="34"/>
      <c r="G1688" s="34"/>
      <c r="H1688" s="34"/>
      <c r="I1688" s="34" t="s">
        <v>2077</v>
      </c>
    </row>
    <row r="1689" spans="1:9" x14ac:dyDescent="0.25">
      <c r="A1689" s="34" t="s">
        <v>362</v>
      </c>
      <c r="B1689" s="34" t="s">
        <v>5</v>
      </c>
      <c r="C1689" s="34" t="s">
        <v>1749</v>
      </c>
      <c r="E1689" s="34"/>
      <c r="G1689" s="34"/>
      <c r="H1689" s="34"/>
      <c r="I1689" s="34" t="s">
        <v>2077</v>
      </c>
    </row>
    <row r="1690" spans="1:9" x14ac:dyDescent="0.25">
      <c r="A1690" s="34" t="s">
        <v>362</v>
      </c>
      <c r="B1690" s="34" t="s">
        <v>5</v>
      </c>
      <c r="C1690" s="34" t="s">
        <v>1750</v>
      </c>
      <c r="E1690" s="34"/>
      <c r="G1690" s="34"/>
      <c r="H1690" s="34"/>
      <c r="I1690" s="34" t="s">
        <v>2077</v>
      </c>
    </row>
    <row r="1691" spans="1:9" x14ac:dyDescent="0.25">
      <c r="A1691" s="34" t="s">
        <v>362</v>
      </c>
      <c r="B1691" s="34" t="s">
        <v>5</v>
      </c>
      <c r="C1691" s="34" t="s">
        <v>1751</v>
      </c>
      <c r="E1691" s="34"/>
      <c r="G1691" s="34"/>
      <c r="H1691" s="34"/>
      <c r="I1691" s="34" t="s">
        <v>2077</v>
      </c>
    </row>
    <row r="1692" spans="1:9" x14ac:dyDescent="0.25">
      <c r="A1692" s="34" t="s">
        <v>362</v>
      </c>
      <c r="B1692" s="34" t="s">
        <v>5</v>
      </c>
      <c r="C1692" s="34" t="s">
        <v>1752</v>
      </c>
      <c r="E1692" s="34"/>
      <c r="G1692" s="34"/>
      <c r="H1692" s="34"/>
      <c r="I1692" s="34" t="s">
        <v>2077</v>
      </c>
    </row>
    <row r="1693" spans="1:9" x14ac:dyDescent="0.25">
      <c r="A1693" s="34" t="s">
        <v>362</v>
      </c>
      <c r="B1693" s="34" t="s">
        <v>5</v>
      </c>
      <c r="C1693" s="34" t="s">
        <v>1753</v>
      </c>
      <c r="E1693" s="34"/>
      <c r="G1693" s="34"/>
      <c r="H1693" s="34"/>
      <c r="I1693" s="34" t="s">
        <v>2077</v>
      </c>
    </row>
    <row r="1694" spans="1:9" x14ac:dyDescent="0.25">
      <c r="A1694" s="34" t="s">
        <v>362</v>
      </c>
      <c r="B1694" s="34" t="s">
        <v>5</v>
      </c>
      <c r="C1694" s="34" t="s">
        <v>1754</v>
      </c>
      <c r="E1694" s="34"/>
      <c r="G1694" s="34"/>
      <c r="H1694" s="34"/>
      <c r="I1694" s="34" t="s">
        <v>2077</v>
      </c>
    </row>
    <row r="1695" spans="1:9" x14ac:dyDescent="0.25">
      <c r="A1695" s="34" t="s">
        <v>362</v>
      </c>
      <c r="B1695" s="34" t="s">
        <v>5</v>
      </c>
      <c r="C1695" s="34" t="s">
        <v>1755</v>
      </c>
      <c r="E1695" s="34"/>
      <c r="G1695" s="34"/>
      <c r="H1695" s="34"/>
      <c r="I1695" s="34" t="s">
        <v>2077</v>
      </c>
    </row>
    <row r="1696" spans="1:9" x14ac:dyDescent="0.25">
      <c r="A1696" s="34" t="s">
        <v>362</v>
      </c>
      <c r="B1696" s="34" t="s">
        <v>5</v>
      </c>
      <c r="C1696" s="34" t="s">
        <v>1756</v>
      </c>
      <c r="E1696" s="34"/>
      <c r="G1696" s="34"/>
      <c r="H1696" s="34"/>
      <c r="I1696" s="34" t="s">
        <v>2077</v>
      </c>
    </row>
    <row r="1697" spans="1:9" x14ac:dyDescent="0.25">
      <c r="A1697" s="34" t="s">
        <v>362</v>
      </c>
      <c r="B1697" s="34" t="s">
        <v>5</v>
      </c>
      <c r="C1697" s="34" t="s">
        <v>1757</v>
      </c>
      <c r="E1697" s="34"/>
      <c r="G1697" s="34"/>
      <c r="H1697" s="34"/>
      <c r="I1697" s="34" t="s">
        <v>2077</v>
      </c>
    </row>
    <row r="1698" spans="1:9" x14ac:dyDescent="0.25">
      <c r="A1698" s="34" t="s">
        <v>362</v>
      </c>
      <c r="B1698" s="34" t="s">
        <v>5</v>
      </c>
      <c r="C1698" s="34" t="s">
        <v>1758</v>
      </c>
      <c r="E1698" s="34"/>
      <c r="G1698" s="34"/>
      <c r="H1698" s="34"/>
      <c r="I1698" s="34" t="s">
        <v>2077</v>
      </c>
    </row>
    <row r="1699" spans="1:9" x14ac:dyDescent="0.25">
      <c r="A1699" s="34" t="s">
        <v>362</v>
      </c>
      <c r="B1699" s="34" t="s">
        <v>5</v>
      </c>
      <c r="C1699" s="34" t="s">
        <v>1759</v>
      </c>
      <c r="E1699" s="34"/>
      <c r="G1699" s="34"/>
      <c r="H1699" s="34"/>
      <c r="I1699" s="34" t="s">
        <v>2077</v>
      </c>
    </row>
    <row r="1700" spans="1:9" x14ac:dyDescent="0.25">
      <c r="A1700" s="34" t="s">
        <v>362</v>
      </c>
      <c r="B1700" s="34" t="s">
        <v>5</v>
      </c>
      <c r="C1700" s="34" t="s">
        <v>1760</v>
      </c>
      <c r="E1700" s="34"/>
      <c r="G1700" s="34"/>
      <c r="H1700" s="34"/>
      <c r="I1700" s="34" t="s">
        <v>2077</v>
      </c>
    </row>
    <row r="1701" spans="1:9" x14ac:dyDescent="0.25">
      <c r="A1701" s="34" t="s">
        <v>362</v>
      </c>
      <c r="B1701" s="34" t="s">
        <v>5</v>
      </c>
      <c r="C1701" s="34" t="s">
        <v>1761</v>
      </c>
      <c r="E1701" s="34"/>
      <c r="G1701" s="34"/>
      <c r="H1701" s="34"/>
      <c r="I1701" s="34" t="s">
        <v>2077</v>
      </c>
    </row>
    <row r="1702" spans="1:9" x14ac:dyDescent="0.25">
      <c r="A1702" s="34" t="s">
        <v>362</v>
      </c>
      <c r="B1702" s="34" t="s">
        <v>5</v>
      </c>
      <c r="C1702" s="34" t="s">
        <v>1762</v>
      </c>
      <c r="E1702" s="34"/>
      <c r="G1702" s="34"/>
      <c r="H1702" s="34"/>
      <c r="I1702" s="34" t="s">
        <v>2077</v>
      </c>
    </row>
    <row r="1703" spans="1:9" x14ac:dyDescent="0.25">
      <c r="A1703" s="34" t="s">
        <v>362</v>
      </c>
      <c r="B1703" s="34" t="s">
        <v>5</v>
      </c>
      <c r="C1703" s="34" t="s">
        <v>1763</v>
      </c>
      <c r="E1703" s="34"/>
      <c r="G1703" s="34"/>
      <c r="H1703" s="34"/>
      <c r="I1703" s="34" t="s">
        <v>2077</v>
      </c>
    </row>
    <row r="1704" spans="1:9" x14ac:dyDescent="0.25">
      <c r="A1704" s="34" t="s">
        <v>362</v>
      </c>
      <c r="B1704" s="34" t="s">
        <v>5</v>
      </c>
      <c r="C1704" s="34" t="s">
        <v>1764</v>
      </c>
      <c r="E1704" s="34"/>
      <c r="G1704" s="34"/>
      <c r="H1704" s="34"/>
      <c r="I1704" s="34" t="s">
        <v>2077</v>
      </c>
    </row>
    <row r="1705" spans="1:9" x14ac:dyDescent="0.25">
      <c r="A1705" s="34" t="s">
        <v>362</v>
      </c>
      <c r="B1705" s="34" t="s">
        <v>5</v>
      </c>
      <c r="C1705" s="34" t="s">
        <v>1765</v>
      </c>
      <c r="E1705" s="34"/>
      <c r="G1705" s="34"/>
      <c r="H1705" s="34"/>
      <c r="I1705" s="34" t="s">
        <v>2077</v>
      </c>
    </row>
    <row r="1706" spans="1:9" x14ac:dyDescent="0.25">
      <c r="A1706" s="34" t="s">
        <v>362</v>
      </c>
      <c r="B1706" s="34" t="s">
        <v>5</v>
      </c>
      <c r="C1706" s="34" t="s">
        <v>1766</v>
      </c>
      <c r="E1706" s="34"/>
      <c r="G1706" s="34"/>
      <c r="H1706" s="34"/>
      <c r="I1706" s="34" t="s">
        <v>2077</v>
      </c>
    </row>
    <row r="1707" spans="1:9" x14ac:dyDescent="0.25">
      <c r="A1707" s="34" t="s">
        <v>362</v>
      </c>
      <c r="B1707" s="34" t="s">
        <v>5</v>
      </c>
      <c r="C1707" s="34" t="s">
        <v>1767</v>
      </c>
      <c r="E1707" s="34"/>
      <c r="G1707" s="34"/>
      <c r="H1707" s="34"/>
      <c r="I1707" s="34" t="s">
        <v>2077</v>
      </c>
    </row>
    <row r="1708" spans="1:9" x14ac:dyDescent="0.25">
      <c r="A1708" s="34" t="s">
        <v>362</v>
      </c>
      <c r="B1708" s="34" t="s">
        <v>5</v>
      </c>
      <c r="C1708" s="34" t="s">
        <v>1768</v>
      </c>
      <c r="E1708" s="34"/>
      <c r="G1708" s="34"/>
      <c r="H1708" s="34"/>
      <c r="I1708" s="34" t="s">
        <v>2077</v>
      </c>
    </row>
    <row r="1709" spans="1:9" x14ac:dyDescent="0.25">
      <c r="A1709" s="34" t="s">
        <v>362</v>
      </c>
      <c r="B1709" s="34" t="s">
        <v>5</v>
      </c>
      <c r="C1709" s="34" t="s">
        <v>1769</v>
      </c>
      <c r="E1709" s="34"/>
      <c r="G1709" s="34"/>
      <c r="H1709" s="34"/>
      <c r="I1709" s="34" t="s">
        <v>2077</v>
      </c>
    </row>
    <row r="1710" spans="1:9" x14ac:dyDescent="0.25">
      <c r="A1710" s="34" t="s">
        <v>362</v>
      </c>
      <c r="B1710" s="34" t="s">
        <v>5</v>
      </c>
      <c r="C1710" s="34" t="s">
        <v>1770</v>
      </c>
      <c r="E1710" s="34"/>
      <c r="G1710" s="34"/>
      <c r="H1710" s="34"/>
      <c r="I1710" s="34" t="s">
        <v>2077</v>
      </c>
    </row>
    <row r="1711" spans="1:9" x14ac:dyDescent="0.25">
      <c r="A1711" s="34" t="s">
        <v>362</v>
      </c>
      <c r="B1711" s="34" t="s">
        <v>5</v>
      </c>
      <c r="C1711" s="34" t="s">
        <v>1771</v>
      </c>
      <c r="E1711" s="34"/>
      <c r="G1711" s="34"/>
      <c r="H1711" s="34"/>
      <c r="I1711" s="34" t="s">
        <v>2077</v>
      </c>
    </row>
    <row r="1712" spans="1:9" x14ac:dyDescent="0.25">
      <c r="A1712" s="34" t="s">
        <v>362</v>
      </c>
      <c r="B1712" s="34" t="s">
        <v>5</v>
      </c>
      <c r="C1712" s="34" t="s">
        <v>1772</v>
      </c>
      <c r="E1712" s="34"/>
      <c r="G1712" s="34"/>
      <c r="H1712" s="34"/>
      <c r="I1712" s="34" t="s">
        <v>2077</v>
      </c>
    </row>
    <row r="1713" spans="1:9" x14ac:dyDescent="0.25">
      <c r="A1713" s="34" t="s">
        <v>362</v>
      </c>
      <c r="B1713" s="34" t="s">
        <v>5</v>
      </c>
      <c r="C1713" s="34" t="s">
        <v>1773</v>
      </c>
      <c r="E1713" s="34"/>
      <c r="G1713" s="34"/>
      <c r="H1713" s="34"/>
      <c r="I1713" s="34" t="s">
        <v>2077</v>
      </c>
    </row>
    <row r="1714" spans="1:9" x14ac:dyDescent="0.25">
      <c r="A1714" s="34" t="s">
        <v>362</v>
      </c>
      <c r="B1714" s="34" t="s">
        <v>5</v>
      </c>
      <c r="C1714" s="34" t="s">
        <v>1774</v>
      </c>
      <c r="E1714" s="34"/>
      <c r="G1714" s="34"/>
      <c r="H1714" s="34"/>
      <c r="I1714" s="34" t="s">
        <v>2077</v>
      </c>
    </row>
    <row r="1715" spans="1:9" x14ac:dyDescent="0.25">
      <c r="A1715" s="34" t="s">
        <v>362</v>
      </c>
      <c r="B1715" s="34" t="s">
        <v>5</v>
      </c>
      <c r="C1715" s="34" t="s">
        <v>1775</v>
      </c>
      <c r="E1715" s="34"/>
      <c r="G1715" s="34"/>
      <c r="H1715" s="34"/>
      <c r="I1715" s="34" t="s">
        <v>2077</v>
      </c>
    </row>
    <row r="1716" spans="1:9" x14ac:dyDescent="0.25">
      <c r="A1716" s="34" t="s">
        <v>362</v>
      </c>
      <c r="B1716" s="34" t="s">
        <v>5</v>
      </c>
      <c r="C1716" s="34" t="s">
        <v>1776</v>
      </c>
      <c r="E1716" s="34"/>
      <c r="G1716" s="34"/>
      <c r="H1716" s="34"/>
      <c r="I1716" s="34" t="s">
        <v>2077</v>
      </c>
    </row>
    <row r="1717" spans="1:9" x14ac:dyDescent="0.25">
      <c r="A1717" s="34" t="s">
        <v>362</v>
      </c>
      <c r="B1717" s="34" t="s">
        <v>5</v>
      </c>
      <c r="C1717" s="34" t="s">
        <v>1777</v>
      </c>
      <c r="E1717" s="34"/>
      <c r="G1717" s="34"/>
      <c r="H1717" s="34"/>
      <c r="I1717" s="34" t="s">
        <v>2077</v>
      </c>
    </row>
    <row r="1718" spans="1:9" x14ac:dyDescent="0.25">
      <c r="A1718" s="34" t="s">
        <v>362</v>
      </c>
      <c r="B1718" s="34" t="s">
        <v>5</v>
      </c>
      <c r="C1718" s="34" t="s">
        <v>1991</v>
      </c>
      <c r="E1718" s="34"/>
      <c r="G1718" s="34"/>
      <c r="H1718" s="34"/>
      <c r="I1718" s="34" t="s">
        <v>2077</v>
      </c>
    </row>
    <row r="1719" spans="1:9" x14ac:dyDescent="0.25">
      <c r="A1719" s="34" t="s">
        <v>362</v>
      </c>
      <c r="B1719" s="34" t="s">
        <v>5</v>
      </c>
      <c r="C1719" s="34" t="s">
        <v>1992</v>
      </c>
      <c r="E1719" s="34"/>
      <c r="G1719" s="34"/>
      <c r="H1719" s="34"/>
      <c r="I1719" s="34" t="s">
        <v>2077</v>
      </c>
    </row>
    <row r="1720" spans="1:9" x14ac:dyDescent="0.25">
      <c r="A1720" s="34" t="s">
        <v>362</v>
      </c>
      <c r="B1720" s="34" t="s">
        <v>5</v>
      </c>
      <c r="C1720" s="34" t="s">
        <v>1993</v>
      </c>
      <c r="E1720" s="34"/>
      <c r="G1720" s="34"/>
      <c r="H1720" s="34"/>
      <c r="I1720" s="34" t="s">
        <v>2077</v>
      </c>
    </row>
    <row r="1721" spans="1:9" x14ac:dyDescent="0.25">
      <c r="A1721" s="34" t="s">
        <v>362</v>
      </c>
      <c r="B1721" s="34" t="s">
        <v>5</v>
      </c>
      <c r="C1721" s="34" t="s">
        <v>1994</v>
      </c>
      <c r="E1721" s="34"/>
      <c r="G1721" s="34"/>
      <c r="H1721" s="34"/>
      <c r="I1721" s="34" t="s">
        <v>2077</v>
      </c>
    </row>
    <row r="1722" spans="1:9" x14ac:dyDescent="0.25">
      <c r="A1722" s="34" t="s">
        <v>362</v>
      </c>
      <c r="B1722" s="34" t="s">
        <v>5</v>
      </c>
      <c r="C1722" s="34" t="s">
        <v>1995</v>
      </c>
      <c r="E1722" s="34"/>
      <c r="G1722" s="34"/>
      <c r="H1722" s="34"/>
      <c r="I1722" s="34" t="s">
        <v>2077</v>
      </c>
    </row>
    <row r="1723" spans="1:9" x14ac:dyDescent="0.25">
      <c r="A1723" s="34" t="s">
        <v>362</v>
      </c>
      <c r="B1723" s="34" t="s">
        <v>5</v>
      </c>
      <c r="C1723" s="34" t="s">
        <v>1996</v>
      </c>
      <c r="E1723" s="34"/>
      <c r="G1723" s="34"/>
      <c r="H1723" s="34"/>
      <c r="I1723" s="34" t="s">
        <v>2077</v>
      </c>
    </row>
    <row r="1724" spans="1:9" x14ac:dyDescent="0.25">
      <c r="A1724" s="34" t="s">
        <v>362</v>
      </c>
      <c r="B1724" s="34" t="s">
        <v>5</v>
      </c>
      <c r="C1724" s="34" t="s">
        <v>1997</v>
      </c>
      <c r="E1724" s="34"/>
      <c r="G1724" s="34"/>
      <c r="H1724" s="34"/>
      <c r="I1724" s="34" t="s">
        <v>2077</v>
      </c>
    </row>
    <row r="1725" spans="1:9" x14ac:dyDescent="0.25">
      <c r="A1725" s="34" t="s">
        <v>362</v>
      </c>
      <c r="B1725" s="34" t="s">
        <v>5</v>
      </c>
      <c r="C1725" s="34" t="s">
        <v>1998</v>
      </c>
      <c r="E1725" s="34"/>
      <c r="G1725" s="34"/>
      <c r="H1725" s="34"/>
      <c r="I1725" s="34" t="s">
        <v>2077</v>
      </c>
    </row>
    <row r="1726" spans="1:9" x14ac:dyDescent="0.25">
      <c r="A1726" s="34" t="s">
        <v>362</v>
      </c>
      <c r="B1726" s="34" t="s">
        <v>5</v>
      </c>
      <c r="C1726" s="34" t="s">
        <v>1999</v>
      </c>
      <c r="E1726" s="34"/>
      <c r="G1726" s="34"/>
      <c r="H1726" s="34"/>
      <c r="I1726" s="34" t="s">
        <v>2077</v>
      </c>
    </row>
    <row r="1727" spans="1:9" x14ac:dyDescent="0.25">
      <c r="A1727" s="34" t="s">
        <v>362</v>
      </c>
      <c r="B1727" s="34" t="s">
        <v>5</v>
      </c>
      <c r="C1727" s="34" t="s">
        <v>2000</v>
      </c>
      <c r="E1727" s="34"/>
      <c r="G1727" s="34"/>
      <c r="H1727" s="34"/>
      <c r="I1727" s="34" t="s">
        <v>2077</v>
      </c>
    </row>
    <row r="1728" spans="1:9" x14ac:dyDescent="0.25">
      <c r="A1728" s="34" t="s">
        <v>362</v>
      </c>
      <c r="B1728" s="34" t="s">
        <v>5</v>
      </c>
      <c r="C1728" s="34" t="s">
        <v>2001</v>
      </c>
      <c r="E1728" s="34"/>
      <c r="G1728" s="34"/>
      <c r="H1728" s="34"/>
      <c r="I1728" s="34" t="s">
        <v>2077</v>
      </c>
    </row>
    <row r="1729" spans="1:9" x14ac:dyDescent="0.25">
      <c r="A1729" s="34" t="s">
        <v>362</v>
      </c>
      <c r="B1729" s="34" t="s">
        <v>5</v>
      </c>
      <c r="C1729" s="34" t="s">
        <v>2002</v>
      </c>
      <c r="E1729" s="34"/>
      <c r="G1729" s="34"/>
      <c r="H1729" s="34"/>
      <c r="I1729" s="34" t="s">
        <v>2077</v>
      </c>
    </row>
    <row r="1730" spans="1:9" x14ac:dyDescent="0.25">
      <c r="A1730" s="34" t="s">
        <v>362</v>
      </c>
      <c r="B1730" s="34" t="s">
        <v>5</v>
      </c>
      <c r="C1730" s="34" t="s">
        <v>2003</v>
      </c>
      <c r="E1730" s="34"/>
      <c r="G1730" s="34"/>
      <c r="H1730" s="34"/>
      <c r="I1730" s="34" t="s">
        <v>2077</v>
      </c>
    </row>
    <row r="1731" spans="1:9" x14ac:dyDescent="0.25">
      <c r="A1731" s="34" t="s">
        <v>362</v>
      </c>
      <c r="B1731" s="34" t="s">
        <v>5</v>
      </c>
      <c r="C1731" s="34" t="s">
        <v>2004</v>
      </c>
      <c r="E1731" s="34"/>
      <c r="G1731" s="34"/>
      <c r="H1731" s="34"/>
      <c r="I1731" s="34" t="s">
        <v>2077</v>
      </c>
    </row>
    <row r="1732" spans="1:9" x14ac:dyDescent="0.25">
      <c r="A1732" s="34" t="s">
        <v>362</v>
      </c>
      <c r="B1732" s="34" t="s">
        <v>5</v>
      </c>
      <c r="C1732" s="34" t="s">
        <v>2006</v>
      </c>
      <c r="E1732" s="34"/>
      <c r="G1732" s="34"/>
      <c r="H1732" s="34"/>
      <c r="I1732" s="34" t="s">
        <v>2077</v>
      </c>
    </row>
    <row r="1733" spans="1:9" x14ac:dyDescent="0.25">
      <c r="A1733" s="34" t="s">
        <v>362</v>
      </c>
      <c r="B1733" s="34" t="s">
        <v>5</v>
      </c>
      <c r="C1733" s="34" t="s">
        <v>2007</v>
      </c>
      <c r="E1733" s="34"/>
      <c r="G1733" s="34"/>
      <c r="H1733" s="34"/>
      <c r="I1733" s="34" t="s">
        <v>2077</v>
      </c>
    </row>
    <row r="1734" spans="1:9" x14ac:dyDescent="0.25">
      <c r="A1734" s="34" t="s">
        <v>362</v>
      </c>
      <c r="B1734" s="34" t="s">
        <v>5</v>
      </c>
      <c r="C1734" s="34" t="s">
        <v>2008</v>
      </c>
      <c r="E1734" s="34"/>
      <c r="G1734" s="34"/>
      <c r="H1734" s="34"/>
      <c r="I1734" s="34" t="s">
        <v>2077</v>
      </c>
    </row>
    <row r="1735" spans="1:9" x14ac:dyDescent="0.25">
      <c r="A1735" s="34" t="s">
        <v>362</v>
      </c>
      <c r="B1735" s="34" t="s">
        <v>5</v>
      </c>
      <c r="C1735" s="34" t="s">
        <v>2009</v>
      </c>
      <c r="E1735" s="34"/>
      <c r="G1735" s="34"/>
      <c r="H1735" s="34"/>
      <c r="I1735" s="34" t="s">
        <v>2077</v>
      </c>
    </row>
    <row r="1736" spans="1:9" x14ac:dyDescent="0.25">
      <c r="A1736" s="34" t="s">
        <v>362</v>
      </c>
      <c r="B1736" s="34" t="s">
        <v>5</v>
      </c>
      <c r="C1736" s="34" t="s">
        <v>2010</v>
      </c>
      <c r="E1736" s="34"/>
      <c r="G1736" s="34"/>
      <c r="H1736" s="34"/>
      <c r="I1736" s="34" t="s">
        <v>2077</v>
      </c>
    </row>
    <row r="1737" spans="1:9" x14ac:dyDescent="0.25">
      <c r="A1737" s="34" t="s">
        <v>362</v>
      </c>
      <c r="B1737" s="34" t="s">
        <v>5</v>
      </c>
      <c r="C1737" s="34" t="s">
        <v>2011</v>
      </c>
      <c r="E1737" s="34"/>
      <c r="G1737" s="34"/>
      <c r="H1737" s="34"/>
      <c r="I1737" s="34" t="s">
        <v>2077</v>
      </c>
    </row>
    <row r="1738" spans="1:9" x14ac:dyDescent="0.25">
      <c r="A1738" s="34" t="s">
        <v>362</v>
      </c>
      <c r="B1738" s="34" t="s">
        <v>5</v>
      </c>
      <c r="C1738" s="34" t="s">
        <v>2012</v>
      </c>
      <c r="E1738" s="34"/>
      <c r="G1738" s="34"/>
      <c r="H1738" s="34"/>
      <c r="I1738" s="34" t="s">
        <v>2077</v>
      </c>
    </row>
    <row r="1739" spans="1:9" x14ac:dyDescent="0.25">
      <c r="A1739" s="34" t="s">
        <v>362</v>
      </c>
      <c r="B1739" s="34" t="s">
        <v>5</v>
      </c>
      <c r="C1739" s="34" t="s">
        <v>2013</v>
      </c>
      <c r="E1739" s="34"/>
      <c r="G1739" s="34"/>
      <c r="H1739" s="34"/>
      <c r="I1739" s="34" t="s">
        <v>2077</v>
      </c>
    </row>
    <row r="1740" spans="1:9" x14ac:dyDescent="0.25">
      <c r="A1740" s="34" t="s">
        <v>362</v>
      </c>
      <c r="B1740" s="34" t="s">
        <v>5</v>
      </c>
      <c r="C1740" s="34" t="s">
        <v>3507</v>
      </c>
      <c r="E1740" s="34"/>
      <c r="G1740" s="34"/>
      <c r="H1740" s="34"/>
      <c r="I1740" s="34" t="s">
        <v>2077</v>
      </c>
    </row>
    <row r="1741" spans="1:9" x14ac:dyDescent="0.25">
      <c r="A1741" s="34" t="s">
        <v>362</v>
      </c>
      <c r="B1741" s="34" t="s">
        <v>5</v>
      </c>
      <c r="C1741" s="34" t="s">
        <v>2014</v>
      </c>
      <c r="E1741" s="34"/>
      <c r="G1741" s="34"/>
      <c r="H1741" s="34"/>
      <c r="I1741" s="34" t="s">
        <v>2077</v>
      </c>
    </row>
    <row r="1742" spans="1:9" x14ac:dyDescent="0.25">
      <c r="A1742" s="34" t="s">
        <v>362</v>
      </c>
      <c r="B1742" s="34" t="s">
        <v>5</v>
      </c>
      <c r="C1742" s="34" t="s">
        <v>2015</v>
      </c>
      <c r="E1742" s="34"/>
      <c r="G1742" s="34"/>
      <c r="H1742" s="34"/>
      <c r="I1742" s="34" t="s">
        <v>2077</v>
      </c>
    </row>
    <row r="1743" spans="1:9" x14ac:dyDescent="0.25">
      <c r="A1743" s="34" t="s">
        <v>362</v>
      </c>
      <c r="B1743" s="34" t="s">
        <v>5</v>
      </c>
      <c r="C1743" s="34" t="s">
        <v>2016</v>
      </c>
      <c r="E1743" s="34"/>
      <c r="G1743" s="34"/>
      <c r="H1743" s="34"/>
      <c r="I1743" s="34" t="s">
        <v>2077</v>
      </c>
    </row>
    <row r="1744" spans="1:9" x14ac:dyDescent="0.25">
      <c r="A1744" s="34" t="s">
        <v>362</v>
      </c>
      <c r="B1744" s="34" t="s">
        <v>5</v>
      </c>
      <c r="C1744" s="34" t="s">
        <v>3508</v>
      </c>
      <c r="E1744" s="34"/>
      <c r="G1744" s="34"/>
      <c r="H1744" s="34"/>
      <c r="I1744" s="34" t="s">
        <v>2077</v>
      </c>
    </row>
    <row r="1745" spans="1:9" x14ac:dyDescent="0.25">
      <c r="A1745" s="34" t="s">
        <v>362</v>
      </c>
      <c r="B1745" s="34" t="s">
        <v>5</v>
      </c>
      <c r="C1745" s="34" t="s">
        <v>2017</v>
      </c>
      <c r="E1745" s="34"/>
      <c r="G1745" s="34"/>
      <c r="H1745" s="34"/>
      <c r="I1745" s="34" t="s">
        <v>2077</v>
      </c>
    </row>
    <row r="1746" spans="1:9" x14ac:dyDescent="0.25">
      <c r="A1746" s="34" t="s">
        <v>362</v>
      </c>
      <c r="B1746" s="34" t="s">
        <v>5</v>
      </c>
      <c r="C1746" s="34" t="s">
        <v>2018</v>
      </c>
      <c r="E1746" s="34"/>
      <c r="G1746" s="34"/>
      <c r="H1746" s="34"/>
      <c r="I1746" s="34" t="s">
        <v>2077</v>
      </c>
    </row>
    <row r="1747" spans="1:9" x14ac:dyDescent="0.25">
      <c r="A1747" s="34" t="s">
        <v>362</v>
      </c>
      <c r="B1747" s="34" t="s">
        <v>5</v>
      </c>
      <c r="C1747" s="34" t="s">
        <v>2019</v>
      </c>
      <c r="E1747" s="34"/>
      <c r="G1747" s="34"/>
      <c r="H1747" s="34"/>
      <c r="I1747" s="34" t="s">
        <v>2077</v>
      </c>
    </row>
    <row r="1748" spans="1:9" x14ac:dyDescent="0.25">
      <c r="A1748" s="34" t="s">
        <v>362</v>
      </c>
      <c r="B1748" s="34" t="s">
        <v>5</v>
      </c>
      <c r="C1748" s="34" t="s">
        <v>3509</v>
      </c>
      <c r="E1748" s="34"/>
      <c r="G1748" s="34"/>
      <c r="H1748" s="34"/>
      <c r="I1748" s="34" t="s">
        <v>2077</v>
      </c>
    </row>
    <row r="1749" spans="1:9" x14ac:dyDescent="0.25">
      <c r="A1749" s="34" t="s">
        <v>362</v>
      </c>
      <c r="B1749" s="34" t="s">
        <v>5</v>
      </c>
      <c r="C1749" s="34" t="s">
        <v>3510</v>
      </c>
      <c r="E1749" s="34"/>
      <c r="G1749" s="34"/>
      <c r="H1749" s="34"/>
      <c r="I1749" s="34" t="s">
        <v>2077</v>
      </c>
    </row>
    <row r="1750" spans="1:9" x14ac:dyDescent="0.25">
      <c r="A1750" s="34" t="s">
        <v>362</v>
      </c>
      <c r="B1750" s="34" t="s">
        <v>5</v>
      </c>
      <c r="C1750" s="34" t="s">
        <v>3511</v>
      </c>
      <c r="E1750" s="34"/>
      <c r="G1750" s="34"/>
      <c r="H1750" s="34"/>
      <c r="I1750" s="34" t="s">
        <v>2077</v>
      </c>
    </row>
    <row r="1751" spans="1:9" x14ac:dyDescent="0.25">
      <c r="A1751" s="34" t="s">
        <v>362</v>
      </c>
      <c r="B1751" s="34" t="s">
        <v>5</v>
      </c>
      <c r="C1751" s="34" t="s">
        <v>3512</v>
      </c>
      <c r="E1751" s="34"/>
      <c r="G1751" s="34"/>
      <c r="H1751" s="34"/>
      <c r="I1751" s="34" t="s">
        <v>2077</v>
      </c>
    </row>
    <row r="1752" spans="1:9" x14ac:dyDescent="0.25">
      <c r="A1752" s="34" t="s">
        <v>362</v>
      </c>
      <c r="B1752" s="34" t="s">
        <v>5</v>
      </c>
      <c r="C1752" s="34" t="s">
        <v>3513</v>
      </c>
      <c r="E1752" s="34"/>
      <c r="G1752" s="34"/>
      <c r="H1752" s="34"/>
      <c r="I1752" s="34" t="s">
        <v>2077</v>
      </c>
    </row>
    <row r="1753" spans="1:9" x14ac:dyDescent="0.25">
      <c r="A1753" s="34" t="s">
        <v>362</v>
      </c>
      <c r="B1753" s="34" t="s">
        <v>5</v>
      </c>
      <c r="C1753" s="34" t="s">
        <v>3514</v>
      </c>
      <c r="E1753" s="34"/>
      <c r="G1753" s="34"/>
      <c r="H1753" s="34"/>
      <c r="I1753" s="34" t="s">
        <v>2077</v>
      </c>
    </row>
    <row r="1754" spans="1:9" x14ac:dyDescent="0.25">
      <c r="A1754" s="34" t="s">
        <v>362</v>
      </c>
      <c r="B1754" s="34" t="s">
        <v>5</v>
      </c>
      <c r="C1754" s="34" t="s">
        <v>3515</v>
      </c>
      <c r="E1754" s="34"/>
      <c r="G1754" s="34"/>
      <c r="H1754" s="34"/>
      <c r="I1754" s="34" t="s">
        <v>2077</v>
      </c>
    </row>
    <row r="1755" spans="1:9" x14ac:dyDescent="0.25">
      <c r="A1755" s="34" t="s">
        <v>362</v>
      </c>
      <c r="B1755" s="34" t="s">
        <v>5</v>
      </c>
      <c r="C1755" s="34" t="s">
        <v>3516</v>
      </c>
      <c r="E1755" s="34"/>
      <c r="G1755" s="34"/>
      <c r="H1755" s="34"/>
      <c r="I1755" s="34" t="s">
        <v>2077</v>
      </c>
    </row>
    <row r="1756" spans="1:9" x14ac:dyDescent="0.25">
      <c r="A1756" s="34" t="s">
        <v>362</v>
      </c>
      <c r="B1756" s="34" t="s">
        <v>5</v>
      </c>
      <c r="C1756" s="34" t="s">
        <v>3517</v>
      </c>
      <c r="E1756" s="34"/>
      <c r="G1756" s="34"/>
      <c r="H1756" s="34"/>
      <c r="I1756" s="34" t="s">
        <v>2077</v>
      </c>
    </row>
    <row r="1757" spans="1:9" x14ac:dyDescent="0.25">
      <c r="A1757" s="34" t="s">
        <v>362</v>
      </c>
      <c r="B1757" s="34" t="s">
        <v>5</v>
      </c>
      <c r="C1757" s="34" t="s">
        <v>3518</v>
      </c>
      <c r="E1757" s="34"/>
      <c r="G1757" s="34"/>
      <c r="H1757" s="34"/>
      <c r="I1757" s="34" t="s">
        <v>2077</v>
      </c>
    </row>
    <row r="1758" spans="1:9" x14ac:dyDescent="0.25">
      <c r="A1758" s="34" t="s">
        <v>362</v>
      </c>
      <c r="B1758" s="34" t="s">
        <v>5</v>
      </c>
      <c r="C1758" s="34" t="s">
        <v>3519</v>
      </c>
      <c r="E1758" s="34"/>
      <c r="G1758" s="34"/>
      <c r="H1758" s="34"/>
      <c r="I1758" s="34" t="s">
        <v>2077</v>
      </c>
    </row>
    <row r="1759" spans="1:9" x14ac:dyDescent="0.25">
      <c r="A1759" s="34" t="s">
        <v>362</v>
      </c>
      <c r="B1759" s="34" t="s">
        <v>5</v>
      </c>
      <c r="C1759" s="34" t="s">
        <v>3718</v>
      </c>
      <c r="E1759" s="34"/>
      <c r="G1759" s="34"/>
      <c r="H1759" s="34"/>
      <c r="I1759" s="34" t="s">
        <v>2077</v>
      </c>
    </row>
    <row r="1760" spans="1:9" x14ac:dyDescent="0.25">
      <c r="A1760" s="34" t="s">
        <v>362</v>
      </c>
      <c r="B1760" s="34" t="s">
        <v>5</v>
      </c>
      <c r="C1760" s="34" t="s">
        <v>3719</v>
      </c>
      <c r="E1760" s="34"/>
      <c r="G1760" s="34"/>
      <c r="H1760" s="34"/>
      <c r="I1760" s="34" t="s">
        <v>2077</v>
      </c>
    </row>
    <row r="1761" spans="1:9" x14ac:dyDescent="0.25">
      <c r="A1761" s="34" t="s">
        <v>362</v>
      </c>
      <c r="B1761" s="34" t="s">
        <v>5</v>
      </c>
      <c r="C1761" s="34" t="s">
        <v>3720</v>
      </c>
      <c r="E1761" s="34"/>
      <c r="G1761" s="34"/>
      <c r="H1761" s="34"/>
      <c r="I1761" s="34" t="s">
        <v>2077</v>
      </c>
    </row>
    <row r="1762" spans="1:9" x14ac:dyDescent="0.25">
      <c r="A1762" s="34" t="s">
        <v>362</v>
      </c>
      <c r="B1762" s="34" t="s">
        <v>5</v>
      </c>
      <c r="C1762" s="34" t="s">
        <v>3721</v>
      </c>
      <c r="E1762" s="34"/>
      <c r="G1762" s="34"/>
      <c r="H1762" s="34"/>
      <c r="I1762" s="34" t="s">
        <v>2077</v>
      </c>
    </row>
    <row r="1763" spans="1:9" x14ac:dyDescent="0.25">
      <c r="A1763" s="34" t="s">
        <v>362</v>
      </c>
      <c r="B1763" s="34" t="s">
        <v>5</v>
      </c>
      <c r="C1763" s="34" t="s">
        <v>3722</v>
      </c>
      <c r="E1763" s="34"/>
      <c r="G1763" s="34"/>
      <c r="H1763" s="34"/>
      <c r="I1763" s="34" t="s">
        <v>2077</v>
      </c>
    </row>
    <row r="1764" spans="1:9" x14ac:dyDescent="0.25">
      <c r="A1764" s="34" t="s">
        <v>362</v>
      </c>
      <c r="B1764" s="34" t="s">
        <v>5</v>
      </c>
      <c r="C1764" s="34" t="s">
        <v>3723</v>
      </c>
      <c r="E1764" s="34"/>
      <c r="G1764" s="34"/>
      <c r="H1764" s="34"/>
      <c r="I1764" s="34" t="s">
        <v>2077</v>
      </c>
    </row>
    <row r="1765" spans="1:9" x14ac:dyDescent="0.25">
      <c r="A1765" s="34" t="s">
        <v>362</v>
      </c>
      <c r="B1765" s="34" t="s">
        <v>5</v>
      </c>
      <c r="C1765" s="34" t="s">
        <v>3724</v>
      </c>
      <c r="E1765" s="34"/>
      <c r="G1765" s="34"/>
      <c r="H1765" s="34"/>
      <c r="I1765" s="34" t="s">
        <v>2078</v>
      </c>
    </row>
    <row r="1766" spans="1:9" x14ac:dyDescent="0.25">
      <c r="A1766" s="34" t="s">
        <v>362</v>
      </c>
      <c r="B1766" s="34" t="s">
        <v>5</v>
      </c>
      <c r="C1766" s="34" t="s">
        <v>3725</v>
      </c>
      <c r="E1766" s="34"/>
      <c r="G1766" s="34"/>
      <c r="H1766" s="34"/>
      <c r="I1766" s="34" t="s">
        <v>2077</v>
      </c>
    </row>
    <row r="1767" spans="1:9" x14ac:dyDescent="0.25">
      <c r="A1767" s="34" t="s">
        <v>362</v>
      </c>
      <c r="B1767" s="34" t="s">
        <v>5</v>
      </c>
      <c r="C1767" s="34" t="s">
        <v>3726</v>
      </c>
      <c r="E1767" s="34"/>
      <c r="G1767" s="34"/>
      <c r="H1767" s="34"/>
      <c r="I1767" s="34" t="s">
        <v>2077</v>
      </c>
    </row>
    <row r="1768" spans="1:9" x14ac:dyDescent="0.25">
      <c r="A1768" s="34" t="s">
        <v>362</v>
      </c>
      <c r="B1768" s="34" t="s">
        <v>5</v>
      </c>
      <c r="C1768" s="34" t="s">
        <v>3727</v>
      </c>
      <c r="E1768" s="34"/>
      <c r="G1768" s="34"/>
      <c r="H1768" s="34"/>
      <c r="I1768" s="34" t="s">
        <v>2078</v>
      </c>
    </row>
    <row r="1769" spans="1:9" x14ac:dyDescent="0.25">
      <c r="A1769" s="34" t="s">
        <v>362</v>
      </c>
      <c r="B1769" s="34" t="s">
        <v>5</v>
      </c>
      <c r="C1769" s="34" t="s">
        <v>3728</v>
      </c>
      <c r="E1769" s="34"/>
      <c r="G1769" s="34"/>
      <c r="H1769" s="34"/>
      <c r="I1769" s="34" t="s">
        <v>2078</v>
      </c>
    </row>
    <row r="1770" spans="1:9" x14ac:dyDescent="0.25">
      <c r="A1770" s="34" t="s">
        <v>362</v>
      </c>
      <c r="B1770" s="34" t="s">
        <v>5</v>
      </c>
      <c r="C1770" s="34" t="s">
        <v>3729</v>
      </c>
      <c r="E1770" s="34"/>
      <c r="G1770" s="34"/>
      <c r="H1770" s="34"/>
      <c r="I1770" s="34" t="s">
        <v>2077</v>
      </c>
    </row>
    <row r="1771" spans="1:9" x14ac:dyDescent="0.25">
      <c r="A1771" s="34" t="s">
        <v>362</v>
      </c>
      <c r="B1771" s="34" t="s">
        <v>5</v>
      </c>
      <c r="C1771" s="34" t="s">
        <v>3730</v>
      </c>
      <c r="E1771" s="34"/>
      <c r="G1771" s="34"/>
      <c r="H1771" s="34"/>
      <c r="I1771" s="34" t="s">
        <v>2077</v>
      </c>
    </row>
    <row r="1772" spans="1:9" x14ac:dyDescent="0.25">
      <c r="A1772" s="34" t="s">
        <v>362</v>
      </c>
      <c r="B1772" s="34" t="s">
        <v>5</v>
      </c>
      <c r="C1772" s="34" t="s">
        <v>3731</v>
      </c>
      <c r="E1772" s="34"/>
      <c r="G1772" s="34"/>
      <c r="H1772" s="34"/>
      <c r="I1772" s="34" t="s">
        <v>2077</v>
      </c>
    </row>
    <row r="1773" spans="1:9" x14ac:dyDescent="0.25">
      <c r="A1773" s="34" t="s">
        <v>362</v>
      </c>
      <c r="B1773" s="34" t="s">
        <v>5</v>
      </c>
      <c r="C1773" s="34" t="s">
        <v>3732</v>
      </c>
      <c r="E1773" s="34"/>
      <c r="G1773" s="34"/>
      <c r="H1773" s="34"/>
      <c r="I1773" s="34" t="s">
        <v>2077</v>
      </c>
    </row>
    <row r="1774" spans="1:9" x14ac:dyDescent="0.25">
      <c r="A1774" s="34" t="s">
        <v>362</v>
      </c>
      <c r="B1774" s="34" t="s">
        <v>5</v>
      </c>
      <c r="C1774" s="34" t="s">
        <v>3733</v>
      </c>
      <c r="E1774" s="34"/>
      <c r="G1774" s="34"/>
      <c r="H1774" s="34"/>
      <c r="I1774" s="34" t="s">
        <v>2077</v>
      </c>
    </row>
    <row r="1775" spans="1:9" x14ac:dyDescent="0.25">
      <c r="A1775" s="34" t="s">
        <v>362</v>
      </c>
      <c r="B1775" s="34" t="s">
        <v>5</v>
      </c>
      <c r="C1775" s="34" t="s">
        <v>3734</v>
      </c>
      <c r="E1775" s="34"/>
      <c r="G1775" s="34"/>
      <c r="H1775" s="34"/>
      <c r="I1775" s="34" t="s">
        <v>2077</v>
      </c>
    </row>
    <row r="1776" spans="1:9" x14ac:dyDescent="0.25">
      <c r="A1776" s="34" t="s">
        <v>362</v>
      </c>
      <c r="B1776" s="34" t="s">
        <v>5</v>
      </c>
      <c r="C1776" s="34" t="s">
        <v>3735</v>
      </c>
      <c r="E1776" s="34"/>
      <c r="G1776" s="34"/>
      <c r="H1776" s="34"/>
      <c r="I1776" s="34" t="s">
        <v>2077</v>
      </c>
    </row>
    <row r="1777" spans="1:9" x14ac:dyDescent="0.25">
      <c r="A1777" s="34" t="s">
        <v>362</v>
      </c>
      <c r="B1777" s="34" t="s">
        <v>5</v>
      </c>
      <c r="C1777" s="34" t="s">
        <v>3736</v>
      </c>
      <c r="E1777" s="34"/>
      <c r="G1777" s="34"/>
      <c r="H1777" s="34"/>
      <c r="I1777" s="34" t="s">
        <v>2077</v>
      </c>
    </row>
    <row r="1778" spans="1:9" x14ac:dyDescent="0.25">
      <c r="A1778" s="34" t="s">
        <v>362</v>
      </c>
      <c r="B1778" s="34" t="s">
        <v>5</v>
      </c>
      <c r="C1778" s="34" t="s">
        <v>3737</v>
      </c>
      <c r="E1778" s="34"/>
      <c r="G1778" s="34"/>
      <c r="H1778" s="34"/>
      <c r="I1778" s="34" t="s">
        <v>2077</v>
      </c>
    </row>
    <row r="1779" spans="1:9" x14ac:dyDescent="0.25">
      <c r="A1779" s="34" t="s">
        <v>362</v>
      </c>
      <c r="B1779" s="34" t="s">
        <v>5</v>
      </c>
      <c r="C1779" s="34" t="s">
        <v>3738</v>
      </c>
      <c r="E1779" s="34"/>
      <c r="G1779" s="34"/>
      <c r="H1779" s="34"/>
      <c r="I1779" s="34" t="s">
        <v>2077</v>
      </c>
    </row>
    <row r="1780" spans="1:9" x14ac:dyDescent="0.25">
      <c r="A1780" s="34" t="s">
        <v>362</v>
      </c>
      <c r="B1780" s="34" t="s">
        <v>5</v>
      </c>
      <c r="C1780" s="34" t="s">
        <v>3739</v>
      </c>
      <c r="E1780" s="34"/>
      <c r="G1780" s="34"/>
      <c r="H1780" s="34"/>
      <c r="I1780" s="34" t="s">
        <v>2077</v>
      </c>
    </row>
    <row r="1781" spans="1:9" x14ac:dyDescent="0.25">
      <c r="A1781" s="34" t="s">
        <v>362</v>
      </c>
      <c r="B1781" s="34" t="s">
        <v>5</v>
      </c>
      <c r="C1781" s="34" t="s">
        <v>3740</v>
      </c>
      <c r="E1781" s="34"/>
      <c r="G1781" s="34"/>
      <c r="H1781" s="34"/>
      <c r="I1781" s="34" t="s">
        <v>2077</v>
      </c>
    </row>
    <row r="1782" spans="1:9" x14ac:dyDescent="0.25">
      <c r="A1782" s="34" t="s">
        <v>362</v>
      </c>
      <c r="B1782" s="34" t="s">
        <v>5</v>
      </c>
      <c r="C1782" s="34" t="s">
        <v>3741</v>
      </c>
      <c r="E1782" s="34"/>
      <c r="G1782" s="34"/>
      <c r="H1782" s="34"/>
      <c r="I1782" s="34" t="s">
        <v>2077</v>
      </c>
    </row>
    <row r="1783" spans="1:9" x14ac:dyDescent="0.25">
      <c r="A1783" s="34" t="s">
        <v>362</v>
      </c>
      <c r="B1783" s="34" t="s">
        <v>5</v>
      </c>
      <c r="C1783" s="34" t="s">
        <v>3742</v>
      </c>
      <c r="E1783" s="34"/>
      <c r="G1783" s="34"/>
      <c r="H1783" s="34"/>
      <c r="I1783" s="34" t="s">
        <v>2077</v>
      </c>
    </row>
    <row r="1784" spans="1:9" x14ac:dyDescent="0.25">
      <c r="A1784" s="34" t="s">
        <v>362</v>
      </c>
      <c r="B1784" s="34" t="s">
        <v>5</v>
      </c>
      <c r="C1784" s="34" t="s">
        <v>3743</v>
      </c>
      <c r="E1784" s="34"/>
      <c r="G1784" s="34"/>
      <c r="H1784" s="34"/>
      <c r="I1784" s="34" t="s">
        <v>2077</v>
      </c>
    </row>
    <row r="1785" spans="1:9" x14ac:dyDescent="0.25">
      <c r="A1785" s="34" t="s">
        <v>362</v>
      </c>
      <c r="B1785" s="34" t="s">
        <v>5</v>
      </c>
      <c r="C1785" s="34" t="s">
        <v>3744</v>
      </c>
      <c r="E1785" s="34"/>
      <c r="G1785" s="34"/>
      <c r="H1785" s="34"/>
      <c r="I1785" s="34" t="s">
        <v>2077</v>
      </c>
    </row>
    <row r="1786" spans="1:9" x14ac:dyDescent="0.25">
      <c r="A1786" s="34" t="s">
        <v>362</v>
      </c>
      <c r="B1786" s="34" t="s">
        <v>5</v>
      </c>
      <c r="C1786" s="34" t="s">
        <v>3745</v>
      </c>
      <c r="E1786" s="34"/>
      <c r="G1786" s="34"/>
      <c r="H1786" s="34"/>
      <c r="I1786" s="34" t="s">
        <v>2077</v>
      </c>
    </row>
    <row r="1787" spans="1:9" x14ac:dyDescent="0.25">
      <c r="A1787" s="34" t="s">
        <v>362</v>
      </c>
      <c r="B1787" s="34" t="s">
        <v>5</v>
      </c>
      <c r="C1787" s="34" t="s">
        <v>3746</v>
      </c>
      <c r="E1787" s="34"/>
      <c r="G1787" s="34"/>
      <c r="H1787" s="34"/>
      <c r="I1787" s="34" t="s">
        <v>2077</v>
      </c>
    </row>
    <row r="1788" spans="1:9" x14ac:dyDescent="0.25">
      <c r="A1788" s="34" t="s">
        <v>362</v>
      </c>
      <c r="B1788" s="34" t="s">
        <v>5</v>
      </c>
      <c r="C1788" s="34" t="s">
        <v>3747</v>
      </c>
      <c r="E1788" s="34"/>
      <c r="G1788" s="34"/>
      <c r="H1788" s="34"/>
      <c r="I1788" s="34" t="s">
        <v>2077</v>
      </c>
    </row>
    <row r="1789" spans="1:9" x14ac:dyDescent="0.25">
      <c r="A1789" s="34" t="s">
        <v>362</v>
      </c>
      <c r="B1789" s="34" t="s">
        <v>5</v>
      </c>
      <c r="C1789" s="34" t="s">
        <v>3748</v>
      </c>
      <c r="E1789" s="34"/>
      <c r="G1789" s="34"/>
      <c r="H1789" s="34"/>
      <c r="I1789" s="34" t="s">
        <v>2077</v>
      </c>
    </row>
    <row r="1790" spans="1:9" x14ac:dyDescent="0.25">
      <c r="A1790" s="34" t="s">
        <v>362</v>
      </c>
      <c r="B1790" s="34" t="s">
        <v>5</v>
      </c>
      <c r="C1790" s="34" t="s">
        <v>3791</v>
      </c>
      <c r="E1790" s="34"/>
      <c r="G1790" s="34"/>
      <c r="H1790" s="34"/>
      <c r="I1790" s="34" t="s">
        <v>2075</v>
      </c>
    </row>
    <row r="1791" spans="1:9" x14ac:dyDescent="0.25">
      <c r="A1791" s="34" t="s">
        <v>362</v>
      </c>
      <c r="B1791" s="34" t="s">
        <v>5</v>
      </c>
      <c r="C1791" s="34" t="s">
        <v>3818</v>
      </c>
      <c r="E1791" s="34"/>
      <c r="G1791" s="34"/>
      <c r="H1791" s="34"/>
      <c r="I1791" s="34" t="s">
        <v>2077</v>
      </c>
    </row>
    <row r="1792" spans="1:9" x14ac:dyDescent="0.25">
      <c r="A1792" s="34" t="s">
        <v>362</v>
      </c>
      <c r="B1792" s="34" t="s">
        <v>5</v>
      </c>
      <c r="C1792" s="34" t="s">
        <v>3819</v>
      </c>
      <c r="E1792" s="34"/>
      <c r="G1792" s="34"/>
      <c r="H1792" s="34"/>
      <c r="I1792" s="34" t="s">
        <v>2077</v>
      </c>
    </row>
    <row r="1793" spans="1:9" x14ac:dyDescent="0.25">
      <c r="A1793" s="34" t="s">
        <v>362</v>
      </c>
      <c r="B1793" s="34" t="s">
        <v>5</v>
      </c>
      <c r="C1793" s="34" t="s">
        <v>3820</v>
      </c>
      <c r="E1793" s="34"/>
      <c r="G1793" s="34"/>
      <c r="H1793" s="34"/>
      <c r="I1793" s="34" t="s">
        <v>2077</v>
      </c>
    </row>
    <row r="1794" spans="1:9" x14ac:dyDescent="0.25">
      <c r="A1794" s="34" t="s">
        <v>362</v>
      </c>
      <c r="B1794" s="34" t="s">
        <v>5</v>
      </c>
      <c r="C1794" s="34" t="s">
        <v>3821</v>
      </c>
      <c r="E1794" s="34"/>
      <c r="G1794" s="34"/>
      <c r="H1794" s="34"/>
      <c r="I1794" s="34" t="s">
        <v>2077</v>
      </c>
    </row>
    <row r="1795" spans="1:9" x14ac:dyDescent="0.25">
      <c r="A1795" s="34" t="s">
        <v>362</v>
      </c>
      <c r="B1795" s="34" t="s">
        <v>5</v>
      </c>
      <c r="C1795" s="34" t="s">
        <v>3822</v>
      </c>
      <c r="E1795" s="34"/>
      <c r="G1795" s="34"/>
      <c r="H1795" s="34"/>
      <c r="I1795" s="34" t="s">
        <v>2077</v>
      </c>
    </row>
    <row r="1796" spans="1:9" x14ac:dyDescent="0.25">
      <c r="A1796" s="34" t="s">
        <v>362</v>
      </c>
      <c r="B1796" s="34" t="s">
        <v>5</v>
      </c>
      <c r="C1796" s="34" t="s">
        <v>3823</v>
      </c>
      <c r="E1796" s="34"/>
      <c r="G1796" s="34"/>
      <c r="H1796" s="34"/>
      <c r="I1796" s="34" t="s">
        <v>2077</v>
      </c>
    </row>
    <row r="1797" spans="1:9" x14ac:dyDescent="0.25">
      <c r="A1797" s="34" t="s">
        <v>362</v>
      </c>
      <c r="B1797" s="34" t="s">
        <v>5</v>
      </c>
      <c r="C1797" s="34" t="s">
        <v>3824</v>
      </c>
      <c r="E1797" s="34"/>
      <c r="G1797" s="34"/>
      <c r="H1797" s="34"/>
      <c r="I1797" s="34" t="s">
        <v>2077</v>
      </c>
    </row>
    <row r="1798" spans="1:9" x14ac:dyDescent="0.25">
      <c r="A1798" s="34" t="s">
        <v>362</v>
      </c>
      <c r="B1798" s="34" t="s">
        <v>5</v>
      </c>
      <c r="C1798" s="34" t="s">
        <v>3825</v>
      </c>
      <c r="E1798" s="34"/>
      <c r="G1798" s="34"/>
      <c r="H1798" s="34"/>
      <c r="I1798" s="34" t="s">
        <v>2077</v>
      </c>
    </row>
    <row r="1799" spans="1:9" x14ac:dyDescent="0.25">
      <c r="A1799" s="34" t="s">
        <v>362</v>
      </c>
      <c r="B1799" s="34" t="s">
        <v>5</v>
      </c>
      <c r="C1799" s="34" t="s">
        <v>3826</v>
      </c>
      <c r="E1799" s="34"/>
      <c r="G1799" s="34"/>
      <c r="H1799" s="34"/>
      <c r="I1799" s="34" t="s">
        <v>2077</v>
      </c>
    </row>
    <row r="1800" spans="1:9" x14ac:dyDescent="0.25">
      <c r="A1800" s="34" t="s">
        <v>362</v>
      </c>
      <c r="B1800" s="34" t="s">
        <v>5</v>
      </c>
      <c r="C1800" s="34" t="s">
        <v>3827</v>
      </c>
      <c r="E1800" s="34"/>
      <c r="G1800" s="34"/>
      <c r="H1800" s="34"/>
      <c r="I1800" s="34" t="s">
        <v>2077</v>
      </c>
    </row>
    <row r="1801" spans="1:9" x14ac:dyDescent="0.25">
      <c r="A1801" s="34" t="s">
        <v>362</v>
      </c>
      <c r="B1801" s="34" t="s">
        <v>5</v>
      </c>
      <c r="C1801" s="34" t="s">
        <v>3828</v>
      </c>
      <c r="E1801" s="34"/>
      <c r="G1801" s="34"/>
      <c r="H1801" s="34"/>
      <c r="I1801" s="34" t="s">
        <v>2077</v>
      </c>
    </row>
    <row r="1802" spans="1:9" x14ac:dyDescent="0.25">
      <c r="A1802" s="34" t="s">
        <v>362</v>
      </c>
      <c r="B1802" s="34" t="s">
        <v>5</v>
      </c>
      <c r="C1802" s="34" t="s">
        <v>3829</v>
      </c>
      <c r="E1802" s="34"/>
      <c r="G1802" s="34"/>
      <c r="H1802" s="34"/>
      <c r="I1802" s="34" t="s">
        <v>2077</v>
      </c>
    </row>
    <row r="1803" spans="1:9" x14ac:dyDescent="0.25">
      <c r="A1803" s="34" t="s">
        <v>362</v>
      </c>
      <c r="B1803" s="34" t="s">
        <v>5</v>
      </c>
      <c r="C1803" s="34" t="s">
        <v>3830</v>
      </c>
      <c r="E1803" s="34"/>
      <c r="G1803" s="34"/>
      <c r="H1803" s="34"/>
      <c r="I1803" s="34" t="s">
        <v>2077</v>
      </c>
    </row>
    <row r="1804" spans="1:9" x14ac:dyDescent="0.25">
      <c r="A1804" s="34" t="s">
        <v>362</v>
      </c>
      <c r="B1804" s="34" t="s">
        <v>5</v>
      </c>
      <c r="C1804" s="34" t="s">
        <v>3831</v>
      </c>
      <c r="E1804" s="34"/>
      <c r="G1804" s="34"/>
      <c r="H1804" s="34"/>
      <c r="I1804" s="34" t="s">
        <v>2077</v>
      </c>
    </row>
    <row r="1805" spans="1:9" x14ac:dyDescent="0.25">
      <c r="A1805" s="34" t="s">
        <v>362</v>
      </c>
      <c r="B1805" s="34" t="s">
        <v>5</v>
      </c>
      <c r="C1805" s="34" t="s">
        <v>3792</v>
      </c>
      <c r="E1805" s="34"/>
      <c r="G1805" s="34"/>
      <c r="H1805" s="34"/>
      <c r="I1805" s="34" t="s">
        <v>2078</v>
      </c>
    </row>
    <row r="1806" spans="1:9" x14ac:dyDescent="0.25">
      <c r="A1806" s="34" t="s">
        <v>362</v>
      </c>
      <c r="B1806" s="34" t="s">
        <v>5</v>
      </c>
      <c r="C1806" s="34" t="s">
        <v>3793</v>
      </c>
      <c r="E1806" s="34"/>
      <c r="G1806" s="34"/>
      <c r="H1806" s="34"/>
      <c r="I1806" s="34" t="s">
        <v>2078</v>
      </c>
    </row>
    <row r="1807" spans="1:9" x14ac:dyDescent="0.25">
      <c r="A1807" s="34" t="s">
        <v>362</v>
      </c>
      <c r="B1807" s="34" t="s">
        <v>5</v>
      </c>
      <c r="C1807" s="34" t="s">
        <v>3794</v>
      </c>
      <c r="E1807" s="34"/>
      <c r="G1807" s="34"/>
      <c r="H1807" s="34"/>
      <c r="I1807" s="34" t="s">
        <v>2078</v>
      </c>
    </row>
    <row r="1808" spans="1:9" x14ac:dyDescent="0.25">
      <c r="A1808" s="34" t="s">
        <v>362</v>
      </c>
      <c r="B1808" s="34" t="s">
        <v>5</v>
      </c>
      <c r="C1808" s="34" t="s">
        <v>3795</v>
      </c>
      <c r="E1808" s="34"/>
      <c r="G1808" s="34"/>
      <c r="H1808" s="34"/>
      <c r="I1808" s="34" t="s">
        <v>2078</v>
      </c>
    </row>
    <row r="1809" spans="1:9" x14ac:dyDescent="0.25">
      <c r="A1809" s="34" t="s">
        <v>362</v>
      </c>
      <c r="B1809" s="34" t="s">
        <v>5</v>
      </c>
      <c r="C1809" s="34" t="s">
        <v>3796</v>
      </c>
      <c r="E1809" s="34"/>
      <c r="G1809" s="34"/>
      <c r="H1809" s="34"/>
      <c r="I1809" s="34" t="s">
        <v>2077</v>
      </c>
    </row>
    <row r="1810" spans="1:9" x14ac:dyDescent="0.25">
      <c r="A1810" s="34" t="s">
        <v>362</v>
      </c>
      <c r="B1810" s="34" t="s">
        <v>5</v>
      </c>
      <c r="C1810" s="34" t="s">
        <v>3797</v>
      </c>
      <c r="E1810" s="34"/>
      <c r="G1810" s="34"/>
      <c r="H1810" s="34"/>
      <c r="I1810" s="34" t="s">
        <v>2077</v>
      </c>
    </row>
    <row r="1811" spans="1:9" x14ac:dyDescent="0.25">
      <c r="A1811" s="34" t="s">
        <v>362</v>
      </c>
      <c r="B1811" s="34" t="s">
        <v>5</v>
      </c>
      <c r="C1811" s="34" t="s">
        <v>3798</v>
      </c>
      <c r="E1811" s="34"/>
      <c r="G1811" s="34"/>
      <c r="H1811" s="34"/>
      <c r="I1811" s="34" t="s">
        <v>2077</v>
      </c>
    </row>
    <row r="1812" spans="1:9" x14ac:dyDescent="0.25">
      <c r="A1812" s="34" t="s">
        <v>362</v>
      </c>
      <c r="B1812" s="34" t="s">
        <v>5</v>
      </c>
      <c r="C1812" s="34" t="s">
        <v>3799</v>
      </c>
      <c r="E1812" s="34"/>
      <c r="G1812" s="34"/>
      <c r="H1812" s="34"/>
      <c r="I1812" s="34" t="s">
        <v>2077</v>
      </c>
    </row>
    <row r="1813" spans="1:9" x14ac:dyDescent="0.25">
      <c r="A1813" s="34" t="s">
        <v>362</v>
      </c>
      <c r="B1813" s="34" t="s">
        <v>5</v>
      </c>
      <c r="C1813" s="34" t="s">
        <v>3800</v>
      </c>
      <c r="E1813" s="34"/>
      <c r="G1813" s="34"/>
      <c r="H1813" s="34"/>
      <c r="I1813" s="34" t="s">
        <v>2077</v>
      </c>
    </row>
    <row r="1814" spans="1:9" x14ac:dyDescent="0.25">
      <c r="A1814" s="34" t="s">
        <v>362</v>
      </c>
      <c r="B1814" s="34" t="s">
        <v>5</v>
      </c>
      <c r="C1814" s="34" t="s">
        <v>3801</v>
      </c>
      <c r="E1814" s="34"/>
      <c r="G1814" s="34"/>
      <c r="H1814" s="34"/>
      <c r="I1814" s="34" t="s">
        <v>2077</v>
      </c>
    </row>
    <row r="1815" spans="1:9" x14ac:dyDescent="0.25">
      <c r="A1815" s="34" t="s">
        <v>362</v>
      </c>
      <c r="B1815" s="34" t="s">
        <v>5</v>
      </c>
      <c r="C1815" s="34" t="s">
        <v>3802</v>
      </c>
      <c r="E1815" s="34"/>
      <c r="G1815" s="34"/>
      <c r="H1815" s="34"/>
      <c r="I1815" s="34" t="s">
        <v>2077</v>
      </c>
    </row>
    <row r="1816" spans="1:9" x14ac:dyDescent="0.25">
      <c r="A1816" s="34" t="s">
        <v>362</v>
      </c>
      <c r="B1816" s="34" t="s">
        <v>5</v>
      </c>
      <c r="C1816" s="34" t="s">
        <v>3803</v>
      </c>
      <c r="E1816" s="34"/>
      <c r="G1816" s="34"/>
      <c r="H1816" s="34"/>
      <c r="I1816" s="34" t="s">
        <v>2077</v>
      </c>
    </row>
    <row r="1817" spans="1:9" x14ac:dyDescent="0.25">
      <c r="A1817" s="34" t="s">
        <v>362</v>
      </c>
      <c r="B1817" s="34" t="s">
        <v>5</v>
      </c>
      <c r="C1817" s="34" t="s">
        <v>3804</v>
      </c>
      <c r="E1817" s="34"/>
      <c r="G1817" s="34"/>
      <c r="H1817" s="34"/>
      <c r="I1817" s="34" t="s">
        <v>2078</v>
      </c>
    </row>
    <row r="1818" spans="1:9" x14ac:dyDescent="0.25">
      <c r="A1818" s="34" t="s">
        <v>362</v>
      </c>
      <c r="B1818" s="34" t="s">
        <v>5</v>
      </c>
      <c r="C1818" s="34" t="s">
        <v>3805</v>
      </c>
      <c r="E1818" s="34"/>
      <c r="G1818" s="34"/>
      <c r="H1818" s="34"/>
      <c r="I1818" s="34" t="s">
        <v>2075</v>
      </c>
    </row>
    <row r="1819" spans="1:9" x14ac:dyDescent="0.25">
      <c r="A1819" s="34" t="s">
        <v>362</v>
      </c>
      <c r="B1819" s="34" t="s">
        <v>5</v>
      </c>
      <c r="C1819" s="34" t="s">
        <v>3806</v>
      </c>
      <c r="E1819" s="34"/>
      <c r="G1819" s="34"/>
      <c r="H1819" s="34"/>
      <c r="I1819" s="34" t="s">
        <v>2077</v>
      </c>
    </row>
    <row r="1820" spans="1:9" x14ac:dyDescent="0.25">
      <c r="A1820" s="34" t="s">
        <v>362</v>
      </c>
      <c r="B1820" s="34" t="s">
        <v>5</v>
      </c>
      <c r="C1820" s="34" t="s">
        <v>3807</v>
      </c>
      <c r="E1820" s="34"/>
      <c r="G1820" s="34"/>
      <c r="H1820" s="34"/>
      <c r="I1820" s="34" t="s">
        <v>2077</v>
      </c>
    </row>
    <row r="1821" spans="1:9" x14ac:dyDescent="0.25">
      <c r="A1821" s="34" t="s">
        <v>362</v>
      </c>
      <c r="B1821" s="34" t="s">
        <v>5</v>
      </c>
      <c r="C1821" s="34" t="s">
        <v>3808</v>
      </c>
      <c r="E1821" s="34"/>
      <c r="G1821" s="34"/>
      <c r="H1821" s="34"/>
      <c r="I1821" s="34" t="s">
        <v>2077</v>
      </c>
    </row>
    <row r="1822" spans="1:9" x14ac:dyDescent="0.25">
      <c r="A1822" s="34" t="s">
        <v>362</v>
      </c>
      <c r="B1822" s="34" t="s">
        <v>5</v>
      </c>
      <c r="C1822" s="34" t="s">
        <v>3809</v>
      </c>
      <c r="E1822" s="34"/>
      <c r="G1822" s="34"/>
      <c r="H1822" s="34"/>
      <c r="I1822" s="34" t="s">
        <v>2077</v>
      </c>
    </row>
    <row r="1823" spans="1:9" x14ac:dyDescent="0.25">
      <c r="A1823" s="34" t="s">
        <v>362</v>
      </c>
      <c r="B1823" s="34" t="s">
        <v>5</v>
      </c>
      <c r="C1823" s="34" t="s">
        <v>3810</v>
      </c>
      <c r="E1823" s="34"/>
      <c r="G1823" s="34"/>
      <c r="H1823" s="34"/>
      <c r="I1823" s="34" t="s">
        <v>2077</v>
      </c>
    </row>
    <row r="1824" spans="1:9" x14ac:dyDescent="0.25">
      <c r="A1824" s="34" t="s">
        <v>362</v>
      </c>
      <c r="B1824" s="34" t="s">
        <v>5</v>
      </c>
      <c r="C1824" s="34" t="s">
        <v>3811</v>
      </c>
      <c r="E1824" s="34"/>
      <c r="G1824" s="34"/>
      <c r="H1824" s="34"/>
      <c r="I1824" s="34" t="s">
        <v>2077</v>
      </c>
    </row>
    <row r="1825" spans="1:9" x14ac:dyDescent="0.25">
      <c r="A1825" s="34" t="s">
        <v>362</v>
      </c>
      <c r="B1825" s="34" t="s">
        <v>5</v>
      </c>
      <c r="C1825" s="34" t="s">
        <v>3812</v>
      </c>
      <c r="E1825" s="34"/>
      <c r="G1825" s="34"/>
      <c r="H1825" s="34"/>
      <c r="I1825" s="34" t="s">
        <v>2077</v>
      </c>
    </row>
    <row r="1826" spans="1:9" x14ac:dyDescent="0.25">
      <c r="A1826" s="34" t="s">
        <v>362</v>
      </c>
      <c r="B1826" s="34" t="s">
        <v>5</v>
      </c>
      <c r="C1826" s="34" t="s">
        <v>3813</v>
      </c>
      <c r="E1826" s="34"/>
      <c r="G1826" s="34"/>
      <c r="H1826" s="34"/>
      <c r="I1826" s="34" t="s">
        <v>2077</v>
      </c>
    </row>
    <row r="1827" spans="1:9" x14ac:dyDescent="0.25">
      <c r="A1827" s="34" t="s">
        <v>362</v>
      </c>
      <c r="B1827" s="34" t="s">
        <v>5</v>
      </c>
      <c r="C1827" s="34" t="s">
        <v>3814</v>
      </c>
      <c r="E1827" s="34"/>
      <c r="G1827" s="34"/>
      <c r="H1827" s="34"/>
      <c r="I1827" s="34" t="s">
        <v>2077</v>
      </c>
    </row>
    <row r="1828" spans="1:9" x14ac:dyDescent="0.25">
      <c r="A1828" s="34" t="s">
        <v>362</v>
      </c>
      <c r="B1828" s="34" t="s">
        <v>5</v>
      </c>
      <c r="C1828" s="34" t="s">
        <v>3815</v>
      </c>
      <c r="E1828" s="34"/>
      <c r="G1828" s="34"/>
      <c r="H1828" s="34"/>
      <c r="I1828" s="34" t="s">
        <v>2077</v>
      </c>
    </row>
    <row r="1829" spans="1:9" x14ac:dyDescent="0.25">
      <c r="A1829" s="34" t="s">
        <v>362</v>
      </c>
      <c r="B1829" s="34" t="s">
        <v>5</v>
      </c>
      <c r="C1829" s="34" t="s">
        <v>3816</v>
      </c>
      <c r="E1829" s="34"/>
      <c r="G1829" s="34"/>
      <c r="H1829" s="34"/>
      <c r="I1829" s="34" t="s">
        <v>2077</v>
      </c>
    </row>
    <row r="1830" spans="1:9" x14ac:dyDescent="0.25">
      <c r="A1830" s="34" t="s">
        <v>362</v>
      </c>
      <c r="B1830" s="34" t="s">
        <v>5</v>
      </c>
      <c r="C1830" s="34" t="s">
        <v>3817</v>
      </c>
      <c r="E1830" s="34"/>
      <c r="G1830" s="34"/>
      <c r="H1830" s="34"/>
      <c r="I1830" s="34" t="s">
        <v>2077</v>
      </c>
    </row>
    <row r="1831" spans="1:9" x14ac:dyDescent="0.25">
      <c r="A1831" s="34" t="s">
        <v>362</v>
      </c>
      <c r="B1831" s="34" t="s">
        <v>5</v>
      </c>
      <c r="C1831" s="34" t="s">
        <v>3834</v>
      </c>
      <c r="E1831" s="34"/>
      <c r="G1831" s="34"/>
      <c r="H1831" s="34"/>
      <c r="I1831" s="34" t="s">
        <v>2077</v>
      </c>
    </row>
    <row r="1832" spans="1:9" x14ac:dyDescent="0.25">
      <c r="A1832" s="34" t="s">
        <v>362</v>
      </c>
      <c r="B1832" s="34" t="s">
        <v>5</v>
      </c>
      <c r="C1832" s="34" t="s">
        <v>3835</v>
      </c>
      <c r="E1832" s="34"/>
      <c r="G1832" s="34"/>
      <c r="H1832" s="34"/>
      <c r="I1832" s="34" t="s">
        <v>2077</v>
      </c>
    </row>
    <row r="1833" spans="1:9" x14ac:dyDescent="0.25">
      <c r="A1833" s="34" t="s">
        <v>362</v>
      </c>
      <c r="B1833" s="34" t="s">
        <v>5</v>
      </c>
      <c r="C1833" s="34" t="s">
        <v>3836</v>
      </c>
      <c r="E1833" s="34"/>
      <c r="G1833" s="34"/>
      <c r="H1833" s="34"/>
      <c r="I1833" s="34" t="s">
        <v>2077</v>
      </c>
    </row>
    <row r="1834" spans="1:9" x14ac:dyDescent="0.25">
      <c r="A1834" s="34" t="s">
        <v>362</v>
      </c>
      <c r="B1834" s="34" t="s">
        <v>5</v>
      </c>
      <c r="C1834" s="34" t="s">
        <v>3837</v>
      </c>
      <c r="E1834" s="34"/>
      <c r="G1834" s="34"/>
      <c r="H1834" s="34"/>
      <c r="I1834" s="34" t="s">
        <v>2077</v>
      </c>
    </row>
    <row r="1835" spans="1:9" x14ac:dyDescent="0.25">
      <c r="A1835" s="34" t="s">
        <v>362</v>
      </c>
      <c r="B1835" s="34" t="s">
        <v>5</v>
      </c>
      <c r="C1835" s="34" t="s">
        <v>3838</v>
      </c>
      <c r="E1835" s="34"/>
      <c r="G1835" s="34"/>
      <c r="H1835" s="34"/>
      <c r="I1835" s="34" t="s">
        <v>2077</v>
      </c>
    </row>
    <row r="1836" spans="1:9" x14ac:dyDescent="0.25">
      <c r="A1836" s="34" t="s">
        <v>362</v>
      </c>
      <c r="B1836" s="34" t="s">
        <v>5</v>
      </c>
      <c r="C1836" s="34" t="s">
        <v>3840</v>
      </c>
      <c r="E1836" s="34"/>
      <c r="G1836" s="34"/>
      <c r="H1836" s="34"/>
      <c r="I1836" s="34" t="s">
        <v>2077</v>
      </c>
    </row>
    <row r="1837" spans="1:9" x14ac:dyDescent="0.25">
      <c r="A1837" s="34" t="s">
        <v>362</v>
      </c>
      <c r="B1837" s="34" t="s">
        <v>5</v>
      </c>
      <c r="C1837" s="34" t="s">
        <v>3841</v>
      </c>
      <c r="E1837" s="34"/>
      <c r="G1837" s="34"/>
      <c r="H1837" s="34"/>
      <c r="I1837" s="34" t="s">
        <v>2077</v>
      </c>
    </row>
    <row r="1838" spans="1:9" x14ac:dyDescent="0.25">
      <c r="A1838" s="34" t="s">
        <v>362</v>
      </c>
      <c r="B1838" s="34" t="s">
        <v>5</v>
      </c>
      <c r="C1838" s="34" t="s">
        <v>3842</v>
      </c>
      <c r="E1838" s="34"/>
      <c r="G1838" s="34"/>
      <c r="H1838" s="34"/>
      <c r="I1838" s="34" t="s">
        <v>2077</v>
      </c>
    </row>
    <row r="1839" spans="1:9" x14ac:dyDescent="0.25">
      <c r="A1839" s="34" t="s">
        <v>362</v>
      </c>
      <c r="B1839" s="34" t="s">
        <v>5</v>
      </c>
      <c r="C1839" s="34" t="s">
        <v>3843</v>
      </c>
      <c r="E1839" s="34"/>
      <c r="G1839" s="34"/>
      <c r="H1839" s="34"/>
      <c r="I1839" s="34" t="s">
        <v>2077</v>
      </c>
    </row>
    <row r="1840" spans="1:9" x14ac:dyDescent="0.25">
      <c r="A1840" s="34" t="s">
        <v>362</v>
      </c>
      <c r="B1840" s="34" t="s">
        <v>5</v>
      </c>
      <c r="C1840" s="34" t="s">
        <v>3844</v>
      </c>
      <c r="E1840" s="34"/>
      <c r="G1840" s="34"/>
      <c r="H1840" s="34"/>
      <c r="I1840" s="34" t="s">
        <v>2077</v>
      </c>
    </row>
    <row r="1841" spans="1:9" x14ac:dyDescent="0.25">
      <c r="A1841" s="34" t="s">
        <v>362</v>
      </c>
      <c r="B1841" s="34" t="s">
        <v>5</v>
      </c>
      <c r="C1841" s="34" t="s">
        <v>3845</v>
      </c>
      <c r="E1841" s="34"/>
      <c r="G1841" s="34"/>
      <c r="H1841" s="34"/>
      <c r="I1841" s="34" t="s">
        <v>2077</v>
      </c>
    </row>
    <row r="1842" spans="1:9" x14ac:dyDescent="0.25">
      <c r="A1842" s="34" t="s">
        <v>362</v>
      </c>
      <c r="B1842" s="34" t="s">
        <v>5</v>
      </c>
      <c r="C1842" s="34" t="s">
        <v>3846</v>
      </c>
      <c r="E1842" s="34"/>
      <c r="G1842" s="34"/>
      <c r="H1842" s="34"/>
      <c r="I1842" s="34" t="s">
        <v>2077</v>
      </c>
    </row>
    <row r="1843" spans="1:9" x14ac:dyDescent="0.25">
      <c r="A1843" s="34" t="s">
        <v>362</v>
      </c>
      <c r="B1843" s="34" t="s">
        <v>5</v>
      </c>
      <c r="C1843" s="34" t="s">
        <v>3847</v>
      </c>
      <c r="E1843" s="34"/>
      <c r="G1843" s="34"/>
      <c r="H1843" s="34"/>
      <c r="I1843" s="34" t="s">
        <v>2077</v>
      </c>
    </row>
    <row r="1844" spans="1:9" x14ac:dyDescent="0.25">
      <c r="A1844" s="34" t="s">
        <v>362</v>
      </c>
      <c r="B1844" s="34" t="s">
        <v>5</v>
      </c>
      <c r="C1844" s="34" t="s">
        <v>3848</v>
      </c>
      <c r="E1844" s="34"/>
      <c r="G1844" s="34"/>
      <c r="H1844" s="34"/>
      <c r="I1844" s="34" t="s">
        <v>2077</v>
      </c>
    </row>
    <row r="1845" spans="1:9" x14ac:dyDescent="0.25">
      <c r="A1845" s="34" t="s">
        <v>362</v>
      </c>
      <c r="B1845" s="34" t="s">
        <v>5</v>
      </c>
      <c r="C1845" s="34" t="s">
        <v>3849</v>
      </c>
      <c r="E1845" s="34"/>
      <c r="G1845" s="34"/>
      <c r="H1845" s="34"/>
      <c r="I1845" s="34" t="s">
        <v>2077</v>
      </c>
    </row>
    <row r="1846" spans="1:9" x14ac:dyDescent="0.25">
      <c r="A1846" s="34" t="s">
        <v>362</v>
      </c>
      <c r="B1846" s="34" t="s">
        <v>5</v>
      </c>
      <c r="C1846" s="34" t="s">
        <v>3850</v>
      </c>
      <c r="E1846" s="34"/>
      <c r="G1846" s="34"/>
      <c r="H1846" s="34"/>
      <c r="I1846" s="34" t="s">
        <v>2077</v>
      </c>
    </row>
    <row r="1847" spans="1:9" x14ac:dyDescent="0.25">
      <c r="A1847" s="34" t="s">
        <v>362</v>
      </c>
      <c r="B1847" s="34" t="s">
        <v>5</v>
      </c>
      <c r="C1847" s="34" t="s">
        <v>3851</v>
      </c>
      <c r="E1847" s="34"/>
      <c r="G1847" s="34"/>
      <c r="H1847" s="34"/>
      <c r="I1847" s="34" t="s">
        <v>2077</v>
      </c>
    </row>
    <row r="1848" spans="1:9" x14ac:dyDescent="0.25">
      <c r="A1848" s="34" t="s">
        <v>362</v>
      </c>
      <c r="B1848" s="34" t="s">
        <v>5</v>
      </c>
      <c r="C1848" s="34" t="s">
        <v>3852</v>
      </c>
      <c r="E1848" s="34"/>
      <c r="G1848" s="34"/>
      <c r="H1848" s="34"/>
      <c r="I1848" s="34" t="s">
        <v>2077</v>
      </c>
    </row>
    <row r="1849" spans="1:9" x14ac:dyDescent="0.25">
      <c r="A1849" s="34" t="s">
        <v>362</v>
      </c>
      <c r="B1849" s="34" t="s">
        <v>5</v>
      </c>
      <c r="C1849" s="34" t="s">
        <v>3853</v>
      </c>
      <c r="E1849" s="34"/>
      <c r="G1849" s="34"/>
      <c r="H1849" s="34"/>
      <c r="I1849" s="34" t="s">
        <v>2077</v>
      </c>
    </row>
    <row r="1850" spans="1:9" x14ac:dyDescent="0.25">
      <c r="A1850" s="34" t="s">
        <v>362</v>
      </c>
      <c r="B1850" s="34" t="s">
        <v>5</v>
      </c>
      <c r="C1850" s="34" t="s">
        <v>3854</v>
      </c>
      <c r="E1850" s="34"/>
      <c r="G1850" s="34"/>
      <c r="H1850" s="34"/>
      <c r="I1850" s="34" t="s">
        <v>2077</v>
      </c>
    </row>
    <row r="1851" spans="1:9" x14ac:dyDescent="0.25">
      <c r="A1851" s="34" t="s">
        <v>362</v>
      </c>
      <c r="B1851" s="34" t="s">
        <v>5</v>
      </c>
      <c r="C1851" s="34" t="s">
        <v>3855</v>
      </c>
      <c r="E1851" s="34"/>
      <c r="G1851" s="34"/>
      <c r="H1851" s="34"/>
      <c r="I1851" s="34" t="s">
        <v>2077</v>
      </c>
    </row>
    <row r="1852" spans="1:9" x14ac:dyDescent="0.25">
      <c r="A1852" s="34" t="s">
        <v>362</v>
      </c>
      <c r="B1852" s="34" t="s">
        <v>5</v>
      </c>
      <c r="C1852" s="34" t="s">
        <v>3856</v>
      </c>
      <c r="E1852" s="34"/>
      <c r="G1852" s="34"/>
      <c r="H1852" s="34"/>
      <c r="I1852" s="34" t="s">
        <v>2077</v>
      </c>
    </row>
    <row r="1853" spans="1:9" x14ac:dyDescent="0.25">
      <c r="A1853" s="34" t="s">
        <v>362</v>
      </c>
      <c r="B1853" s="34" t="s">
        <v>5</v>
      </c>
      <c r="C1853" s="34" t="s">
        <v>3857</v>
      </c>
      <c r="E1853" s="34"/>
      <c r="G1853" s="34"/>
      <c r="H1853" s="34"/>
      <c r="I1853" s="34" t="s">
        <v>2077</v>
      </c>
    </row>
    <row r="1854" spans="1:9" x14ac:dyDescent="0.25">
      <c r="A1854" s="34" t="s">
        <v>362</v>
      </c>
      <c r="B1854" s="34" t="s">
        <v>5</v>
      </c>
      <c r="C1854" s="34" t="s">
        <v>3858</v>
      </c>
      <c r="E1854" s="34"/>
      <c r="G1854" s="34"/>
      <c r="H1854" s="34"/>
      <c r="I1854" s="34" t="s">
        <v>2077</v>
      </c>
    </row>
    <row r="1855" spans="1:9" x14ac:dyDescent="0.25">
      <c r="A1855" s="34" t="s">
        <v>362</v>
      </c>
      <c r="B1855" s="34" t="s">
        <v>5</v>
      </c>
      <c r="C1855" s="34" t="s">
        <v>3859</v>
      </c>
      <c r="E1855" s="34"/>
      <c r="G1855" s="34"/>
      <c r="H1855" s="34"/>
      <c r="I1855" s="34" t="s">
        <v>2077</v>
      </c>
    </row>
    <row r="1856" spans="1:9" x14ac:dyDescent="0.25">
      <c r="A1856" s="34" t="s">
        <v>362</v>
      </c>
      <c r="B1856" s="34" t="s">
        <v>5</v>
      </c>
      <c r="C1856" s="34" t="s">
        <v>3860</v>
      </c>
      <c r="E1856" s="34"/>
      <c r="G1856" s="34"/>
      <c r="H1856" s="34"/>
      <c r="I1856" s="34" t="s">
        <v>2077</v>
      </c>
    </row>
    <row r="1857" spans="1:9" x14ac:dyDescent="0.25">
      <c r="A1857" s="34" t="s">
        <v>362</v>
      </c>
      <c r="B1857" s="34" t="s">
        <v>5</v>
      </c>
      <c r="C1857" s="34" t="s">
        <v>3861</v>
      </c>
      <c r="E1857" s="34"/>
      <c r="G1857" s="34"/>
      <c r="H1857" s="34"/>
      <c r="I1857" s="34" t="s">
        <v>2077</v>
      </c>
    </row>
    <row r="1858" spans="1:9" x14ac:dyDescent="0.25">
      <c r="A1858" s="34" t="s">
        <v>362</v>
      </c>
      <c r="B1858" s="34" t="s">
        <v>5</v>
      </c>
      <c r="C1858" s="34" t="s">
        <v>3862</v>
      </c>
      <c r="E1858" s="34"/>
      <c r="G1858" s="34"/>
      <c r="H1858" s="34"/>
      <c r="I1858" s="34" t="s">
        <v>2077</v>
      </c>
    </row>
    <row r="1859" spans="1:9" x14ac:dyDescent="0.25">
      <c r="A1859" s="34" t="s">
        <v>362</v>
      </c>
      <c r="B1859" s="34" t="s">
        <v>5</v>
      </c>
      <c r="C1859" s="34" t="s">
        <v>3863</v>
      </c>
      <c r="E1859" s="34"/>
      <c r="G1859" s="34"/>
      <c r="H1859" s="34"/>
      <c r="I1859" s="34" t="s">
        <v>2077</v>
      </c>
    </row>
    <row r="1860" spans="1:9" x14ac:dyDescent="0.25">
      <c r="A1860" s="34" t="s">
        <v>362</v>
      </c>
      <c r="B1860" s="34" t="s">
        <v>5</v>
      </c>
      <c r="C1860" s="34" t="s">
        <v>3864</v>
      </c>
      <c r="E1860" s="34"/>
      <c r="G1860" s="34"/>
      <c r="H1860" s="34"/>
      <c r="I1860" s="34" t="s">
        <v>2077</v>
      </c>
    </row>
    <row r="1861" spans="1:9" x14ac:dyDescent="0.25">
      <c r="A1861" s="34" t="s">
        <v>362</v>
      </c>
      <c r="B1861" s="34" t="s">
        <v>5</v>
      </c>
      <c r="C1861" s="34" t="s">
        <v>3865</v>
      </c>
      <c r="E1861" s="34"/>
      <c r="G1861" s="34"/>
      <c r="H1861" s="34"/>
      <c r="I1861" s="34" t="s">
        <v>2077</v>
      </c>
    </row>
    <row r="1862" spans="1:9" x14ac:dyDescent="0.25">
      <c r="A1862" s="34" t="s">
        <v>362</v>
      </c>
      <c r="B1862" s="34" t="s">
        <v>5</v>
      </c>
      <c r="C1862" s="34" t="s">
        <v>3866</v>
      </c>
      <c r="E1862" s="34"/>
      <c r="G1862" s="34"/>
      <c r="H1862" s="34"/>
      <c r="I1862" s="34" t="s">
        <v>2077</v>
      </c>
    </row>
    <row r="1863" spans="1:9" x14ac:dyDescent="0.25">
      <c r="A1863" s="34" t="s">
        <v>362</v>
      </c>
      <c r="B1863" s="34" t="s">
        <v>5</v>
      </c>
      <c r="C1863" s="34" t="s">
        <v>3867</v>
      </c>
      <c r="E1863" s="34"/>
      <c r="G1863" s="34"/>
      <c r="H1863" s="34"/>
      <c r="I1863" s="34" t="s">
        <v>2077</v>
      </c>
    </row>
    <row r="1864" spans="1:9" x14ac:dyDescent="0.25">
      <c r="A1864" s="34" t="s">
        <v>362</v>
      </c>
      <c r="B1864" s="34" t="s">
        <v>5</v>
      </c>
      <c r="C1864" s="34" t="s">
        <v>3868</v>
      </c>
      <c r="E1864" s="34"/>
      <c r="G1864" s="34"/>
      <c r="H1864" s="34"/>
      <c r="I1864" s="34" t="s">
        <v>2077</v>
      </c>
    </row>
    <row r="1865" spans="1:9" x14ac:dyDescent="0.25">
      <c r="A1865" s="34" t="s">
        <v>362</v>
      </c>
      <c r="B1865" s="34" t="s">
        <v>5</v>
      </c>
      <c r="C1865" s="34" t="s">
        <v>3869</v>
      </c>
      <c r="E1865" s="34"/>
      <c r="G1865" s="34"/>
      <c r="H1865" s="34"/>
      <c r="I1865" s="34" t="s">
        <v>2077</v>
      </c>
    </row>
    <row r="1866" spans="1:9" x14ac:dyDescent="0.25">
      <c r="A1866" s="34" t="s">
        <v>362</v>
      </c>
      <c r="B1866" s="34" t="s">
        <v>5</v>
      </c>
      <c r="C1866" s="34" t="s">
        <v>3878</v>
      </c>
      <c r="E1866" s="34"/>
      <c r="G1866" s="34"/>
      <c r="H1866" s="34"/>
      <c r="I1866" s="34" t="s">
        <v>2078</v>
      </c>
    </row>
    <row r="1867" spans="1:9" x14ac:dyDescent="0.25">
      <c r="A1867" s="34" t="s">
        <v>362</v>
      </c>
      <c r="B1867" s="34" t="s">
        <v>5</v>
      </c>
      <c r="C1867" s="34" t="s">
        <v>3870</v>
      </c>
      <c r="E1867" s="34"/>
      <c r="G1867" s="34"/>
      <c r="H1867" s="34"/>
      <c r="I1867" s="34" t="s">
        <v>2077</v>
      </c>
    </row>
    <row r="1868" spans="1:9" x14ac:dyDescent="0.25">
      <c r="A1868" s="34" t="s">
        <v>362</v>
      </c>
      <c r="B1868" s="34" t="s">
        <v>5</v>
      </c>
      <c r="C1868" s="34" t="s">
        <v>3871</v>
      </c>
      <c r="E1868" s="34"/>
      <c r="G1868" s="34"/>
      <c r="H1868" s="34"/>
      <c r="I1868" s="34" t="s">
        <v>2077</v>
      </c>
    </row>
    <row r="1869" spans="1:9" x14ac:dyDescent="0.25">
      <c r="A1869" s="34" t="s">
        <v>362</v>
      </c>
      <c r="B1869" s="34" t="s">
        <v>5</v>
      </c>
      <c r="C1869" s="34" t="s">
        <v>3872</v>
      </c>
      <c r="E1869" s="34"/>
      <c r="G1869" s="34"/>
      <c r="H1869" s="34"/>
      <c r="I1869" s="34" t="s">
        <v>2077</v>
      </c>
    </row>
    <row r="1870" spans="1:9" x14ac:dyDescent="0.25">
      <c r="A1870" s="34" t="s">
        <v>362</v>
      </c>
      <c r="B1870" s="34" t="s">
        <v>5</v>
      </c>
      <c r="C1870" s="34" t="s">
        <v>3873</v>
      </c>
      <c r="E1870" s="34"/>
      <c r="G1870" s="34"/>
      <c r="H1870" s="34"/>
      <c r="I1870" s="34" t="s">
        <v>2077</v>
      </c>
    </row>
    <row r="1871" spans="1:9" x14ac:dyDescent="0.25">
      <c r="A1871" s="34" t="s">
        <v>362</v>
      </c>
      <c r="B1871" s="34" t="s">
        <v>5</v>
      </c>
      <c r="C1871" s="34" t="s">
        <v>3879</v>
      </c>
      <c r="E1871" s="34"/>
      <c r="G1871" s="34"/>
      <c r="H1871" s="34"/>
      <c r="I1871" s="34" t="s">
        <v>2077</v>
      </c>
    </row>
    <row r="1872" spans="1:9" x14ac:dyDescent="0.25">
      <c r="A1872" s="34" t="s">
        <v>362</v>
      </c>
      <c r="B1872" s="34" t="s">
        <v>5</v>
      </c>
      <c r="C1872" s="34" t="s">
        <v>3880</v>
      </c>
      <c r="E1872" s="34"/>
      <c r="G1872" s="34"/>
      <c r="H1872" s="34"/>
      <c r="I1872" s="34" t="s">
        <v>2077</v>
      </c>
    </row>
    <row r="1873" spans="1:9" x14ac:dyDescent="0.25">
      <c r="A1873" s="34" t="s">
        <v>362</v>
      </c>
      <c r="B1873" s="34" t="s">
        <v>5</v>
      </c>
      <c r="C1873" s="34" t="s">
        <v>3881</v>
      </c>
      <c r="E1873" s="34"/>
      <c r="G1873" s="34"/>
      <c r="H1873" s="34"/>
      <c r="I1873" s="34" t="s">
        <v>2077</v>
      </c>
    </row>
    <row r="1874" spans="1:9" x14ac:dyDescent="0.25">
      <c r="A1874" s="34" t="s">
        <v>362</v>
      </c>
      <c r="B1874" s="34" t="s">
        <v>5</v>
      </c>
      <c r="C1874" s="34" t="s">
        <v>3875</v>
      </c>
      <c r="E1874" s="34"/>
      <c r="G1874" s="34"/>
      <c r="H1874" s="34"/>
      <c r="I1874" s="34" t="s">
        <v>2077</v>
      </c>
    </row>
    <row r="1875" spans="1:9" x14ac:dyDescent="0.25">
      <c r="A1875" s="34" t="s">
        <v>362</v>
      </c>
      <c r="B1875" s="34" t="s">
        <v>5</v>
      </c>
      <c r="C1875" s="34" t="s">
        <v>3882</v>
      </c>
      <c r="E1875" s="34"/>
      <c r="G1875" s="34"/>
      <c r="H1875" s="34"/>
      <c r="I1875" s="34" t="s">
        <v>2077</v>
      </c>
    </row>
    <row r="1876" spans="1:9" x14ac:dyDescent="0.25">
      <c r="A1876" s="34" t="s">
        <v>362</v>
      </c>
      <c r="B1876" s="34" t="s">
        <v>5</v>
      </c>
      <c r="C1876" s="34" t="s">
        <v>3883</v>
      </c>
      <c r="E1876" s="34"/>
      <c r="G1876" s="34"/>
      <c r="H1876" s="34"/>
      <c r="I1876" s="34" t="s">
        <v>2077</v>
      </c>
    </row>
    <row r="1877" spans="1:9" x14ac:dyDescent="0.25">
      <c r="A1877" s="34" t="s">
        <v>362</v>
      </c>
      <c r="B1877" s="34" t="s">
        <v>5</v>
      </c>
      <c r="C1877" s="34" t="s">
        <v>3884</v>
      </c>
      <c r="E1877" s="34"/>
      <c r="G1877" s="34"/>
      <c r="H1877" s="34"/>
      <c r="I1877" s="34" t="s">
        <v>2077</v>
      </c>
    </row>
    <row r="1878" spans="1:9" x14ac:dyDescent="0.25">
      <c r="A1878" s="34" t="s">
        <v>362</v>
      </c>
      <c r="B1878" s="34" t="s">
        <v>5</v>
      </c>
      <c r="C1878" s="34" t="s">
        <v>3953</v>
      </c>
      <c r="E1878" s="34"/>
      <c r="G1878" s="34"/>
      <c r="H1878" s="34"/>
      <c r="I1878" s="34" t="s">
        <v>2078</v>
      </c>
    </row>
    <row r="1879" spans="1:9" x14ac:dyDescent="0.25">
      <c r="A1879" s="34" t="s">
        <v>362</v>
      </c>
      <c r="B1879" s="34" t="s">
        <v>5</v>
      </c>
      <c r="C1879" s="34" t="s">
        <v>3885</v>
      </c>
      <c r="E1879" s="34"/>
      <c r="G1879" s="34"/>
      <c r="H1879" s="34"/>
      <c r="I1879" s="34" t="s">
        <v>2077</v>
      </c>
    </row>
    <row r="1880" spans="1:9" x14ac:dyDescent="0.25">
      <c r="A1880" s="34" t="s">
        <v>362</v>
      </c>
      <c r="B1880" s="34" t="s">
        <v>5</v>
      </c>
      <c r="C1880" s="34" t="s">
        <v>3886</v>
      </c>
      <c r="E1880" s="34"/>
      <c r="G1880" s="34"/>
      <c r="H1880" s="34"/>
      <c r="I1880" s="34" t="s">
        <v>2077</v>
      </c>
    </row>
    <row r="1881" spans="1:9" x14ac:dyDescent="0.25">
      <c r="A1881" s="34" t="s">
        <v>362</v>
      </c>
      <c r="B1881" s="34" t="s">
        <v>5</v>
      </c>
      <c r="C1881" s="34" t="s">
        <v>3887</v>
      </c>
      <c r="E1881" s="34"/>
      <c r="G1881" s="34"/>
      <c r="H1881" s="34"/>
      <c r="I1881" s="34" t="s">
        <v>2077</v>
      </c>
    </row>
    <row r="1882" spans="1:9" x14ac:dyDescent="0.25">
      <c r="A1882" s="34" t="s">
        <v>362</v>
      </c>
      <c r="B1882" s="34" t="s">
        <v>5</v>
      </c>
      <c r="C1882" s="34" t="s">
        <v>3888</v>
      </c>
      <c r="E1882" s="34"/>
      <c r="G1882" s="34"/>
      <c r="H1882" s="34"/>
      <c r="I1882" s="34" t="s">
        <v>2078</v>
      </c>
    </row>
    <row r="1883" spans="1:9" x14ac:dyDescent="0.25">
      <c r="A1883" s="34" t="s">
        <v>362</v>
      </c>
      <c r="B1883" s="34" t="s">
        <v>5</v>
      </c>
      <c r="C1883" s="34" t="s">
        <v>3889</v>
      </c>
      <c r="E1883" s="34"/>
      <c r="G1883" s="34"/>
      <c r="H1883" s="34"/>
      <c r="I1883" s="34" t="s">
        <v>2078</v>
      </c>
    </row>
    <row r="1884" spans="1:9" x14ac:dyDescent="0.25">
      <c r="A1884" s="34" t="s">
        <v>362</v>
      </c>
      <c r="B1884" s="34" t="s">
        <v>5</v>
      </c>
      <c r="C1884" s="34" t="s">
        <v>3944</v>
      </c>
      <c r="E1884" s="34"/>
      <c r="G1884" s="34"/>
      <c r="H1884" s="34"/>
      <c r="I1884" s="34" t="s">
        <v>2078</v>
      </c>
    </row>
    <row r="1885" spans="1:9" x14ac:dyDescent="0.25">
      <c r="A1885" s="34" t="s">
        <v>362</v>
      </c>
      <c r="B1885" s="34" t="s">
        <v>5</v>
      </c>
      <c r="C1885" s="34" t="s">
        <v>3912</v>
      </c>
      <c r="E1885" s="34"/>
      <c r="G1885" s="34"/>
      <c r="H1885" s="34"/>
      <c r="I1885" s="34" t="s">
        <v>2078</v>
      </c>
    </row>
    <row r="1886" spans="1:9" x14ac:dyDescent="0.25">
      <c r="A1886" s="34" t="s">
        <v>362</v>
      </c>
      <c r="B1886" s="34" t="s">
        <v>5</v>
      </c>
      <c r="C1886" s="34" t="s">
        <v>3891</v>
      </c>
      <c r="E1886" s="34"/>
      <c r="G1886" s="34"/>
      <c r="H1886" s="34"/>
      <c r="I1886" s="34" t="s">
        <v>2075</v>
      </c>
    </row>
    <row r="1887" spans="1:9" x14ac:dyDescent="0.25">
      <c r="A1887" s="34" t="s">
        <v>362</v>
      </c>
      <c r="B1887" s="34" t="s">
        <v>5</v>
      </c>
      <c r="C1887" s="34" t="s">
        <v>3892</v>
      </c>
      <c r="E1887" s="34"/>
      <c r="G1887" s="34"/>
      <c r="H1887" s="34"/>
      <c r="I1887" s="34" t="s">
        <v>2075</v>
      </c>
    </row>
    <row r="1888" spans="1:9" x14ac:dyDescent="0.25">
      <c r="A1888" s="34" t="s">
        <v>362</v>
      </c>
      <c r="B1888" s="34" t="s">
        <v>5</v>
      </c>
      <c r="C1888" s="34" t="s">
        <v>3893</v>
      </c>
      <c r="E1888" s="34"/>
      <c r="G1888" s="34"/>
      <c r="H1888" s="34"/>
      <c r="I1888" s="34" t="s">
        <v>2077</v>
      </c>
    </row>
    <row r="1889" spans="1:9" x14ac:dyDescent="0.25">
      <c r="A1889" s="34" t="s">
        <v>362</v>
      </c>
      <c r="B1889" s="34" t="s">
        <v>5</v>
      </c>
      <c r="C1889" s="34" t="s">
        <v>3894</v>
      </c>
      <c r="E1889" s="34"/>
      <c r="G1889" s="34"/>
      <c r="H1889" s="34"/>
      <c r="I1889" s="34" t="s">
        <v>2077</v>
      </c>
    </row>
    <row r="1890" spans="1:9" x14ac:dyDescent="0.25">
      <c r="A1890" s="34" t="s">
        <v>362</v>
      </c>
      <c r="B1890" s="34" t="s">
        <v>5</v>
      </c>
      <c r="C1890" s="34" t="s">
        <v>3895</v>
      </c>
      <c r="E1890" s="34"/>
      <c r="G1890" s="34"/>
      <c r="H1890" s="34"/>
      <c r="I1890" s="34" t="s">
        <v>2077</v>
      </c>
    </row>
    <row r="1891" spans="1:9" x14ac:dyDescent="0.25">
      <c r="A1891" s="34" t="s">
        <v>362</v>
      </c>
      <c r="B1891" s="34" t="s">
        <v>5</v>
      </c>
      <c r="C1891" s="34" t="s">
        <v>3896</v>
      </c>
      <c r="E1891" s="34"/>
      <c r="G1891" s="34"/>
      <c r="H1891" s="34"/>
      <c r="I1891" s="34" t="s">
        <v>2077</v>
      </c>
    </row>
    <row r="1892" spans="1:9" x14ac:dyDescent="0.25">
      <c r="A1892" s="34" t="s">
        <v>362</v>
      </c>
      <c r="B1892" s="34" t="s">
        <v>5</v>
      </c>
      <c r="C1892" s="34" t="s">
        <v>3897</v>
      </c>
      <c r="E1892" s="34"/>
      <c r="G1892" s="34"/>
      <c r="H1892" s="34"/>
      <c r="I1892" s="34" t="s">
        <v>2077</v>
      </c>
    </row>
    <row r="1893" spans="1:9" x14ac:dyDescent="0.25">
      <c r="A1893" s="34" t="s">
        <v>362</v>
      </c>
      <c r="B1893" s="34" t="s">
        <v>5</v>
      </c>
      <c r="C1893" s="34" t="s">
        <v>3913</v>
      </c>
      <c r="E1893" s="34"/>
      <c r="G1893" s="34"/>
      <c r="H1893" s="34"/>
      <c r="I1893" s="34" t="s">
        <v>2075</v>
      </c>
    </row>
    <row r="1894" spans="1:9" x14ac:dyDescent="0.25">
      <c r="A1894" s="34" t="s">
        <v>362</v>
      </c>
      <c r="B1894" s="34" t="s">
        <v>5</v>
      </c>
      <c r="C1894" s="34" t="s">
        <v>3914</v>
      </c>
      <c r="E1894" s="34"/>
      <c r="G1894" s="34"/>
      <c r="H1894" s="34"/>
      <c r="I1894" s="34" t="s">
        <v>2075</v>
      </c>
    </row>
    <row r="1895" spans="1:9" x14ac:dyDescent="0.25">
      <c r="A1895" s="34" t="s">
        <v>362</v>
      </c>
      <c r="B1895" s="34" t="s">
        <v>5</v>
      </c>
      <c r="C1895" s="34" t="s">
        <v>3915</v>
      </c>
      <c r="E1895" s="34"/>
      <c r="G1895" s="34"/>
      <c r="H1895" s="34"/>
      <c r="I1895" s="34" t="s">
        <v>2075</v>
      </c>
    </row>
    <row r="1896" spans="1:9" x14ac:dyDescent="0.25">
      <c r="A1896" s="34" t="s">
        <v>362</v>
      </c>
      <c r="B1896" s="34" t="s">
        <v>5</v>
      </c>
      <c r="C1896" s="34" t="s">
        <v>3916</v>
      </c>
      <c r="E1896" s="34"/>
      <c r="G1896" s="34"/>
      <c r="H1896" s="34"/>
      <c r="I1896" s="34" t="s">
        <v>2075</v>
      </c>
    </row>
    <row r="1897" spans="1:9" x14ac:dyDescent="0.25">
      <c r="A1897" s="34" t="s">
        <v>362</v>
      </c>
      <c r="B1897" s="34" t="s">
        <v>5</v>
      </c>
      <c r="C1897" s="34" t="s">
        <v>3917</v>
      </c>
      <c r="E1897" s="34"/>
      <c r="G1897" s="34"/>
      <c r="H1897" s="34"/>
      <c r="I1897" s="34" t="s">
        <v>2075</v>
      </c>
    </row>
    <row r="1898" spans="1:9" x14ac:dyDescent="0.25">
      <c r="A1898" s="34" t="s">
        <v>362</v>
      </c>
      <c r="B1898" s="34" t="s">
        <v>5</v>
      </c>
      <c r="C1898" s="34" t="s">
        <v>3918</v>
      </c>
      <c r="E1898" s="34"/>
      <c r="G1898" s="34"/>
      <c r="H1898" s="34"/>
      <c r="I1898" s="34" t="s">
        <v>2075</v>
      </c>
    </row>
    <row r="1899" spans="1:9" x14ac:dyDescent="0.25">
      <c r="A1899" s="34" t="s">
        <v>362</v>
      </c>
      <c r="B1899" s="34" t="s">
        <v>5</v>
      </c>
      <c r="C1899" s="34" t="s">
        <v>3898</v>
      </c>
      <c r="E1899" s="34"/>
      <c r="G1899" s="34"/>
      <c r="H1899" s="34"/>
      <c r="I1899" s="34" t="s">
        <v>2077</v>
      </c>
    </row>
    <row r="1900" spans="1:9" x14ac:dyDescent="0.25">
      <c r="A1900" s="34" t="s">
        <v>362</v>
      </c>
      <c r="B1900" s="34" t="s">
        <v>5</v>
      </c>
      <c r="C1900" s="34" t="s">
        <v>3899</v>
      </c>
      <c r="E1900" s="34"/>
      <c r="G1900" s="34"/>
      <c r="H1900" s="34"/>
      <c r="I1900" s="34" t="s">
        <v>2077</v>
      </c>
    </row>
    <row r="1901" spans="1:9" x14ac:dyDescent="0.25">
      <c r="A1901" s="34" t="s">
        <v>362</v>
      </c>
      <c r="B1901" s="34" t="s">
        <v>5</v>
      </c>
      <c r="C1901" s="34" t="s">
        <v>3900</v>
      </c>
      <c r="E1901" s="34"/>
      <c r="G1901" s="34"/>
      <c r="H1901" s="34"/>
      <c r="I1901" s="34" t="s">
        <v>2077</v>
      </c>
    </row>
    <row r="1902" spans="1:9" x14ac:dyDescent="0.25">
      <c r="A1902" s="34" t="s">
        <v>362</v>
      </c>
      <c r="B1902" s="34" t="s">
        <v>5</v>
      </c>
      <c r="C1902" s="34" t="s">
        <v>3901</v>
      </c>
      <c r="E1902" s="34"/>
      <c r="G1902" s="34"/>
      <c r="H1902" s="34"/>
      <c r="I1902" s="34" t="s">
        <v>2077</v>
      </c>
    </row>
    <row r="1903" spans="1:9" x14ac:dyDescent="0.25">
      <c r="A1903" s="34" t="s">
        <v>362</v>
      </c>
      <c r="B1903" s="34" t="s">
        <v>5</v>
      </c>
      <c r="C1903" s="34" t="s">
        <v>3902</v>
      </c>
      <c r="E1903" s="34"/>
      <c r="G1903" s="34"/>
      <c r="H1903" s="34"/>
      <c r="I1903" s="34" t="s">
        <v>2077</v>
      </c>
    </row>
    <row r="1904" spans="1:9" x14ac:dyDescent="0.25">
      <c r="A1904" s="34" t="s">
        <v>362</v>
      </c>
      <c r="B1904" s="34" t="s">
        <v>5</v>
      </c>
      <c r="C1904" s="34" t="s">
        <v>3903</v>
      </c>
      <c r="E1904" s="34"/>
      <c r="G1904" s="34"/>
      <c r="H1904" s="34"/>
      <c r="I1904" s="34" t="s">
        <v>2077</v>
      </c>
    </row>
    <row r="1905" spans="1:9" x14ac:dyDescent="0.25">
      <c r="A1905" s="34" t="s">
        <v>362</v>
      </c>
      <c r="B1905" s="34" t="s">
        <v>5</v>
      </c>
      <c r="C1905" s="34" t="s">
        <v>1938</v>
      </c>
      <c r="E1905" s="34"/>
      <c r="G1905" s="34"/>
      <c r="H1905" s="34"/>
      <c r="I1905" s="34" t="s">
        <v>2078</v>
      </c>
    </row>
    <row r="1906" spans="1:9" x14ac:dyDescent="0.25">
      <c r="A1906" s="34" t="s">
        <v>362</v>
      </c>
      <c r="B1906" s="34" t="s">
        <v>5</v>
      </c>
      <c r="C1906" s="34" t="s">
        <v>1778</v>
      </c>
      <c r="E1906" s="34"/>
      <c r="G1906" s="34"/>
      <c r="H1906" s="34"/>
      <c r="I1906" s="34" t="s">
        <v>2078</v>
      </c>
    </row>
    <row r="1907" spans="1:9" x14ac:dyDescent="0.25">
      <c r="A1907" s="34" t="s">
        <v>362</v>
      </c>
      <c r="B1907" s="34" t="s">
        <v>5</v>
      </c>
      <c r="C1907" s="34" t="s">
        <v>1779</v>
      </c>
      <c r="E1907" s="34"/>
      <c r="G1907" s="34"/>
      <c r="H1907" s="34"/>
      <c r="I1907" s="34" t="s">
        <v>2078</v>
      </c>
    </row>
    <row r="1908" spans="1:9" x14ac:dyDescent="0.25">
      <c r="A1908" s="34" t="s">
        <v>362</v>
      </c>
      <c r="B1908" s="34" t="s">
        <v>5</v>
      </c>
      <c r="C1908" s="34" t="s">
        <v>1780</v>
      </c>
      <c r="E1908" s="34"/>
      <c r="G1908" s="34"/>
      <c r="H1908" s="34"/>
      <c r="I1908" s="34" t="s">
        <v>2078</v>
      </c>
    </row>
    <row r="1909" spans="1:9" x14ac:dyDescent="0.25">
      <c r="A1909" s="34" t="s">
        <v>362</v>
      </c>
      <c r="B1909" s="34" t="s">
        <v>5</v>
      </c>
      <c r="C1909" s="34" t="s">
        <v>1781</v>
      </c>
      <c r="E1909" s="34"/>
      <c r="G1909" s="34"/>
      <c r="H1909" s="34"/>
      <c r="I1909" s="34" t="s">
        <v>2078</v>
      </c>
    </row>
    <row r="1910" spans="1:9" x14ac:dyDescent="0.25">
      <c r="A1910" s="34" t="s">
        <v>362</v>
      </c>
      <c r="B1910" s="34" t="s">
        <v>5</v>
      </c>
      <c r="C1910" s="34" t="s">
        <v>1782</v>
      </c>
      <c r="E1910" s="34"/>
      <c r="G1910" s="34"/>
      <c r="H1910" s="34"/>
      <c r="I1910" s="34" t="s">
        <v>2078</v>
      </c>
    </row>
    <row r="1911" spans="1:9" x14ac:dyDescent="0.25">
      <c r="A1911" s="34" t="s">
        <v>362</v>
      </c>
      <c r="B1911" s="34" t="s">
        <v>5</v>
      </c>
      <c r="C1911" s="34" t="s">
        <v>1783</v>
      </c>
      <c r="E1911" s="34"/>
      <c r="G1911" s="34"/>
      <c r="H1911" s="34"/>
      <c r="I1911" s="34" t="s">
        <v>2078</v>
      </c>
    </row>
    <row r="1912" spans="1:9" x14ac:dyDescent="0.25">
      <c r="A1912" s="34" t="s">
        <v>362</v>
      </c>
      <c r="B1912" s="34" t="s">
        <v>5</v>
      </c>
      <c r="C1912" s="34" t="s">
        <v>1784</v>
      </c>
      <c r="E1912" s="34"/>
      <c r="G1912" s="34"/>
      <c r="H1912" s="34"/>
      <c r="I1912" s="34" t="s">
        <v>2078</v>
      </c>
    </row>
    <row r="1913" spans="1:9" x14ac:dyDescent="0.25">
      <c r="A1913" s="34" t="s">
        <v>362</v>
      </c>
      <c r="B1913" s="34" t="s">
        <v>5</v>
      </c>
      <c r="C1913" s="34" t="s">
        <v>1785</v>
      </c>
      <c r="E1913" s="34"/>
      <c r="G1913" s="34"/>
      <c r="H1913" s="34"/>
      <c r="I1913" s="34" t="s">
        <v>2078</v>
      </c>
    </row>
    <row r="1914" spans="1:9" x14ac:dyDescent="0.25">
      <c r="A1914" s="34" t="s">
        <v>362</v>
      </c>
      <c r="B1914" s="34" t="s">
        <v>5</v>
      </c>
      <c r="C1914" s="34" t="s">
        <v>1786</v>
      </c>
      <c r="E1914" s="34"/>
      <c r="G1914" s="34"/>
      <c r="H1914" s="34"/>
      <c r="I1914" s="34" t="s">
        <v>2078</v>
      </c>
    </row>
    <row r="1915" spans="1:9" x14ac:dyDescent="0.25">
      <c r="A1915" s="34" t="s">
        <v>362</v>
      </c>
      <c r="B1915" s="34" t="s">
        <v>5</v>
      </c>
      <c r="C1915" s="34" t="s">
        <v>1787</v>
      </c>
      <c r="E1915" s="34"/>
      <c r="G1915" s="34"/>
      <c r="H1915" s="34"/>
      <c r="I1915" s="34" t="s">
        <v>2078</v>
      </c>
    </row>
    <row r="1916" spans="1:9" x14ac:dyDescent="0.25">
      <c r="A1916" s="34" t="s">
        <v>362</v>
      </c>
      <c r="B1916" s="34" t="s">
        <v>5</v>
      </c>
      <c r="C1916" s="34" t="s">
        <v>3520</v>
      </c>
      <c r="E1916" s="34"/>
      <c r="G1916" s="34"/>
      <c r="H1916" s="34"/>
      <c r="I1916" s="34" t="s">
        <v>2078</v>
      </c>
    </row>
    <row r="1917" spans="1:9" x14ac:dyDescent="0.25">
      <c r="A1917" s="34" t="s">
        <v>362</v>
      </c>
      <c r="B1917" s="34" t="s">
        <v>5</v>
      </c>
      <c r="C1917" s="34" t="s">
        <v>3521</v>
      </c>
      <c r="E1917" s="34"/>
      <c r="G1917" s="34"/>
      <c r="H1917" s="34"/>
      <c r="I1917" s="34" t="s">
        <v>2078</v>
      </c>
    </row>
    <row r="1918" spans="1:9" x14ac:dyDescent="0.25">
      <c r="A1918" s="34" t="s">
        <v>362</v>
      </c>
      <c r="B1918" s="34" t="s">
        <v>5</v>
      </c>
      <c r="C1918" s="34" t="s">
        <v>3522</v>
      </c>
      <c r="E1918" s="34"/>
      <c r="G1918" s="34"/>
      <c r="H1918" s="34"/>
      <c r="I1918" s="34" t="s">
        <v>2078</v>
      </c>
    </row>
    <row r="1919" spans="1:9" x14ac:dyDescent="0.25">
      <c r="A1919" s="34" t="s">
        <v>362</v>
      </c>
      <c r="B1919" s="34" t="s">
        <v>5</v>
      </c>
      <c r="C1919" s="34" t="s">
        <v>1788</v>
      </c>
      <c r="E1919" s="34"/>
      <c r="G1919" s="34"/>
      <c r="H1919" s="34"/>
      <c r="I1919" s="34" t="s">
        <v>2078</v>
      </c>
    </row>
    <row r="1920" spans="1:9" x14ac:dyDescent="0.25">
      <c r="A1920" s="34" t="s">
        <v>362</v>
      </c>
      <c r="B1920" s="34" t="s">
        <v>5</v>
      </c>
      <c r="C1920" s="34" t="s">
        <v>1789</v>
      </c>
      <c r="E1920" s="34"/>
      <c r="G1920" s="34"/>
      <c r="H1920" s="34"/>
      <c r="I1920" s="34" t="s">
        <v>2078</v>
      </c>
    </row>
    <row r="1921" spans="1:9" x14ac:dyDescent="0.25">
      <c r="A1921" s="34" t="s">
        <v>362</v>
      </c>
      <c r="B1921" s="34" t="s">
        <v>5</v>
      </c>
      <c r="C1921" s="34" t="s">
        <v>1790</v>
      </c>
      <c r="E1921" s="34"/>
      <c r="G1921" s="34"/>
      <c r="H1921" s="34"/>
      <c r="I1921" s="34" t="s">
        <v>2078</v>
      </c>
    </row>
    <row r="1922" spans="1:9" x14ac:dyDescent="0.25">
      <c r="A1922" s="34" t="s">
        <v>362</v>
      </c>
      <c r="B1922" s="34" t="s">
        <v>5</v>
      </c>
      <c r="C1922" s="34" t="s">
        <v>1791</v>
      </c>
      <c r="E1922" s="34"/>
      <c r="G1922" s="34"/>
      <c r="H1922" s="34"/>
      <c r="I1922" s="34" t="s">
        <v>2078</v>
      </c>
    </row>
    <row r="1923" spans="1:9" x14ac:dyDescent="0.25">
      <c r="A1923" s="34" t="s">
        <v>362</v>
      </c>
      <c r="B1923" s="34" t="s">
        <v>5</v>
      </c>
      <c r="C1923" s="34" t="s">
        <v>1792</v>
      </c>
      <c r="E1923" s="34"/>
      <c r="G1923" s="34"/>
      <c r="H1923" s="34"/>
      <c r="I1923" s="34" t="s">
        <v>2078</v>
      </c>
    </row>
    <row r="1924" spans="1:9" x14ac:dyDescent="0.25">
      <c r="A1924" s="34" t="s">
        <v>362</v>
      </c>
      <c r="B1924" s="34" t="s">
        <v>5</v>
      </c>
      <c r="C1924" s="34" t="s">
        <v>1793</v>
      </c>
      <c r="E1924" s="34"/>
      <c r="G1924" s="34"/>
      <c r="H1924" s="34"/>
      <c r="I1924" s="34" t="s">
        <v>2078</v>
      </c>
    </row>
    <row r="1925" spans="1:9" x14ac:dyDescent="0.25">
      <c r="A1925" s="34" t="s">
        <v>362</v>
      </c>
      <c r="B1925" s="34" t="s">
        <v>5</v>
      </c>
      <c r="C1925" s="34" t="s">
        <v>1794</v>
      </c>
      <c r="E1925" s="34"/>
      <c r="G1925" s="34"/>
      <c r="H1925" s="34"/>
      <c r="I1925" s="34" t="s">
        <v>2078</v>
      </c>
    </row>
    <row r="1926" spans="1:9" x14ac:dyDescent="0.25">
      <c r="A1926" s="34" t="s">
        <v>362</v>
      </c>
      <c r="B1926" s="34" t="s">
        <v>5</v>
      </c>
      <c r="C1926" s="34" t="s">
        <v>1795</v>
      </c>
      <c r="E1926" s="34"/>
      <c r="G1926" s="34"/>
      <c r="H1926" s="34"/>
      <c r="I1926" s="34" t="s">
        <v>2078</v>
      </c>
    </row>
    <row r="1927" spans="1:9" x14ac:dyDescent="0.25">
      <c r="A1927" s="34" t="s">
        <v>362</v>
      </c>
      <c r="B1927" s="34" t="s">
        <v>5</v>
      </c>
      <c r="C1927" s="34" t="s">
        <v>1796</v>
      </c>
      <c r="E1927" s="34"/>
      <c r="G1927" s="34"/>
      <c r="H1927" s="34"/>
      <c r="I1927" s="34" t="s">
        <v>2078</v>
      </c>
    </row>
    <row r="1928" spans="1:9" x14ac:dyDescent="0.25">
      <c r="A1928" s="34" t="s">
        <v>362</v>
      </c>
      <c r="B1928" s="34" t="s">
        <v>5</v>
      </c>
      <c r="C1928" s="34" t="s">
        <v>1797</v>
      </c>
      <c r="E1928" s="34"/>
      <c r="G1928" s="34"/>
      <c r="H1928" s="34"/>
      <c r="I1928" s="34" t="s">
        <v>2078</v>
      </c>
    </row>
    <row r="1929" spans="1:9" x14ac:dyDescent="0.25">
      <c r="A1929" s="34" t="s">
        <v>362</v>
      </c>
      <c r="B1929" s="34" t="s">
        <v>5</v>
      </c>
      <c r="C1929" s="34" t="s">
        <v>1798</v>
      </c>
      <c r="E1929" s="34"/>
      <c r="G1929" s="34"/>
      <c r="H1929" s="34"/>
      <c r="I1929" s="34" t="s">
        <v>2078</v>
      </c>
    </row>
    <row r="1930" spans="1:9" x14ac:dyDescent="0.25">
      <c r="A1930" s="34" t="s">
        <v>362</v>
      </c>
      <c r="B1930" s="34" t="s">
        <v>5</v>
      </c>
      <c r="C1930" s="34" t="s">
        <v>1799</v>
      </c>
      <c r="E1930" s="34"/>
      <c r="G1930" s="34"/>
      <c r="H1930" s="34"/>
      <c r="I1930" s="34" t="s">
        <v>2078</v>
      </c>
    </row>
    <row r="1931" spans="1:9" x14ac:dyDescent="0.25">
      <c r="A1931" s="34" t="s">
        <v>362</v>
      </c>
      <c r="B1931" s="34" t="s">
        <v>5</v>
      </c>
      <c r="C1931" s="34" t="s">
        <v>1800</v>
      </c>
      <c r="E1931" s="34"/>
      <c r="G1931" s="34"/>
      <c r="H1931" s="34"/>
      <c r="I1931" s="34" t="s">
        <v>2078</v>
      </c>
    </row>
    <row r="1932" spans="1:9" x14ac:dyDescent="0.25">
      <c r="A1932" s="34" t="s">
        <v>362</v>
      </c>
      <c r="B1932" s="34" t="s">
        <v>5</v>
      </c>
      <c r="C1932" s="34" t="s">
        <v>1801</v>
      </c>
      <c r="E1932" s="34"/>
      <c r="G1932" s="34"/>
      <c r="H1932" s="34"/>
      <c r="I1932" s="34" t="s">
        <v>2078</v>
      </c>
    </row>
    <row r="1933" spans="1:9" x14ac:dyDescent="0.25">
      <c r="A1933" s="34" t="s">
        <v>362</v>
      </c>
      <c r="B1933" s="34" t="s">
        <v>5</v>
      </c>
      <c r="C1933" s="34" t="s">
        <v>1802</v>
      </c>
      <c r="E1933" s="34"/>
      <c r="G1933" s="34"/>
      <c r="H1933" s="34"/>
      <c r="I1933" s="34" t="s">
        <v>2078</v>
      </c>
    </row>
    <row r="1934" spans="1:9" x14ac:dyDescent="0.25">
      <c r="A1934" s="34" t="s">
        <v>362</v>
      </c>
      <c r="B1934" s="34" t="s">
        <v>5</v>
      </c>
      <c r="C1934" s="34" t="s">
        <v>1803</v>
      </c>
      <c r="E1934" s="34"/>
      <c r="G1934" s="34"/>
      <c r="H1934" s="34"/>
      <c r="I1934" s="34" t="s">
        <v>2078</v>
      </c>
    </row>
    <row r="1935" spans="1:9" x14ac:dyDescent="0.25">
      <c r="A1935" s="34" t="s">
        <v>362</v>
      </c>
      <c r="B1935" s="34" t="s">
        <v>5</v>
      </c>
      <c r="C1935" s="34" t="s">
        <v>1804</v>
      </c>
      <c r="E1935" s="34"/>
      <c r="G1935" s="34"/>
      <c r="H1935" s="34"/>
      <c r="I1935" s="34" t="s">
        <v>2078</v>
      </c>
    </row>
    <row r="1936" spans="1:9" x14ac:dyDescent="0.25">
      <c r="A1936" s="34" t="s">
        <v>362</v>
      </c>
      <c r="B1936" s="34" t="s">
        <v>5</v>
      </c>
      <c r="C1936" s="34" t="s">
        <v>1805</v>
      </c>
      <c r="E1936" s="34"/>
      <c r="G1936" s="34"/>
      <c r="H1936" s="34"/>
      <c r="I1936" s="34" t="s">
        <v>2078</v>
      </c>
    </row>
    <row r="1937" spans="1:9" x14ac:dyDescent="0.25">
      <c r="A1937" s="34" t="s">
        <v>362</v>
      </c>
      <c r="B1937" s="34" t="s">
        <v>5</v>
      </c>
      <c r="C1937" s="34" t="s">
        <v>1806</v>
      </c>
      <c r="E1937" s="34"/>
      <c r="G1937" s="34"/>
      <c r="H1937" s="34"/>
      <c r="I1937" s="34" t="s">
        <v>2078</v>
      </c>
    </row>
    <row r="1938" spans="1:9" x14ac:dyDescent="0.25">
      <c r="A1938" s="34" t="s">
        <v>362</v>
      </c>
      <c r="B1938" s="34" t="s">
        <v>5</v>
      </c>
      <c r="C1938" s="34" t="s">
        <v>1807</v>
      </c>
      <c r="E1938" s="34"/>
      <c r="G1938" s="34"/>
      <c r="H1938" s="34"/>
      <c r="I1938" s="34" t="s">
        <v>2078</v>
      </c>
    </row>
    <row r="1939" spans="1:9" x14ac:dyDescent="0.25">
      <c r="A1939" s="34" t="s">
        <v>362</v>
      </c>
      <c r="B1939" s="34" t="s">
        <v>5</v>
      </c>
      <c r="C1939" s="34" t="s">
        <v>1808</v>
      </c>
      <c r="E1939" s="34"/>
      <c r="G1939" s="34"/>
      <c r="H1939" s="34"/>
      <c r="I1939" s="34" t="s">
        <v>2078</v>
      </c>
    </row>
    <row r="1940" spans="1:9" x14ac:dyDescent="0.25">
      <c r="A1940" s="34" t="s">
        <v>362</v>
      </c>
      <c r="B1940" s="34" t="s">
        <v>5</v>
      </c>
      <c r="C1940" s="34" t="s">
        <v>1809</v>
      </c>
      <c r="E1940" s="34"/>
      <c r="G1940" s="34"/>
      <c r="H1940" s="34"/>
      <c r="I1940" s="34" t="s">
        <v>2078</v>
      </c>
    </row>
    <row r="1941" spans="1:9" x14ac:dyDescent="0.25">
      <c r="A1941" s="34" t="s">
        <v>362</v>
      </c>
      <c r="B1941" s="34" t="s">
        <v>5</v>
      </c>
      <c r="C1941" s="34" t="s">
        <v>1810</v>
      </c>
      <c r="E1941" s="34"/>
      <c r="G1941" s="34"/>
      <c r="H1941" s="34"/>
      <c r="I1941" s="34" t="s">
        <v>2078</v>
      </c>
    </row>
    <row r="1942" spans="1:9" x14ac:dyDescent="0.25">
      <c r="A1942" s="34" t="s">
        <v>362</v>
      </c>
      <c r="B1942" s="34" t="s">
        <v>5</v>
      </c>
      <c r="C1942" s="34" t="s">
        <v>1811</v>
      </c>
      <c r="E1942" s="34"/>
      <c r="G1942" s="34"/>
      <c r="H1942" s="34"/>
      <c r="I1942" s="34" t="s">
        <v>2078</v>
      </c>
    </row>
    <row r="1943" spans="1:9" x14ac:dyDescent="0.25">
      <c r="A1943" s="34" t="s">
        <v>362</v>
      </c>
      <c r="B1943" s="34" t="s">
        <v>5</v>
      </c>
      <c r="C1943" s="34" t="s">
        <v>1812</v>
      </c>
      <c r="E1943" s="34"/>
      <c r="G1943" s="34"/>
      <c r="H1943" s="34"/>
      <c r="I1943" s="34" t="s">
        <v>2078</v>
      </c>
    </row>
    <row r="1944" spans="1:9" x14ac:dyDescent="0.25">
      <c r="A1944" s="34" t="s">
        <v>362</v>
      </c>
      <c r="B1944" s="34" t="s">
        <v>5</v>
      </c>
      <c r="C1944" s="34" t="s">
        <v>1813</v>
      </c>
      <c r="E1944" s="34"/>
      <c r="G1944" s="34"/>
      <c r="H1944" s="34"/>
      <c r="I1944" s="34" t="s">
        <v>2078</v>
      </c>
    </row>
    <row r="1945" spans="1:9" x14ac:dyDescent="0.25">
      <c r="A1945" s="34" t="s">
        <v>362</v>
      </c>
      <c r="B1945" s="34" t="s">
        <v>5</v>
      </c>
      <c r="C1945" s="34" t="s">
        <v>1814</v>
      </c>
      <c r="E1945" s="34"/>
      <c r="G1945" s="34"/>
      <c r="H1945" s="34"/>
      <c r="I1945" s="34" t="s">
        <v>2078</v>
      </c>
    </row>
    <row r="1946" spans="1:9" x14ac:dyDescent="0.25">
      <c r="A1946" s="34" t="s">
        <v>362</v>
      </c>
      <c r="B1946" s="34" t="s">
        <v>5</v>
      </c>
      <c r="C1946" s="34" t="s">
        <v>1815</v>
      </c>
      <c r="E1946" s="34"/>
      <c r="G1946" s="34"/>
      <c r="H1946" s="34"/>
      <c r="I1946" s="34" t="s">
        <v>2078</v>
      </c>
    </row>
    <row r="1947" spans="1:9" x14ac:dyDescent="0.25">
      <c r="A1947" s="34" t="s">
        <v>362</v>
      </c>
      <c r="B1947" s="34" t="s">
        <v>5</v>
      </c>
      <c r="C1947" s="34" t="s">
        <v>1816</v>
      </c>
      <c r="E1947" s="34"/>
      <c r="G1947" s="34"/>
      <c r="H1947" s="34"/>
      <c r="I1947" s="34" t="s">
        <v>2078</v>
      </c>
    </row>
    <row r="1948" spans="1:9" x14ac:dyDescent="0.25">
      <c r="A1948" s="34" t="s">
        <v>362</v>
      </c>
      <c r="B1948" s="34" t="s">
        <v>5</v>
      </c>
      <c r="C1948" s="34" t="s">
        <v>1817</v>
      </c>
      <c r="E1948" s="34"/>
      <c r="G1948" s="34"/>
      <c r="H1948" s="34"/>
      <c r="I1948" s="34" t="s">
        <v>2078</v>
      </c>
    </row>
    <row r="1949" spans="1:9" x14ac:dyDescent="0.25">
      <c r="A1949" s="34" t="s">
        <v>362</v>
      </c>
      <c r="B1949" s="34" t="s">
        <v>5</v>
      </c>
      <c r="C1949" s="34" t="s">
        <v>1818</v>
      </c>
      <c r="E1949" s="34"/>
      <c r="G1949" s="34"/>
      <c r="H1949" s="34"/>
      <c r="I1949" s="34" t="s">
        <v>2078</v>
      </c>
    </row>
    <row r="1950" spans="1:9" x14ac:dyDescent="0.25">
      <c r="A1950" s="34" t="s">
        <v>362</v>
      </c>
      <c r="B1950" s="34" t="s">
        <v>5</v>
      </c>
      <c r="C1950" s="34" t="s">
        <v>1819</v>
      </c>
      <c r="E1950" s="34"/>
      <c r="G1950" s="34"/>
      <c r="H1950" s="34"/>
      <c r="I1950" s="34" t="s">
        <v>2078</v>
      </c>
    </row>
    <row r="1951" spans="1:9" x14ac:dyDescent="0.25">
      <c r="A1951" s="34" t="s">
        <v>362</v>
      </c>
      <c r="B1951" s="34" t="s">
        <v>5</v>
      </c>
      <c r="C1951" s="34" t="s">
        <v>1820</v>
      </c>
      <c r="E1951" s="34"/>
      <c r="G1951" s="34"/>
      <c r="H1951" s="34"/>
      <c r="I1951" s="34" t="s">
        <v>2078</v>
      </c>
    </row>
    <row r="1952" spans="1:9" x14ac:dyDescent="0.25">
      <c r="A1952" s="34" t="s">
        <v>362</v>
      </c>
      <c r="B1952" s="34" t="s">
        <v>5</v>
      </c>
      <c r="C1952" s="34" t="s">
        <v>1821</v>
      </c>
      <c r="E1952" s="34"/>
      <c r="G1952" s="34"/>
      <c r="H1952" s="34"/>
      <c r="I1952" s="34" t="s">
        <v>2078</v>
      </c>
    </row>
    <row r="1953" spans="1:9" x14ac:dyDescent="0.25">
      <c r="A1953" s="34" t="s">
        <v>362</v>
      </c>
      <c r="B1953" s="34" t="s">
        <v>5</v>
      </c>
      <c r="C1953" s="34" t="s">
        <v>1822</v>
      </c>
      <c r="E1953" s="34"/>
      <c r="G1953" s="34"/>
      <c r="H1953" s="34"/>
      <c r="I1953" s="34" t="s">
        <v>2078</v>
      </c>
    </row>
    <row r="1954" spans="1:9" x14ac:dyDescent="0.25">
      <c r="A1954" s="34" t="s">
        <v>362</v>
      </c>
      <c r="B1954" s="34" t="s">
        <v>5</v>
      </c>
      <c r="C1954" s="34" t="s">
        <v>1823</v>
      </c>
      <c r="E1954" s="34"/>
      <c r="G1954" s="34"/>
      <c r="H1954" s="34"/>
      <c r="I1954" s="34" t="s">
        <v>2078</v>
      </c>
    </row>
    <row r="1955" spans="1:9" x14ac:dyDescent="0.25">
      <c r="A1955" s="34" t="s">
        <v>362</v>
      </c>
      <c r="B1955" s="34" t="s">
        <v>5</v>
      </c>
      <c r="C1955" s="34" t="s">
        <v>1824</v>
      </c>
      <c r="E1955" s="34"/>
      <c r="G1955" s="34"/>
      <c r="H1955" s="34"/>
      <c r="I1955" s="34" t="s">
        <v>2078</v>
      </c>
    </row>
    <row r="1956" spans="1:9" x14ac:dyDescent="0.25">
      <c r="A1956" s="34" t="s">
        <v>362</v>
      </c>
      <c r="B1956" s="34" t="s">
        <v>5</v>
      </c>
      <c r="C1956" s="34" t="s">
        <v>1825</v>
      </c>
      <c r="E1956" s="34"/>
      <c r="G1956" s="34"/>
      <c r="H1956" s="34"/>
      <c r="I1956" s="34" t="s">
        <v>2078</v>
      </c>
    </row>
    <row r="1957" spans="1:9" x14ac:dyDescent="0.25">
      <c r="A1957" s="34" t="s">
        <v>362</v>
      </c>
      <c r="B1957" s="34" t="s">
        <v>5</v>
      </c>
      <c r="C1957" s="34" t="s">
        <v>1826</v>
      </c>
      <c r="E1957" s="34"/>
      <c r="G1957" s="34"/>
      <c r="H1957" s="34"/>
      <c r="I1957" s="34" t="s">
        <v>2078</v>
      </c>
    </row>
    <row r="1958" spans="1:9" x14ac:dyDescent="0.25">
      <c r="A1958" s="34" t="s">
        <v>362</v>
      </c>
      <c r="B1958" s="34" t="s">
        <v>5</v>
      </c>
      <c r="C1958" s="34" t="s">
        <v>1827</v>
      </c>
      <c r="E1958" s="34"/>
      <c r="G1958" s="34"/>
      <c r="H1958" s="34"/>
      <c r="I1958" s="34" t="s">
        <v>2078</v>
      </c>
    </row>
    <row r="1959" spans="1:9" x14ac:dyDescent="0.25">
      <c r="A1959" s="34" t="s">
        <v>362</v>
      </c>
      <c r="B1959" s="34" t="s">
        <v>5</v>
      </c>
      <c r="C1959" s="34" t="s">
        <v>1828</v>
      </c>
      <c r="E1959" s="34"/>
      <c r="G1959" s="34"/>
      <c r="H1959" s="34"/>
      <c r="I1959" s="34" t="s">
        <v>2078</v>
      </c>
    </row>
    <row r="1960" spans="1:9" x14ac:dyDescent="0.25">
      <c r="A1960" s="34" t="s">
        <v>362</v>
      </c>
      <c r="B1960" s="34" t="s">
        <v>5</v>
      </c>
      <c r="C1960" s="34" t="s">
        <v>1829</v>
      </c>
      <c r="E1960" s="34"/>
      <c r="G1960" s="34"/>
      <c r="H1960" s="34"/>
      <c r="I1960" s="34" t="s">
        <v>2078</v>
      </c>
    </row>
    <row r="1961" spans="1:9" x14ac:dyDescent="0.25">
      <c r="A1961" s="34" t="s">
        <v>362</v>
      </c>
      <c r="B1961" s="34" t="s">
        <v>5</v>
      </c>
      <c r="C1961" s="34" t="s">
        <v>1830</v>
      </c>
      <c r="E1961" s="34"/>
      <c r="G1961" s="34"/>
      <c r="H1961" s="34"/>
      <c r="I1961" s="34" t="s">
        <v>2078</v>
      </c>
    </row>
    <row r="1962" spans="1:9" x14ac:dyDescent="0.25">
      <c r="A1962" s="34" t="s">
        <v>362</v>
      </c>
      <c r="B1962" s="34" t="s">
        <v>5</v>
      </c>
      <c r="C1962" s="34" t="s">
        <v>1831</v>
      </c>
      <c r="E1962" s="34"/>
      <c r="G1962" s="34"/>
      <c r="H1962" s="34"/>
      <c r="I1962" s="34" t="s">
        <v>2078</v>
      </c>
    </row>
    <row r="1963" spans="1:9" x14ac:dyDescent="0.25">
      <c r="A1963" s="34" t="s">
        <v>362</v>
      </c>
      <c r="B1963" s="34" t="s">
        <v>5</v>
      </c>
      <c r="C1963" s="34" t="s">
        <v>1832</v>
      </c>
      <c r="E1963" s="34"/>
      <c r="G1963" s="34"/>
      <c r="H1963" s="34"/>
      <c r="I1963" s="34" t="s">
        <v>2078</v>
      </c>
    </row>
    <row r="1964" spans="1:9" x14ac:dyDescent="0.25">
      <c r="A1964" s="34" t="s">
        <v>362</v>
      </c>
      <c r="B1964" s="34" t="s">
        <v>5</v>
      </c>
      <c r="C1964" s="34" t="s">
        <v>1833</v>
      </c>
      <c r="E1964" s="34"/>
      <c r="G1964" s="34"/>
      <c r="H1964" s="34"/>
      <c r="I1964" s="34" t="s">
        <v>2078</v>
      </c>
    </row>
    <row r="1965" spans="1:9" x14ac:dyDescent="0.25">
      <c r="A1965" s="34" t="s">
        <v>362</v>
      </c>
      <c r="B1965" s="34" t="s">
        <v>5</v>
      </c>
      <c r="C1965" s="34" t="s">
        <v>1834</v>
      </c>
      <c r="E1965" s="34"/>
      <c r="G1965" s="34"/>
      <c r="H1965" s="34"/>
      <c r="I1965" s="34" t="s">
        <v>2077</v>
      </c>
    </row>
    <row r="1966" spans="1:9" x14ac:dyDescent="0.25">
      <c r="A1966" s="34" t="s">
        <v>362</v>
      </c>
      <c r="B1966" s="34" t="s">
        <v>5</v>
      </c>
      <c r="C1966" s="34" t="s">
        <v>1835</v>
      </c>
      <c r="E1966" s="34"/>
      <c r="G1966" s="34"/>
      <c r="H1966" s="34"/>
      <c r="I1966" s="34" t="s">
        <v>2078</v>
      </c>
    </row>
    <row r="1967" spans="1:9" x14ac:dyDescent="0.25">
      <c r="A1967" s="34" t="s">
        <v>362</v>
      </c>
      <c r="B1967" s="34" t="s">
        <v>5</v>
      </c>
      <c r="C1967" s="34" t="s">
        <v>1836</v>
      </c>
      <c r="E1967" s="34"/>
      <c r="G1967" s="34"/>
      <c r="H1967" s="34"/>
      <c r="I1967" s="34" t="s">
        <v>2078</v>
      </c>
    </row>
    <row r="1968" spans="1:9" x14ac:dyDescent="0.25">
      <c r="A1968" s="34" t="s">
        <v>362</v>
      </c>
      <c r="B1968" s="34" t="s">
        <v>5</v>
      </c>
      <c r="C1968" s="34" t="s">
        <v>1837</v>
      </c>
      <c r="E1968" s="34"/>
      <c r="G1968" s="34"/>
      <c r="H1968" s="34"/>
      <c r="I1968" s="34" t="s">
        <v>2078</v>
      </c>
    </row>
    <row r="1969" spans="1:9" x14ac:dyDescent="0.25">
      <c r="A1969" s="34" t="s">
        <v>362</v>
      </c>
      <c r="B1969" s="34" t="s">
        <v>5</v>
      </c>
      <c r="C1969" s="34" t="s">
        <v>1838</v>
      </c>
      <c r="E1969" s="34"/>
      <c r="G1969" s="34"/>
      <c r="H1969" s="34"/>
      <c r="I1969" s="34" t="s">
        <v>2078</v>
      </c>
    </row>
    <row r="1970" spans="1:9" x14ac:dyDescent="0.25">
      <c r="A1970" s="34" t="s">
        <v>362</v>
      </c>
      <c r="B1970" s="34" t="s">
        <v>5</v>
      </c>
      <c r="C1970" s="34" t="s">
        <v>1839</v>
      </c>
      <c r="E1970" s="34"/>
      <c r="G1970" s="34"/>
      <c r="H1970" s="34"/>
      <c r="I1970" s="34" t="s">
        <v>2078</v>
      </c>
    </row>
    <row r="1971" spans="1:9" x14ac:dyDescent="0.25">
      <c r="A1971" s="34" t="s">
        <v>362</v>
      </c>
      <c r="B1971" s="34" t="s">
        <v>5</v>
      </c>
      <c r="C1971" s="34" t="s">
        <v>1840</v>
      </c>
      <c r="E1971" s="34"/>
      <c r="G1971" s="34"/>
      <c r="H1971" s="34"/>
      <c r="I1971" s="34" t="s">
        <v>2078</v>
      </c>
    </row>
    <row r="1972" spans="1:9" x14ac:dyDescent="0.25">
      <c r="A1972" s="34" t="s">
        <v>362</v>
      </c>
      <c r="B1972" s="34" t="s">
        <v>5</v>
      </c>
      <c r="C1972" s="34" t="s">
        <v>1841</v>
      </c>
      <c r="E1972" s="34"/>
      <c r="G1972" s="34"/>
      <c r="H1972" s="34"/>
      <c r="I1972" s="34" t="s">
        <v>2078</v>
      </c>
    </row>
    <row r="1973" spans="1:9" x14ac:dyDescent="0.25">
      <c r="A1973" s="34" t="s">
        <v>362</v>
      </c>
      <c r="B1973" s="34" t="s">
        <v>5</v>
      </c>
      <c r="C1973" s="34" t="s">
        <v>1842</v>
      </c>
      <c r="E1973" s="34"/>
      <c r="G1973" s="34"/>
      <c r="H1973" s="34"/>
      <c r="I1973" s="34" t="s">
        <v>2078</v>
      </c>
    </row>
    <row r="1974" spans="1:9" x14ac:dyDescent="0.25">
      <c r="A1974" s="34" t="s">
        <v>362</v>
      </c>
      <c r="B1974" s="34" t="s">
        <v>5</v>
      </c>
      <c r="C1974" s="34" t="s">
        <v>1843</v>
      </c>
      <c r="E1974" s="34"/>
      <c r="G1974" s="34"/>
      <c r="H1974" s="34"/>
      <c r="I1974" s="34" t="s">
        <v>2078</v>
      </c>
    </row>
    <row r="1975" spans="1:9" x14ac:dyDescent="0.25">
      <c r="A1975" s="34" t="s">
        <v>362</v>
      </c>
      <c r="B1975" s="34" t="s">
        <v>5</v>
      </c>
      <c r="C1975" s="34" t="s">
        <v>1939</v>
      </c>
      <c r="E1975" s="34"/>
      <c r="G1975" s="34"/>
      <c r="H1975" s="34"/>
      <c r="I1975" s="34" t="s">
        <v>2078</v>
      </c>
    </row>
    <row r="1976" spans="1:9" x14ac:dyDescent="0.25">
      <c r="A1976" s="34" t="s">
        <v>362</v>
      </c>
      <c r="B1976" s="34" t="s">
        <v>5</v>
      </c>
      <c r="C1976" s="34" t="s">
        <v>1844</v>
      </c>
      <c r="E1976" s="34"/>
      <c r="G1976" s="34"/>
      <c r="H1976" s="34"/>
      <c r="I1976" s="34" t="s">
        <v>2078</v>
      </c>
    </row>
    <row r="1977" spans="1:9" x14ac:dyDescent="0.25">
      <c r="A1977" s="34" t="s">
        <v>362</v>
      </c>
      <c r="B1977" s="34" t="s">
        <v>5</v>
      </c>
      <c r="C1977" s="34" t="s">
        <v>1845</v>
      </c>
      <c r="E1977" s="34"/>
      <c r="G1977" s="34"/>
      <c r="H1977" s="34"/>
      <c r="I1977" s="34" t="s">
        <v>2078</v>
      </c>
    </row>
    <row r="1978" spans="1:9" x14ac:dyDescent="0.25">
      <c r="A1978" s="34" t="s">
        <v>362</v>
      </c>
      <c r="B1978" s="34" t="s">
        <v>5</v>
      </c>
      <c r="C1978" s="34" t="s">
        <v>1846</v>
      </c>
      <c r="E1978" s="34"/>
      <c r="G1978" s="34"/>
      <c r="H1978" s="34"/>
      <c r="I1978" s="34" t="s">
        <v>2078</v>
      </c>
    </row>
    <row r="1979" spans="1:9" x14ac:dyDescent="0.25">
      <c r="A1979" s="34" t="s">
        <v>362</v>
      </c>
      <c r="B1979" s="34" t="s">
        <v>5</v>
      </c>
      <c r="C1979" s="34" t="s">
        <v>1847</v>
      </c>
      <c r="E1979" s="34"/>
      <c r="G1979" s="34"/>
      <c r="H1979" s="34"/>
      <c r="I1979" s="34" t="s">
        <v>2078</v>
      </c>
    </row>
    <row r="1980" spans="1:9" x14ac:dyDescent="0.25">
      <c r="A1980" s="34" t="s">
        <v>362</v>
      </c>
      <c r="B1980" s="34" t="s">
        <v>5</v>
      </c>
      <c r="C1980" s="34" t="s">
        <v>1848</v>
      </c>
      <c r="E1980" s="34"/>
      <c r="G1980" s="34"/>
      <c r="H1980" s="34"/>
      <c r="I1980" s="34" t="s">
        <v>2078</v>
      </c>
    </row>
    <row r="1981" spans="1:9" x14ac:dyDescent="0.25">
      <c r="A1981" s="34" t="s">
        <v>362</v>
      </c>
      <c r="B1981" s="34" t="s">
        <v>5</v>
      </c>
      <c r="C1981" s="34" t="s">
        <v>1849</v>
      </c>
      <c r="E1981" s="34"/>
      <c r="G1981" s="34"/>
      <c r="H1981" s="34"/>
      <c r="I1981" s="34" t="s">
        <v>2078</v>
      </c>
    </row>
    <row r="1982" spans="1:9" x14ac:dyDescent="0.25">
      <c r="A1982" s="34" t="s">
        <v>362</v>
      </c>
      <c r="B1982" s="34" t="s">
        <v>5</v>
      </c>
      <c r="C1982" s="34" t="s">
        <v>1850</v>
      </c>
      <c r="E1982" s="34"/>
      <c r="G1982" s="34"/>
      <c r="H1982" s="34"/>
      <c r="I1982" s="34" t="s">
        <v>2078</v>
      </c>
    </row>
    <row r="1983" spans="1:9" x14ac:dyDescent="0.25">
      <c r="A1983" s="34" t="s">
        <v>362</v>
      </c>
      <c r="B1983" s="34" t="s">
        <v>5</v>
      </c>
      <c r="C1983" s="34" t="s">
        <v>1851</v>
      </c>
      <c r="E1983" s="34"/>
      <c r="G1983" s="34"/>
      <c r="H1983" s="34"/>
      <c r="I1983" s="34" t="s">
        <v>2078</v>
      </c>
    </row>
    <row r="1984" spans="1:9" x14ac:dyDescent="0.25">
      <c r="A1984" s="34" t="s">
        <v>362</v>
      </c>
      <c r="B1984" s="34" t="s">
        <v>5</v>
      </c>
      <c r="C1984" s="34" t="s">
        <v>1852</v>
      </c>
      <c r="E1984" s="34"/>
      <c r="G1984" s="34"/>
      <c r="H1984" s="34"/>
      <c r="I1984" s="34" t="s">
        <v>2078</v>
      </c>
    </row>
    <row r="1985" spans="1:9" x14ac:dyDescent="0.25">
      <c r="A1985" s="34" t="s">
        <v>362</v>
      </c>
      <c r="B1985" s="34" t="s">
        <v>5</v>
      </c>
      <c r="C1985" s="34" t="s">
        <v>1853</v>
      </c>
      <c r="E1985" s="34"/>
      <c r="G1985" s="34"/>
      <c r="H1985" s="34"/>
      <c r="I1985" s="34" t="s">
        <v>2078</v>
      </c>
    </row>
    <row r="1986" spans="1:9" x14ac:dyDescent="0.25">
      <c r="A1986" s="34" t="s">
        <v>362</v>
      </c>
      <c r="B1986" s="34" t="s">
        <v>5</v>
      </c>
      <c r="C1986" s="34" t="s">
        <v>1854</v>
      </c>
      <c r="E1986" s="34"/>
      <c r="G1986" s="34"/>
      <c r="H1986" s="34"/>
      <c r="I1986" s="34" t="s">
        <v>2078</v>
      </c>
    </row>
    <row r="1987" spans="1:9" x14ac:dyDescent="0.25">
      <c r="A1987" s="34" t="s">
        <v>362</v>
      </c>
      <c r="B1987" s="34" t="s">
        <v>5</v>
      </c>
      <c r="C1987" s="34" t="s">
        <v>1855</v>
      </c>
      <c r="E1987" s="34"/>
      <c r="G1987" s="34"/>
      <c r="H1987" s="34"/>
      <c r="I1987" s="34" t="s">
        <v>2078</v>
      </c>
    </row>
    <row r="1988" spans="1:9" x14ac:dyDescent="0.25">
      <c r="A1988" s="34" t="s">
        <v>362</v>
      </c>
      <c r="B1988" s="34" t="s">
        <v>5</v>
      </c>
      <c r="C1988" s="34" t="s">
        <v>1856</v>
      </c>
      <c r="E1988" s="34"/>
      <c r="G1988" s="34"/>
      <c r="H1988" s="34"/>
      <c r="I1988" s="34" t="s">
        <v>2078</v>
      </c>
    </row>
    <row r="1989" spans="1:9" x14ac:dyDescent="0.25">
      <c r="A1989" s="34" t="s">
        <v>362</v>
      </c>
      <c r="B1989" s="34" t="s">
        <v>5</v>
      </c>
      <c r="C1989" s="34" t="s">
        <v>1857</v>
      </c>
      <c r="E1989" s="34"/>
      <c r="G1989" s="34"/>
      <c r="H1989" s="34"/>
      <c r="I1989" s="34" t="s">
        <v>2078</v>
      </c>
    </row>
    <row r="1990" spans="1:9" x14ac:dyDescent="0.25">
      <c r="A1990" s="34" t="s">
        <v>362</v>
      </c>
      <c r="B1990" s="34" t="s">
        <v>5</v>
      </c>
      <c r="C1990" s="34" t="s">
        <v>1867</v>
      </c>
      <c r="E1990" s="34"/>
      <c r="G1990" s="34"/>
      <c r="H1990" s="34"/>
      <c r="I1990" s="34" t="s">
        <v>2078</v>
      </c>
    </row>
    <row r="1991" spans="1:9" x14ac:dyDescent="0.25">
      <c r="A1991" s="34" t="s">
        <v>362</v>
      </c>
      <c r="B1991" s="34" t="s">
        <v>5</v>
      </c>
      <c r="C1991" s="34" t="s">
        <v>1868</v>
      </c>
      <c r="E1991" s="34"/>
      <c r="G1991" s="34"/>
      <c r="H1991" s="34"/>
      <c r="I1991" s="34" t="s">
        <v>2078</v>
      </c>
    </row>
    <row r="1992" spans="1:9" x14ac:dyDescent="0.25">
      <c r="A1992" s="34" t="s">
        <v>362</v>
      </c>
      <c r="B1992" s="34" t="s">
        <v>5</v>
      </c>
      <c r="C1992" s="34" t="s">
        <v>1869</v>
      </c>
      <c r="E1992" s="34"/>
      <c r="G1992" s="34"/>
      <c r="H1992" s="34"/>
      <c r="I1992" s="34" t="s">
        <v>2078</v>
      </c>
    </row>
    <row r="1993" spans="1:9" x14ac:dyDescent="0.25">
      <c r="A1993" s="34" t="s">
        <v>362</v>
      </c>
      <c r="B1993" s="34" t="s">
        <v>5</v>
      </c>
      <c r="C1993" s="34" t="s">
        <v>1870</v>
      </c>
      <c r="E1993" s="34"/>
      <c r="G1993" s="34"/>
      <c r="H1993" s="34"/>
      <c r="I1993" s="34" t="s">
        <v>2078</v>
      </c>
    </row>
    <row r="1994" spans="1:9" x14ac:dyDescent="0.25">
      <c r="A1994" s="34" t="s">
        <v>362</v>
      </c>
      <c r="B1994" s="34" t="s">
        <v>5</v>
      </c>
      <c r="C1994" s="34" t="s">
        <v>1871</v>
      </c>
      <c r="E1994" s="34"/>
      <c r="G1994" s="34"/>
      <c r="H1994" s="34"/>
      <c r="I1994" s="34" t="s">
        <v>2078</v>
      </c>
    </row>
    <row r="1995" spans="1:9" x14ac:dyDescent="0.25">
      <c r="A1995" s="34" t="s">
        <v>362</v>
      </c>
      <c r="B1995" s="34" t="s">
        <v>5</v>
      </c>
      <c r="C1995" s="34" t="s">
        <v>1872</v>
      </c>
      <c r="E1995" s="34"/>
      <c r="G1995" s="34"/>
      <c r="H1995" s="34"/>
      <c r="I1995" s="34" t="s">
        <v>2078</v>
      </c>
    </row>
    <row r="1996" spans="1:9" x14ac:dyDescent="0.25">
      <c r="A1996" s="34" t="s">
        <v>362</v>
      </c>
      <c r="B1996" s="34" t="s">
        <v>5</v>
      </c>
      <c r="C1996" s="34" t="s">
        <v>1873</v>
      </c>
      <c r="E1996" s="34"/>
      <c r="G1996" s="34"/>
      <c r="H1996" s="34"/>
      <c r="I1996" s="34" t="s">
        <v>2078</v>
      </c>
    </row>
    <row r="1997" spans="1:9" x14ac:dyDescent="0.25">
      <c r="A1997" s="34" t="s">
        <v>362</v>
      </c>
      <c r="B1997" s="34" t="s">
        <v>5</v>
      </c>
      <c r="C1997" s="34" t="s">
        <v>1874</v>
      </c>
      <c r="E1997" s="34"/>
      <c r="G1997" s="34"/>
      <c r="H1997" s="34"/>
      <c r="I1997" s="34" t="s">
        <v>2078</v>
      </c>
    </row>
    <row r="1998" spans="1:9" x14ac:dyDescent="0.25">
      <c r="A1998" s="34" t="s">
        <v>362</v>
      </c>
      <c r="B1998" s="34" t="s">
        <v>5</v>
      </c>
      <c r="C1998" s="34" t="s">
        <v>1875</v>
      </c>
      <c r="E1998" s="34"/>
      <c r="G1998" s="34"/>
      <c r="H1998" s="34"/>
      <c r="I1998" s="34" t="s">
        <v>2078</v>
      </c>
    </row>
    <row r="1999" spans="1:9" x14ac:dyDescent="0.25">
      <c r="A1999" s="34" t="s">
        <v>362</v>
      </c>
      <c r="B1999" s="34" t="s">
        <v>5</v>
      </c>
      <c r="C1999" s="34" t="s">
        <v>1876</v>
      </c>
      <c r="E1999" s="34"/>
      <c r="G1999" s="34"/>
      <c r="H1999" s="34"/>
      <c r="I1999" s="34" t="s">
        <v>2078</v>
      </c>
    </row>
    <row r="2000" spans="1:9" x14ac:dyDescent="0.25">
      <c r="A2000" s="34" t="s">
        <v>362</v>
      </c>
      <c r="B2000" s="34" t="s">
        <v>5</v>
      </c>
      <c r="C2000" s="34" t="s">
        <v>1877</v>
      </c>
      <c r="E2000" s="34"/>
      <c r="G2000" s="34"/>
      <c r="H2000" s="34"/>
      <c r="I2000" s="34" t="s">
        <v>2078</v>
      </c>
    </row>
    <row r="2001" spans="1:9" x14ac:dyDescent="0.25">
      <c r="A2001" s="34" t="s">
        <v>362</v>
      </c>
      <c r="B2001" s="34" t="s">
        <v>5</v>
      </c>
      <c r="C2001" s="34" t="s">
        <v>1878</v>
      </c>
      <c r="E2001" s="34"/>
      <c r="G2001" s="34"/>
      <c r="H2001" s="34"/>
      <c r="I2001" s="34" t="s">
        <v>2078</v>
      </c>
    </row>
    <row r="2002" spans="1:9" x14ac:dyDescent="0.25">
      <c r="A2002" s="34" t="s">
        <v>362</v>
      </c>
      <c r="B2002" s="34" t="s">
        <v>5</v>
      </c>
      <c r="C2002" s="34" t="s">
        <v>1879</v>
      </c>
      <c r="E2002" s="34"/>
      <c r="G2002" s="34"/>
      <c r="H2002" s="34"/>
      <c r="I2002" s="34" t="s">
        <v>2078</v>
      </c>
    </row>
    <row r="2003" spans="1:9" x14ac:dyDescent="0.25">
      <c r="A2003" s="34" t="s">
        <v>362</v>
      </c>
      <c r="B2003" s="34" t="s">
        <v>5</v>
      </c>
      <c r="C2003" s="34" t="s">
        <v>1880</v>
      </c>
      <c r="E2003" s="34"/>
      <c r="G2003" s="34"/>
      <c r="H2003" s="34"/>
      <c r="I2003" s="34" t="s">
        <v>2078</v>
      </c>
    </row>
    <row r="2004" spans="1:9" x14ac:dyDescent="0.25">
      <c r="A2004" s="34" t="s">
        <v>362</v>
      </c>
      <c r="B2004" s="34" t="s">
        <v>5</v>
      </c>
      <c r="C2004" s="34" t="s">
        <v>1881</v>
      </c>
      <c r="E2004" s="34"/>
      <c r="G2004" s="34"/>
      <c r="H2004" s="34"/>
      <c r="I2004" s="34" t="s">
        <v>2078</v>
      </c>
    </row>
    <row r="2005" spans="1:9" x14ac:dyDescent="0.25">
      <c r="A2005" s="34" t="s">
        <v>362</v>
      </c>
      <c r="B2005" s="34" t="s">
        <v>5</v>
      </c>
      <c r="C2005" s="34" t="s">
        <v>1882</v>
      </c>
      <c r="E2005" s="34"/>
      <c r="G2005" s="34"/>
      <c r="H2005" s="34"/>
      <c r="I2005" s="34" t="s">
        <v>2078</v>
      </c>
    </row>
    <row r="2006" spans="1:9" x14ac:dyDescent="0.25">
      <c r="A2006" s="34" t="s">
        <v>362</v>
      </c>
      <c r="B2006" s="34" t="s">
        <v>5</v>
      </c>
      <c r="C2006" s="34" t="s">
        <v>1883</v>
      </c>
      <c r="E2006" s="34"/>
      <c r="G2006" s="34"/>
      <c r="H2006" s="34"/>
      <c r="I2006" s="34" t="s">
        <v>2078</v>
      </c>
    </row>
    <row r="2007" spans="1:9" x14ac:dyDescent="0.25">
      <c r="A2007" s="34" t="s">
        <v>362</v>
      </c>
      <c r="B2007" s="34" t="s">
        <v>5</v>
      </c>
      <c r="C2007" s="34" t="s">
        <v>1884</v>
      </c>
      <c r="E2007" s="34"/>
      <c r="G2007" s="34"/>
      <c r="H2007" s="34"/>
      <c r="I2007" s="34" t="s">
        <v>2078</v>
      </c>
    </row>
    <row r="2008" spans="1:9" x14ac:dyDescent="0.25">
      <c r="A2008" s="34" t="s">
        <v>362</v>
      </c>
      <c r="B2008" s="34" t="s">
        <v>5</v>
      </c>
      <c r="C2008" s="34" t="s">
        <v>1885</v>
      </c>
      <c r="E2008" s="34"/>
      <c r="G2008" s="34"/>
      <c r="H2008" s="34"/>
      <c r="I2008" s="34" t="s">
        <v>2078</v>
      </c>
    </row>
    <row r="2009" spans="1:9" x14ac:dyDescent="0.25">
      <c r="A2009" s="34" t="s">
        <v>362</v>
      </c>
      <c r="B2009" s="34" t="s">
        <v>5</v>
      </c>
      <c r="C2009" s="34" t="s">
        <v>1886</v>
      </c>
      <c r="E2009" s="34"/>
      <c r="G2009" s="34"/>
      <c r="H2009" s="34"/>
      <c r="I2009" s="34" t="s">
        <v>2078</v>
      </c>
    </row>
    <row r="2010" spans="1:9" x14ac:dyDescent="0.25">
      <c r="A2010" s="34" t="s">
        <v>362</v>
      </c>
      <c r="B2010" s="34" t="s">
        <v>5</v>
      </c>
      <c r="C2010" s="34" t="s">
        <v>1887</v>
      </c>
      <c r="E2010" s="34"/>
      <c r="G2010" s="34"/>
      <c r="H2010" s="34"/>
      <c r="I2010" s="34" t="s">
        <v>2078</v>
      </c>
    </row>
    <row r="2011" spans="1:9" x14ac:dyDescent="0.25">
      <c r="A2011" s="34" t="s">
        <v>362</v>
      </c>
      <c r="B2011" s="34" t="s">
        <v>5</v>
      </c>
      <c r="C2011" s="34" t="s">
        <v>1888</v>
      </c>
      <c r="E2011" s="34"/>
      <c r="G2011" s="34"/>
      <c r="H2011" s="34"/>
      <c r="I2011" s="34" t="s">
        <v>2078</v>
      </c>
    </row>
    <row r="2012" spans="1:9" x14ac:dyDescent="0.25">
      <c r="A2012" s="34" t="s">
        <v>362</v>
      </c>
      <c r="B2012" s="34" t="s">
        <v>5</v>
      </c>
      <c r="C2012" s="34" t="s">
        <v>1889</v>
      </c>
      <c r="E2012" s="34"/>
      <c r="G2012" s="34"/>
      <c r="H2012" s="34"/>
      <c r="I2012" s="34" t="s">
        <v>2078</v>
      </c>
    </row>
    <row r="2013" spans="1:9" x14ac:dyDescent="0.25">
      <c r="A2013" s="34" t="s">
        <v>362</v>
      </c>
      <c r="B2013" s="34" t="s">
        <v>5</v>
      </c>
      <c r="C2013" s="34" t="s">
        <v>1890</v>
      </c>
      <c r="E2013" s="34"/>
      <c r="G2013" s="34"/>
      <c r="H2013" s="34"/>
      <c r="I2013" s="34" t="s">
        <v>2078</v>
      </c>
    </row>
    <row r="2014" spans="1:9" x14ac:dyDescent="0.25">
      <c r="A2014" s="34" t="s">
        <v>362</v>
      </c>
      <c r="B2014" s="34" t="s">
        <v>5</v>
      </c>
      <c r="C2014" s="34" t="s">
        <v>1891</v>
      </c>
      <c r="E2014" s="34"/>
      <c r="G2014" s="34"/>
      <c r="H2014" s="34"/>
      <c r="I2014" s="34" t="s">
        <v>2078</v>
      </c>
    </row>
    <row r="2015" spans="1:9" x14ac:dyDescent="0.25">
      <c r="A2015" s="34" t="s">
        <v>362</v>
      </c>
      <c r="B2015" s="34" t="s">
        <v>5</v>
      </c>
      <c r="C2015" s="34" t="s">
        <v>1892</v>
      </c>
      <c r="E2015" s="34"/>
      <c r="G2015" s="34"/>
      <c r="H2015" s="34"/>
      <c r="I2015" s="34" t="s">
        <v>2078</v>
      </c>
    </row>
    <row r="2016" spans="1:9" x14ac:dyDescent="0.25">
      <c r="A2016" s="34" t="s">
        <v>362</v>
      </c>
      <c r="B2016" s="34" t="s">
        <v>5</v>
      </c>
      <c r="C2016" s="34" t="s">
        <v>1893</v>
      </c>
      <c r="E2016" s="34"/>
      <c r="G2016" s="34"/>
      <c r="H2016" s="34"/>
      <c r="I2016" s="34" t="s">
        <v>2078</v>
      </c>
    </row>
    <row r="2017" spans="1:9" x14ac:dyDescent="0.25">
      <c r="A2017" s="34" t="s">
        <v>362</v>
      </c>
      <c r="B2017" s="34" t="s">
        <v>5</v>
      </c>
      <c r="C2017" s="34" t="s">
        <v>1894</v>
      </c>
      <c r="E2017" s="34"/>
      <c r="G2017" s="34"/>
      <c r="H2017" s="34"/>
      <c r="I2017" s="34" t="s">
        <v>2078</v>
      </c>
    </row>
    <row r="2018" spans="1:9" x14ac:dyDescent="0.25">
      <c r="A2018" s="34" t="s">
        <v>362</v>
      </c>
      <c r="B2018" s="34" t="s">
        <v>5</v>
      </c>
      <c r="C2018" s="34" t="s">
        <v>1895</v>
      </c>
      <c r="E2018" s="34"/>
      <c r="G2018" s="34"/>
      <c r="H2018" s="34"/>
      <c r="I2018" s="34" t="s">
        <v>2078</v>
      </c>
    </row>
    <row r="2019" spans="1:9" x14ac:dyDescent="0.25">
      <c r="A2019" s="34" t="s">
        <v>362</v>
      </c>
      <c r="B2019" s="34" t="s">
        <v>5</v>
      </c>
      <c r="C2019" s="34" t="s">
        <v>1896</v>
      </c>
      <c r="E2019" s="34"/>
      <c r="G2019" s="34"/>
      <c r="H2019" s="34"/>
      <c r="I2019" s="34" t="s">
        <v>2078</v>
      </c>
    </row>
    <row r="2020" spans="1:9" x14ac:dyDescent="0.25">
      <c r="A2020" s="34" t="s">
        <v>362</v>
      </c>
      <c r="B2020" s="34" t="s">
        <v>5</v>
      </c>
      <c r="C2020" s="34" t="s">
        <v>1897</v>
      </c>
      <c r="E2020" s="34"/>
      <c r="G2020" s="34"/>
      <c r="H2020" s="34"/>
      <c r="I2020" s="34" t="s">
        <v>2078</v>
      </c>
    </row>
    <row r="2021" spans="1:9" x14ac:dyDescent="0.25">
      <c r="A2021" s="34" t="s">
        <v>362</v>
      </c>
      <c r="B2021" s="34" t="s">
        <v>5</v>
      </c>
      <c r="C2021" s="34" t="s">
        <v>1898</v>
      </c>
      <c r="E2021" s="34"/>
      <c r="G2021" s="34"/>
      <c r="H2021" s="34"/>
      <c r="I2021" s="34" t="s">
        <v>2078</v>
      </c>
    </row>
    <row r="2022" spans="1:9" x14ac:dyDescent="0.25">
      <c r="A2022" s="34" t="s">
        <v>362</v>
      </c>
      <c r="B2022" s="34" t="s">
        <v>5</v>
      </c>
      <c r="C2022" s="34" t="s">
        <v>1899</v>
      </c>
      <c r="E2022" s="34"/>
      <c r="G2022" s="34"/>
      <c r="H2022" s="34"/>
      <c r="I2022" s="34" t="s">
        <v>2078</v>
      </c>
    </row>
    <row r="2023" spans="1:9" x14ac:dyDescent="0.25">
      <c r="A2023" s="34" t="s">
        <v>362</v>
      </c>
      <c r="B2023" s="34" t="s">
        <v>5</v>
      </c>
      <c r="C2023" s="34" t="s">
        <v>1900</v>
      </c>
      <c r="E2023" s="34"/>
      <c r="G2023" s="34"/>
      <c r="H2023" s="34"/>
      <c r="I2023" s="34" t="s">
        <v>2078</v>
      </c>
    </row>
    <row r="2024" spans="1:9" x14ac:dyDescent="0.25">
      <c r="A2024" s="34" t="s">
        <v>362</v>
      </c>
      <c r="B2024" s="34" t="s">
        <v>5</v>
      </c>
      <c r="C2024" s="34" t="s">
        <v>1901</v>
      </c>
      <c r="E2024" s="34"/>
      <c r="G2024" s="34"/>
      <c r="H2024" s="34"/>
      <c r="I2024" s="34" t="s">
        <v>2078</v>
      </c>
    </row>
    <row r="2025" spans="1:9" x14ac:dyDescent="0.25">
      <c r="A2025" s="34" t="s">
        <v>362</v>
      </c>
      <c r="B2025" s="34" t="s">
        <v>5</v>
      </c>
      <c r="C2025" s="34" t="s">
        <v>1902</v>
      </c>
      <c r="E2025" s="34"/>
      <c r="G2025" s="34"/>
      <c r="H2025" s="34"/>
      <c r="I2025" s="34" t="s">
        <v>2078</v>
      </c>
    </row>
    <row r="2026" spans="1:9" x14ac:dyDescent="0.25">
      <c r="A2026" s="34" t="s">
        <v>362</v>
      </c>
      <c r="B2026" s="34" t="s">
        <v>5</v>
      </c>
      <c r="C2026" s="34" t="s">
        <v>1903</v>
      </c>
      <c r="E2026" s="34"/>
      <c r="G2026" s="34"/>
      <c r="H2026" s="34"/>
      <c r="I2026" s="34" t="s">
        <v>2078</v>
      </c>
    </row>
    <row r="2027" spans="1:9" x14ac:dyDescent="0.25">
      <c r="A2027" s="34" t="s">
        <v>362</v>
      </c>
      <c r="B2027" s="34" t="s">
        <v>5</v>
      </c>
      <c r="C2027" s="34" t="s">
        <v>1904</v>
      </c>
      <c r="E2027" s="34"/>
      <c r="G2027" s="34"/>
      <c r="H2027" s="34"/>
      <c r="I2027" s="34" t="s">
        <v>2078</v>
      </c>
    </row>
    <row r="2028" spans="1:9" x14ac:dyDescent="0.25">
      <c r="A2028" s="34" t="s">
        <v>362</v>
      </c>
      <c r="B2028" s="34" t="s">
        <v>5</v>
      </c>
      <c r="C2028" s="34" t="s">
        <v>1905</v>
      </c>
      <c r="E2028" s="34"/>
      <c r="G2028" s="34"/>
      <c r="H2028" s="34"/>
      <c r="I2028" s="34" t="s">
        <v>2078</v>
      </c>
    </row>
    <row r="2029" spans="1:9" x14ac:dyDescent="0.25">
      <c r="A2029" s="34" t="s">
        <v>362</v>
      </c>
      <c r="B2029" s="34" t="s">
        <v>5</v>
      </c>
      <c r="C2029" s="34" t="s">
        <v>1906</v>
      </c>
      <c r="E2029" s="34"/>
      <c r="G2029" s="34"/>
      <c r="H2029" s="34"/>
      <c r="I2029" s="34" t="s">
        <v>2078</v>
      </c>
    </row>
    <row r="2030" spans="1:9" x14ac:dyDescent="0.25">
      <c r="A2030" s="34" t="s">
        <v>362</v>
      </c>
      <c r="B2030" s="34" t="s">
        <v>5</v>
      </c>
      <c r="C2030" s="34" t="s">
        <v>1907</v>
      </c>
      <c r="E2030" s="34"/>
      <c r="G2030" s="34"/>
      <c r="H2030" s="34"/>
      <c r="I2030" s="34" t="s">
        <v>2078</v>
      </c>
    </row>
    <row r="2031" spans="1:9" x14ac:dyDescent="0.25">
      <c r="A2031" s="34" t="s">
        <v>362</v>
      </c>
      <c r="B2031" s="34" t="s">
        <v>5</v>
      </c>
      <c r="C2031" s="34" t="s">
        <v>1909</v>
      </c>
      <c r="E2031" s="34"/>
      <c r="G2031" s="34"/>
      <c r="H2031" s="34"/>
      <c r="I2031" s="34" t="s">
        <v>2078</v>
      </c>
    </row>
    <row r="2032" spans="1:9" x14ac:dyDescent="0.25">
      <c r="A2032" s="34" t="s">
        <v>362</v>
      </c>
      <c r="B2032" s="34" t="s">
        <v>5</v>
      </c>
      <c r="C2032" s="34" t="s">
        <v>1858</v>
      </c>
      <c r="E2032" s="34"/>
      <c r="G2032" s="34"/>
      <c r="H2032" s="34"/>
      <c r="I2032" s="34" t="s">
        <v>2078</v>
      </c>
    </row>
    <row r="2033" spans="1:9" x14ac:dyDescent="0.25">
      <c r="A2033" s="34" t="s">
        <v>362</v>
      </c>
      <c r="B2033" s="34" t="s">
        <v>5</v>
      </c>
      <c r="C2033" s="34" t="s">
        <v>1860</v>
      </c>
      <c r="E2033" s="34"/>
      <c r="G2033" s="34"/>
      <c r="H2033" s="34"/>
      <c r="I2033" s="34" t="s">
        <v>2078</v>
      </c>
    </row>
    <row r="2034" spans="1:9" x14ac:dyDescent="0.25">
      <c r="A2034" s="34" t="s">
        <v>362</v>
      </c>
      <c r="B2034" s="34" t="s">
        <v>5</v>
      </c>
      <c r="C2034" s="34" t="s">
        <v>1861</v>
      </c>
      <c r="E2034" s="34"/>
      <c r="G2034" s="34"/>
      <c r="H2034" s="34"/>
      <c r="I2034" s="34" t="s">
        <v>2078</v>
      </c>
    </row>
    <row r="2035" spans="1:9" x14ac:dyDescent="0.25">
      <c r="A2035" s="34" t="s">
        <v>362</v>
      </c>
      <c r="B2035" s="34" t="s">
        <v>5</v>
      </c>
      <c r="C2035" s="34" t="s">
        <v>1862</v>
      </c>
      <c r="E2035" s="34"/>
      <c r="G2035" s="34"/>
      <c r="H2035" s="34"/>
      <c r="I2035" s="34" t="s">
        <v>2078</v>
      </c>
    </row>
    <row r="2036" spans="1:9" x14ac:dyDescent="0.25">
      <c r="A2036" s="34" t="s">
        <v>362</v>
      </c>
      <c r="B2036" s="34" t="s">
        <v>5</v>
      </c>
      <c r="C2036" s="34" t="s">
        <v>1863</v>
      </c>
      <c r="E2036" s="34"/>
      <c r="G2036" s="34"/>
      <c r="H2036" s="34"/>
      <c r="I2036" s="34" t="s">
        <v>2078</v>
      </c>
    </row>
    <row r="2037" spans="1:9" x14ac:dyDescent="0.25">
      <c r="A2037" s="34" t="s">
        <v>362</v>
      </c>
      <c r="B2037" s="34" t="s">
        <v>5</v>
      </c>
      <c r="C2037" s="34" t="s">
        <v>1864</v>
      </c>
      <c r="E2037" s="34"/>
      <c r="G2037" s="34"/>
      <c r="H2037" s="34"/>
      <c r="I2037" s="34" t="s">
        <v>2078</v>
      </c>
    </row>
    <row r="2038" spans="1:9" x14ac:dyDescent="0.25">
      <c r="A2038" s="34" t="s">
        <v>362</v>
      </c>
      <c r="B2038" s="34" t="s">
        <v>5</v>
      </c>
      <c r="C2038" s="34" t="s">
        <v>1865</v>
      </c>
      <c r="E2038" s="34"/>
      <c r="G2038" s="34"/>
      <c r="H2038" s="34"/>
      <c r="I2038" s="34" t="s">
        <v>2078</v>
      </c>
    </row>
    <row r="2039" spans="1:9" x14ac:dyDescent="0.25">
      <c r="A2039" s="34" t="s">
        <v>362</v>
      </c>
      <c r="B2039" s="34" t="s">
        <v>5</v>
      </c>
      <c r="C2039" s="34" t="s">
        <v>1866</v>
      </c>
      <c r="E2039" s="34"/>
      <c r="G2039" s="34"/>
      <c r="H2039" s="34"/>
      <c r="I2039" s="34" t="s">
        <v>2078</v>
      </c>
    </row>
    <row r="2040" spans="1:9" x14ac:dyDescent="0.25">
      <c r="A2040" s="34" t="s">
        <v>362</v>
      </c>
      <c r="B2040" s="34" t="s">
        <v>5</v>
      </c>
      <c r="C2040" s="34" t="s">
        <v>3523</v>
      </c>
      <c r="E2040" s="34"/>
      <c r="G2040" s="34"/>
      <c r="H2040" s="34"/>
      <c r="I2040" s="34" t="s">
        <v>2078</v>
      </c>
    </row>
    <row r="2041" spans="1:9" x14ac:dyDescent="0.25">
      <c r="A2041" s="34" t="s">
        <v>362</v>
      </c>
      <c r="B2041" s="34" t="s">
        <v>5</v>
      </c>
      <c r="C2041" s="34" t="s">
        <v>3524</v>
      </c>
      <c r="E2041" s="34"/>
      <c r="G2041" s="34"/>
      <c r="H2041" s="34"/>
      <c r="I2041" s="34" t="s">
        <v>2078</v>
      </c>
    </row>
    <row r="2042" spans="1:9" x14ac:dyDescent="0.25">
      <c r="A2042" s="34" t="s">
        <v>362</v>
      </c>
      <c r="B2042" s="34" t="s">
        <v>5</v>
      </c>
      <c r="C2042" s="34" t="s">
        <v>3525</v>
      </c>
      <c r="E2042" s="34"/>
      <c r="G2042" s="34"/>
      <c r="H2042" s="34"/>
      <c r="I2042" s="34" t="s">
        <v>2078</v>
      </c>
    </row>
    <row r="2043" spans="1:9" x14ac:dyDescent="0.25">
      <c r="A2043" s="34" t="s">
        <v>362</v>
      </c>
      <c r="B2043" s="34" t="s">
        <v>5</v>
      </c>
      <c r="C2043" s="34" t="s">
        <v>3526</v>
      </c>
      <c r="E2043" s="34"/>
      <c r="G2043" s="34"/>
      <c r="H2043" s="34"/>
      <c r="I2043" s="34" t="s">
        <v>2078</v>
      </c>
    </row>
    <row r="2044" spans="1:9" x14ac:dyDescent="0.25">
      <c r="A2044" s="34" t="s">
        <v>362</v>
      </c>
      <c r="B2044" s="34" t="s">
        <v>5</v>
      </c>
      <c r="C2044" s="34" t="s">
        <v>3527</v>
      </c>
      <c r="E2044" s="34"/>
      <c r="G2044" s="34"/>
      <c r="H2044" s="34"/>
      <c r="I2044" s="34" t="s">
        <v>2078</v>
      </c>
    </row>
    <row r="2045" spans="1:9" x14ac:dyDescent="0.25">
      <c r="A2045" s="34" t="s">
        <v>362</v>
      </c>
      <c r="B2045" s="34" t="s">
        <v>5</v>
      </c>
      <c r="C2045" s="34" t="s">
        <v>3528</v>
      </c>
      <c r="E2045" s="34"/>
      <c r="G2045" s="34"/>
      <c r="H2045" s="34"/>
      <c r="I2045" s="34" t="s">
        <v>2078</v>
      </c>
    </row>
    <row r="2046" spans="1:9" x14ac:dyDescent="0.25">
      <c r="A2046" s="34" t="s">
        <v>362</v>
      </c>
      <c r="B2046" s="34" t="s">
        <v>5</v>
      </c>
      <c r="C2046" s="34" t="s">
        <v>3529</v>
      </c>
      <c r="E2046" s="34"/>
      <c r="G2046" s="34"/>
      <c r="H2046" s="34"/>
      <c r="I2046" s="34" t="s">
        <v>2078</v>
      </c>
    </row>
    <row r="2047" spans="1:9" x14ac:dyDescent="0.25">
      <c r="A2047" s="34" t="s">
        <v>362</v>
      </c>
      <c r="B2047" s="34" t="s">
        <v>5</v>
      </c>
      <c r="C2047" s="34" t="s">
        <v>3619</v>
      </c>
      <c r="E2047" s="34"/>
      <c r="G2047" s="34"/>
      <c r="H2047" s="34"/>
      <c r="I2047" s="34" t="s">
        <v>2077</v>
      </c>
    </row>
    <row r="2048" spans="1:9" x14ac:dyDescent="0.25">
      <c r="A2048" s="34" t="s">
        <v>362</v>
      </c>
      <c r="B2048" s="34" t="s">
        <v>5</v>
      </c>
      <c r="C2048" s="34" t="s">
        <v>3620</v>
      </c>
      <c r="E2048" s="34"/>
      <c r="G2048" s="34"/>
      <c r="H2048" s="34"/>
      <c r="I2048" s="34" t="s">
        <v>2077</v>
      </c>
    </row>
    <row r="2049" spans="1:9" x14ac:dyDescent="0.25">
      <c r="A2049" s="34" t="s">
        <v>362</v>
      </c>
      <c r="B2049" s="34" t="s">
        <v>5</v>
      </c>
      <c r="C2049" s="34" t="s">
        <v>3625</v>
      </c>
      <c r="E2049" s="34"/>
      <c r="G2049" s="34"/>
      <c r="H2049" s="34"/>
      <c r="I2049" s="34" t="s">
        <v>2077</v>
      </c>
    </row>
    <row r="2050" spans="1:9" x14ac:dyDescent="0.25">
      <c r="A2050" s="34" t="s">
        <v>362</v>
      </c>
      <c r="B2050" s="34" t="s">
        <v>5</v>
      </c>
      <c r="C2050" s="34" t="s">
        <v>3626</v>
      </c>
      <c r="E2050" s="34"/>
      <c r="G2050" s="34"/>
      <c r="H2050" s="34"/>
      <c r="I2050" s="34" t="s">
        <v>2077</v>
      </c>
    </row>
    <row r="2051" spans="1:9" x14ac:dyDescent="0.25">
      <c r="A2051" s="34" t="s">
        <v>362</v>
      </c>
      <c r="B2051" s="34" t="s">
        <v>5</v>
      </c>
      <c r="C2051" s="34" t="s">
        <v>3627</v>
      </c>
      <c r="E2051" s="34"/>
      <c r="G2051" s="34"/>
      <c r="H2051" s="34"/>
      <c r="I2051" s="34" t="s">
        <v>2077</v>
      </c>
    </row>
    <row r="2052" spans="1:9" x14ac:dyDescent="0.25">
      <c r="A2052" s="34" t="s">
        <v>362</v>
      </c>
      <c r="B2052" s="34" t="s">
        <v>5</v>
      </c>
      <c r="C2052" s="34" t="s">
        <v>3628</v>
      </c>
      <c r="E2052" s="34"/>
      <c r="G2052" s="34"/>
      <c r="H2052" s="34"/>
      <c r="I2052" s="34" t="s">
        <v>2077</v>
      </c>
    </row>
    <row r="2053" spans="1:9" x14ac:dyDescent="0.25">
      <c r="A2053" s="34" t="s">
        <v>362</v>
      </c>
      <c r="B2053" s="34" t="s">
        <v>5</v>
      </c>
      <c r="C2053" s="34" t="s">
        <v>3629</v>
      </c>
      <c r="E2053" s="34"/>
      <c r="G2053" s="34"/>
      <c r="H2053" s="34"/>
      <c r="I2053" s="34" t="s">
        <v>2077</v>
      </c>
    </row>
    <row r="2054" spans="1:9" x14ac:dyDescent="0.25">
      <c r="A2054" s="34" t="s">
        <v>362</v>
      </c>
      <c r="B2054" s="34" t="s">
        <v>5</v>
      </c>
      <c r="C2054" s="34" t="s">
        <v>3631</v>
      </c>
      <c r="E2054" s="34"/>
      <c r="G2054" s="34"/>
      <c r="H2054" s="34"/>
      <c r="I2054" s="34" t="s">
        <v>2077</v>
      </c>
    </row>
    <row r="2055" spans="1:9" x14ac:dyDescent="0.25">
      <c r="A2055" s="34" t="s">
        <v>362</v>
      </c>
      <c r="B2055" s="34" t="s">
        <v>5</v>
      </c>
      <c r="C2055" s="34" t="s">
        <v>3632</v>
      </c>
      <c r="E2055" s="34"/>
      <c r="G2055" s="34"/>
      <c r="H2055" s="34"/>
      <c r="I2055" s="34" t="s">
        <v>2077</v>
      </c>
    </row>
    <row r="2056" spans="1:9" x14ac:dyDescent="0.25">
      <c r="A2056" s="34" t="s">
        <v>362</v>
      </c>
      <c r="B2056" s="34" t="s">
        <v>5</v>
      </c>
      <c r="C2056" s="34" t="s">
        <v>3633</v>
      </c>
      <c r="E2056" s="34"/>
      <c r="G2056" s="34"/>
      <c r="H2056" s="34"/>
      <c r="I2056" s="34" t="s">
        <v>2077</v>
      </c>
    </row>
    <row r="2057" spans="1:9" x14ac:dyDescent="0.25">
      <c r="A2057" s="34" t="s">
        <v>362</v>
      </c>
      <c r="B2057" s="34" t="s">
        <v>5</v>
      </c>
      <c r="C2057" s="34" t="s">
        <v>3634</v>
      </c>
      <c r="E2057" s="34"/>
      <c r="G2057" s="34"/>
      <c r="H2057" s="34"/>
      <c r="I2057" s="34" t="s">
        <v>2077</v>
      </c>
    </row>
    <row r="2058" spans="1:9" x14ac:dyDescent="0.25">
      <c r="A2058" s="34" t="s">
        <v>362</v>
      </c>
      <c r="B2058" s="34" t="s">
        <v>5</v>
      </c>
      <c r="C2058" s="34" t="s">
        <v>3635</v>
      </c>
      <c r="E2058" s="34"/>
      <c r="G2058" s="34"/>
      <c r="H2058" s="34"/>
      <c r="I2058" s="34" t="s">
        <v>2077</v>
      </c>
    </row>
    <row r="2059" spans="1:9" x14ac:dyDescent="0.25">
      <c r="A2059" s="34" t="s">
        <v>362</v>
      </c>
      <c r="B2059" s="34" t="s">
        <v>5</v>
      </c>
      <c r="C2059" s="34" t="s">
        <v>3636</v>
      </c>
      <c r="E2059" s="34"/>
      <c r="G2059" s="34"/>
      <c r="H2059" s="34"/>
      <c r="I2059" s="34" t="s">
        <v>2077</v>
      </c>
    </row>
    <row r="2060" spans="1:9" x14ac:dyDescent="0.25">
      <c r="A2060" s="34" t="s">
        <v>362</v>
      </c>
      <c r="B2060" s="34" t="s">
        <v>5</v>
      </c>
      <c r="C2060" s="34" t="s">
        <v>3637</v>
      </c>
      <c r="E2060" s="34"/>
      <c r="G2060" s="34"/>
      <c r="H2060" s="34"/>
      <c r="I2060" s="34" t="s">
        <v>2077</v>
      </c>
    </row>
    <row r="2061" spans="1:9" x14ac:dyDescent="0.25">
      <c r="A2061" s="34" t="s">
        <v>362</v>
      </c>
      <c r="B2061" s="34" t="s">
        <v>5</v>
      </c>
      <c r="C2061" s="34" t="s">
        <v>3638</v>
      </c>
      <c r="E2061" s="34"/>
      <c r="G2061" s="34"/>
      <c r="H2061" s="34"/>
      <c r="I2061" s="34" t="s">
        <v>2077</v>
      </c>
    </row>
    <row r="2062" spans="1:9" x14ac:dyDescent="0.25">
      <c r="A2062" s="34" t="s">
        <v>362</v>
      </c>
      <c r="B2062" s="34" t="s">
        <v>5</v>
      </c>
      <c r="C2062" s="34" t="s">
        <v>3639</v>
      </c>
      <c r="E2062" s="34"/>
      <c r="G2062" s="34"/>
      <c r="H2062" s="34"/>
      <c r="I2062" s="34" t="s">
        <v>2077</v>
      </c>
    </row>
    <row r="2063" spans="1:9" x14ac:dyDescent="0.25">
      <c r="A2063" s="34" t="s">
        <v>362</v>
      </c>
      <c r="B2063" s="34" t="s">
        <v>5</v>
      </c>
      <c r="C2063" s="34" t="s">
        <v>3640</v>
      </c>
      <c r="E2063" s="34"/>
      <c r="G2063" s="34"/>
      <c r="H2063" s="34"/>
      <c r="I2063" s="34" t="s">
        <v>2077</v>
      </c>
    </row>
    <row r="2064" spans="1:9" x14ac:dyDescent="0.25">
      <c r="A2064" s="34" t="s">
        <v>362</v>
      </c>
      <c r="B2064" s="34" t="s">
        <v>5</v>
      </c>
      <c r="C2064" s="34" t="s">
        <v>3641</v>
      </c>
      <c r="E2064" s="34"/>
      <c r="G2064" s="34"/>
      <c r="H2064" s="34"/>
      <c r="I2064" s="34" t="s">
        <v>2077</v>
      </c>
    </row>
    <row r="2065" spans="1:9" x14ac:dyDescent="0.25">
      <c r="A2065" s="34" t="s">
        <v>362</v>
      </c>
      <c r="B2065" s="34" t="s">
        <v>5</v>
      </c>
      <c r="C2065" s="34" t="s">
        <v>3642</v>
      </c>
      <c r="E2065" s="34"/>
      <c r="G2065" s="34"/>
      <c r="H2065" s="34"/>
      <c r="I2065" s="34" t="s">
        <v>2077</v>
      </c>
    </row>
    <row r="2066" spans="1:9" x14ac:dyDescent="0.25">
      <c r="A2066" s="34" t="s">
        <v>362</v>
      </c>
      <c r="B2066" s="34" t="s">
        <v>5</v>
      </c>
      <c r="C2066" s="34" t="s">
        <v>3643</v>
      </c>
      <c r="E2066" s="34"/>
      <c r="G2066" s="34"/>
      <c r="H2066" s="34"/>
      <c r="I2066" s="34" t="s">
        <v>2077</v>
      </c>
    </row>
    <row r="2067" spans="1:9" x14ac:dyDescent="0.25">
      <c r="A2067" s="34" t="s">
        <v>362</v>
      </c>
      <c r="B2067" s="34" t="s">
        <v>5</v>
      </c>
      <c r="C2067" s="34" t="s">
        <v>3644</v>
      </c>
      <c r="E2067" s="34"/>
      <c r="G2067" s="34"/>
      <c r="H2067" s="34"/>
      <c r="I2067" s="34" t="s">
        <v>2077</v>
      </c>
    </row>
    <row r="2068" spans="1:9" x14ac:dyDescent="0.25">
      <c r="A2068" s="34" t="s">
        <v>362</v>
      </c>
      <c r="B2068" s="34" t="s">
        <v>5</v>
      </c>
      <c r="C2068" s="34" t="s">
        <v>3645</v>
      </c>
      <c r="E2068" s="34"/>
      <c r="G2068" s="34"/>
      <c r="H2068" s="34"/>
      <c r="I2068" s="34" t="s">
        <v>2077</v>
      </c>
    </row>
    <row r="2069" spans="1:9" x14ac:dyDescent="0.25">
      <c r="A2069" s="34" t="s">
        <v>362</v>
      </c>
      <c r="B2069" s="34" t="s">
        <v>5</v>
      </c>
      <c r="C2069" s="34" t="s">
        <v>3646</v>
      </c>
      <c r="E2069" s="34"/>
      <c r="G2069" s="34"/>
      <c r="H2069" s="34"/>
      <c r="I2069" s="34" t="s">
        <v>2078</v>
      </c>
    </row>
    <row r="2070" spans="1:9" x14ac:dyDescent="0.25">
      <c r="A2070" s="34" t="s">
        <v>362</v>
      </c>
      <c r="B2070" s="34" t="s">
        <v>5</v>
      </c>
      <c r="C2070" s="34" t="s">
        <v>3647</v>
      </c>
      <c r="E2070" s="34"/>
      <c r="G2070" s="34"/>
      <c r="H2070" s="34"/>
      <c r="I2070" s="34" t="s">
        <v>2078</v>
      </c>
    </row>
    <row r="2071" spans="1:9" x14ac:dyDescent="0.25">
      <c r="A2071" s="34" t="s">
        <v>362</v>
      </c>
      <c r="B2071" s="34" t="s">
        <v>5</v>
      </c>
      <c r="C2071" s="34" t="s">
        <v>3648</v>
      </c>
      <c r="E2071" s="34"/>
      <c r="G2071" s="34"/>
      <c r="H2071" s="34"/>
      <c r="I2071" s="34" t="s">
        <v>2078</v>
      </c>
    </row>
    <row r="2072" spans="1:9" x14ac:dyDescent="0.25">
      <c r="A2072" s="34" t="s">
        <v>362</v>
      </c>
      <c r="B2072" s="34" t="s">
        <v>5</v>
      </c>
      <c r="C2072" s="34" t="s">
        <v>3706</v>
      </c>
      <c r="E2072" s="34"/>
      <c r="G2072" s="34"/>
      <c r="H2072" s="34"/>
      <c r="I2072" s="34" t="s">
        <v>2078</v>
      </c>
    </row>
    <row r="2073" spans="1:9" x14ac:dyDescent="0.25">
      <c r="A2073" s="34" t="s">
        <v>362</v>
      </c>
      <c r="B2073" s="34" t="s">
        <v>5</v>
      </c>
      <c r="C2073" s="34" t="s">
        <v>3650</v>
      </c>
      <c r="E2073" s="34"/>
      <c r="G2073" s="34"/>
      <c r="H2073" s="34"/>
      <c r="I2073" s="34" t="s">
        <v>2078</v>
      </c>
    </row>
    <row r="2074" spans="1:9" x14ac:dyDescent="0.25">
      <c r="A2074" s="34" t="s">
        <v>362</v>
      </c>
      <c r="B2074" s="34" t="s">
        <v>5</v>
      </c>
      <c r="C2074" s="34" t="s">
        <v>3651</v>
      </c>
      <c r="E2074" s="34"/>
      <c r="G2074" s="34"/>
      <c r="H2074" s="34"/>
      <c r="I2074" s="34" t="s">
        <v>2078</v>
      </c>
    </row>
    <row r="2075" spans="1:9" x14ac:dyDescent="0.25">
      <c r="A2075" s="34" t="s">
        <v>362</v>
      </c>
      <c r="B2075" s="34" t="s">
        <v>5</v>
      </c>
      <c r="C2075" s="34" t="s">
        <v>3652</v>
      </c>
      <c r="E2075" s="34"/>
      <c r="G2075" s="34"/>
      <c r="H2075" s="34"/>
      <c r="I2075" s="34" t="s">
        <v>2077</v>
      </c>
    </row>
    <row r="2076" spans="1:9" x14ac:dyDescent="0.25">
      <c r="A2076" s="34" t="s">
        <v>362</v>
      </c>
      <c r="B2076" s="34" t="s">
        <v>5</v>
      </c>
      <c r="C2076" s="34" t="s">
        <v>3653</v>
      </c>
      <c r="E2076" s="34"/>
      <c r="G2076" s="34"/>
      <c r="H2076" s="34"/>
      <c r="I2076" s="34" t="s">
        <v>2077</v>
      </c>
    </row>
    <row r="2077" spans="1:9" x14ac:dyDescent="0.25">
      <c r="A2077" s="34" t="s">
        <v>362</v>
      </c>
      <c r="B2077" s="34" t="s">
        <v>5</v>
      </c>
      <c r="C2077" s="34" t="s">
        <v>3654</v>
      </c>
      <c r="E2077" s="34"/>
      <c r="G2077" s="34"/>
      <c r="H2077" s="34"/>
      <c r="I2077" s="34" t="s">
        <v>2077</v>
      </c>
    </row>
    <row r="2078" spans="1:9" x14ac:dyDescent="0.25">
      <c r="A2078" s="34" t="s">
        <v>362</v>
      </c>
      <c r="B2078" s="34" t="s">
        <v>5</v>
      </c>
      <c r="C2078" s="34" t="s">
        <v>3655</v>
      </c>
      <c r="E2078" s="34"/>
      <c r="G2078" s="34"/>
      <c r="H2078" s="34"/>
      <c r="I2078" s="34" t="s">
        <v>2078</v>
      </c>
    </row>
    <row r="2079" spans="1:9" x14ac:dyDescent="0.25">
      <c r="A2079" s="34" t="s">
        <v>362</v>
      </c>
      <c r="B2079" s="34" t="s">
        <v>5</v>
      </c>
      <c r="C2079" s="34" t="s">
        <v>3656</v>
      </c>
      <c r="E2079" s="34"/>
      <c r="G2079" s="34"/>
      <c r="H2079" s="34"/>
      <c r="I2079" s="34" t="s">
        <v>2077</v>
      </c>
    </row>
    <row r="2080" spans="1:9" x14ac:dyDescent="0.25">
      <c r="A2080" s="34" t="s">
        <v>362</v>
      </c>
      <c r="B2080" s="34" t="s">
        <v>5</v>
      </c>
      <c r="C2080" s="34" t="s">
        <v>3657</v>
      </c>
      <c r="E2080" s="34"/>
      <c r="G2080" s="34"/>
      <c r="H2080" s="34"/>
      <c r="I2080" s="34" t="s">
        <v>2077</v>
      </c>
    </row>
    <row r="2081" spans="1:9" x14ac:dyDescent="0.25">
      <c r="A2081" s="34" t="s">
        <v>362</v>
      </c>
      <c r="B2081" s="34" t="s">
        <v>5</v>
      </c>
      <c r="C2081" s="34" t="s">
        <v>3658</v>
      </c>
      <c r="E2081" s="34"/>
      <c r="G2081" s="34"/>
      <c r="H2081" s="34"/>
      <c r="I2081" s="34" t="s">
        <v>2077</v>
      </c>
    </row>
    <row r="2082" spans="1:9" x14ac:dyDescent="0.25">
      <c r="A2082" s="34" t="s">
        <v>362</v>
      </c>
      <c r="B2082" s="34" t="s">
        <v>5</v>
      </c>
      <c r="C2082" s="34" t="s">
        <v>3659</v>
      </c>
      <c r="E2082" s="34"/>
      <c r="G2082" s="34"/>
      <c r="H2082" s="34"/>
      <c r="I2082" s="34" t="s">
        <v>2077</v>
      </c>
    </row>
    <row r="2083" spans="1:9" x14ac:dyDescent="0.25">
      <c r="A2083" s="34" t="s">
        <v>362</v>
      </c>
      <c r="B2083" s="34" t="s">
        <v>5</v>
      </c>
      <c r="C2083" s="34" t="s">
        <v>3660</v>
      </c>
      <c r="E2083" s="34"/>
      <c r="G2083" s="34"/>
      <c r="H2083" s="34"/>
      <c r="I2083" s="34" t="s">
        <v>2077</v>
      </c>
    </row>
    <row r="2084" spans="1:9" x14ac:dyDescent="0.25">
      <c r="A2084" s="34" t="s">
        <v>362</v>
      </c>
      <c r="B2084" s="34" t="s">
        <v>5</v>
      </c>
      <c r="C2084" s="34" t="s">
        <v>3661</v>
      </c>
      <c r="E2084" s="34"/>
      <c r="G2084" s="34"/>
      <c r="H2084" s="34"/>
      <c r="I2084" s="34" t="s">
        <v>2077</v>
      </c>
    </row>
    <row r="2085" spans="1:9" x14ac:dyDescent="0.25">
      <c r="A2085" s="34" t="s">
        <v>362</v>
      </c>
      <c r="B2085" s="34" t="s">
        <v>5</v>
      </c>
      <c r="C2085" s="34" t="s">
        <v>3662</v>
      </c>
      <c r="E2085" s="34"/>
      <c r="G2085" s="34"/>
      <c r="H2085" s="34"/>
      <c r="I2085" s="34" t="s">
        <v>2077</v>
      </c>
    </row>
    <row r="2086" spans="1:9" x14ac:dyDescent="0.25">
      <c r="A2086" s="34" t="s">
        <v>362</v>
      </c>
      <c r="B2086" s="34" t="s">
        <v>5</v>
      </c>
      <c r="C2086" s="34" t="s">
        <v>3663</v>
      </c>
      <c r="E2086" s="34"/>
      <c r="G2086" s="34"/>
      <c r="H2086" s="34"/>
      <c r="I2086" s="34" t="s">
        <v>2075</v>
      </c>
    </row>
    <row r="2087" spans="1:9" x14ac:dyDescent="0.25">
      <c r="A2087" s="34" t="s">
        <v>362</v>
      </c>
      <c r="B2087" s="34" t="s">
        <v>5</v>
      </c>
      <c r="C2087" s="34" t="s">
        <v>3664</v>
      </c>
      <c r="E2087" s="34"/>
      <c r="G2087" s="34"/>
      <c r="H2087" s="34"/>
      <c r="I2087" s="34" t="s">
        <v>2075</v>
      </c>
    </row>
    <row r="2088" spans="1:9" x14ac:dyDescent="0.25">
      <c r="A2088" s="34" t="s">
        <v>362</v>
      </c>
      <c r="B2088" s="34" t="s">
        <v>5</v>
      </c>
      <c r="C2088" s="34" t="s">
        <v>3665</v>
      </c>
      <c r="E2088" s="34"/>
      <c r="G2088" s="34"/>
      <c r="H2088" s="34"/>
      <c r="I2088" s="34" t="s">
        <v>2077</v>
      </c>
    </row>
    <row r="2089" spans="1:9" x14ac:dyDescent="0.25">
      <c r="A2089" s="34" t="s">
        <v>362</v>
      </c>
      <c r="B2089" s="34" t="s">
        <v>5</v>
      </c>
      <c r="C2089" s="34" t="s">
        <v>3666</v>
      </c>
      <c r="E2089" s="34"/>
      <c r="G2089" s="34"/>
      <c r="H2089" s="34"/>
      <c r="I2089" s="34" t="s">
        <v>2077</v>
      </c>
    </row>
    <row r="2090" spans="1:9" x14ac:dyDescent="0.25">
      <c r="A2090" s="34" t="s">
        <v>362</v>
      </c>
      <c r="B2090" s="34" t="s">
        <v>5</v>
      </c>
      <c r="C2090" s="34" t="s">
        <v>3667</v>
      </c>
      <c r="E2090" s="34"/>
      <c r="G2090" s="34"/>
      <c r="H2090" s="34"/>
      <c r="I2090" s="34" t="s">
        <v>2078</v>
      </c>
    </row>
    <row r="2091" spans="1:9" x14ac:dyDescent="0.25">
      <c r="A2091" s="34" t="s">
        <v>362</v>
      </c>
      <c r="B2091" s="34" t="s">
        <v>5</v>
      </c>
      <c r="C2091" s="34" t="s">
        <v>3668</v>
      </c>
      <c r="E2091" s="34"/>
      <c r="G2091" s="34"/>
      <c r="H2091" s="34"/>
      <c r="I2091" s="34" t="s">
        <v>2077</v>
      </c>
    </row>
    <row r="2092" spans="1:9" x14ac:dyDescent="0.25">
      <c r="A2092" s="34" t="s">
        <v>362</v>
      </c>
      <c r="B2092" s="34" t="s">
        <v>5</v>
      </c>
      <c r="C2092" s="34" t="s">
        <v>3669</v>
      </c>
      <c r="E2092" s="34"/>
      <c r="G2092" s="34"/>
      <c r="H2092" s="34"/>
      <c r="I2092" s="34" t="s">
        <v>2078</v>
      </c>
    </row>
    <row r="2093" spans="1:9" x14ac:dyDescent="0.25">
      <c r="A2093" s="34" t="s">
        <v>362</v>
      </c>
      <c r="B2093" s="34" t="s">
        <v>5</v>
      </c>
      <c r="C2093" s="34" t="s">
        <v>3670</v>
      </c>
      <c r="E2093" s="34"/>
      <c r="G2093" s="34"/>
      <c r="H2093" s="34"/>
      <c r="I2093" s="34" t="s">
        <v>2078</v>
      </c>
    </row>
    <row r="2094" spans="1:9" x14ac:dyDescent="0.25">
      <c r="A2094" s="34" t="s">
        <v>362</v>
      </c>
      <c r="B2094" s="34" t="s">
        <v>5</v>
      </c>
      <c r="C2094" s="34" t="s">
        <v>3671</v>
      </c>
      <c r="E2094" s="34"/>
      <c r="G2094" s="34"/>
      <c r="H2094" s="34"/>
      <c r="I2094" s="34" t="s">
        <v>2078</v>
      </c>
    </row>
    <row r="2095" spans="1:9" x14ac:dyDescent="0.25">
      <c r="A2095" s="34" t="s">
        <v>362</v>
      </c>
      <c r="B2095" s="34" t="s">
        <v>5</v>
      </c>
      <c r="C2095" s="34" t="s">
        <v>3672</v>
      </c>
      <c r="E2095" s="34"/>
      <c r="G2095" s="34"/>
      <c r="H2095" s="34"/>
      <c r="I2095" s="34" t="s">
        <v>2075</v>
      </c>
    </row>
    <row r="2096" spans="1:9" x14ac:dyDescent="0.25">
      <c r="A2096" s="34" t="s">
        <v>362</v>
      </c>
      <c r="B2096" s="34" t="s">
        <v>5</v>
      </c>
      <c r="C2096" s="34" t="s">
        <v>3673</v>
      </c>
      <c r="E2096" s="34"/>
      <c r="G2096" s="34"/>
      <c r="H2096" s="34"/>
      <c r="I2096" s="34" t="s">
        <v>2078</v>
      </c>
    </row>
    <row r="2097" spans="1:9" x14ac:dyDescent="0.25">
      <c r="A2097" s="34" t="s">
        <v>362</v>
      </c>
      <c r="B2097" s="34" t="s">
        <v>5</v>
      </c>
      <c r="C2097" s="34" t="s">
        <v>3674</v>
      </c>
      <c r="E2097" s="34"/>
      <c r="G2097" s="34"/>
      <c r="H2097" s="34"/>
      <c r="I2097" s="34" t="s">
        <v>2077</v>
      </c>
    </row>
    <row r="2098" spans="1:9" x14ac:dyDescent="0.25">
      <c r="A2098" s="34" t="s">
        <v>362</v>
      </c>
      <c r="B2098" s="34" t="s">
        <v>5</v>
      </c>
      <c r="C2098" s="34" t="s">
        <v>3682</v>
      </c>
      <c r="E2098" s="34"/>
      <c r="G2098" s="34"/>
      <c r="H2098" s="34"/>
      <c r="I2098" s="34" t="s">
        <v>2078</v>
      </c>
    </row>
    <row r="2099" spans="1:9" x14ac:dyDescent="0.25">
      <c r="A2099" s="34" t="s">
        <v>362</v>
      </c>
      <c r="B2099" s="34" t="s">
        <v>5</v>
      </c>
      <c r="C2099" s="34" t="s">
        <v>3684</v>
      </c>
      <c r="E2099" s="34"/>
      <c r="G2099" s="34"/>
      <c r="H2099" s="34"/>
      <c r="I2099" s="34" t="s">
        <v>2078</v>
      </c>
    </row>
    <row r="2100" spans="1:9" x14ac:dyDescent="0.25">
      <c r="A2100" s="34" t="s">
        <v>362</v>
      </c>
      <c r="B2100" s="34" t="s">
        <v>5</v>
      </c>
      <c r="C2100" s="34" t="s">
        <v>3685</v>
      </c>
      <c r="E2100" s="34"/>
      <c r="G2100" s="34"/>
      <c r="H2100" s="34"/>
      <c r="I2100" s="34" t="s">
        <v>2078</v>
      </c>
    </row>
    <row r="2101" spans="1:9" x14ac:dyDescent="0.25">
      <c r="A2101" s="34" t="s">
        <v>362</v>
      </c>
      <c r="B2101" s="34" t="s">
        <v>5</v>
      </c>
      <c r="C2101" s="34" t="s">
        <v>3686</v>
      </c>
      <c r="E2101" s="34"/>
      <c r="G2101" s="34"/>
      <c r="H2101" s="34"/>
      <c r="I2101" s="34" t="s">
        <v>2078</v>
      </c>
    </row>
    <row r="2102" spans="1:9" x14ac:dyDescent="0.25">
      <c r="A2102" s="34" t="s">
        <v>362</v>
      </c>
      <c r="B2102" s="34" t="s">
        <v>5</v>
      </c>
      <c r="C2102" s="34" t="s">
        <v>3687</v>
      </c>
      <c r="E2102" s="34"/>
      <c r="G2102" s="34"/>
      <c r="H2102" s="34"/>
      <c r="I2102" s="34" t="s">
        <v>2078</v>
      </c>
    </row>
    <row r="2103" spans="1:9" x14ac:dyDescent="0.25">
      <c r="A2103" s="34" t="s">
        <v>362</v>
      </c>
      <c r="B2103" s="34" t="s">
        <v>5</v>
      </c>
      <c r="C2103" s="34" t="s">
        <v>3749</v>
      </c>
      <c r="E2103" s="34"/>
      <c r="G2103" s="34"/>
      <c r="H2103" s="34"/>
      <c r="I2103" s="34" t="s">
        <v>2077</v>
      </c>
    </row>
    <row r="2104" spans="1:9" x14ac:dyDescent="0.25">
      <c r="A2104" s="34" t="s">
        <v>362</v>
      </c>
      <c r="B2104" s="34" t="s">
        <v>5</v>
      </c>
      <c r="C2104" s="34" t="s">
        <v>3750</v>
      </c>
      <c r="E2104" s="34"/>
      <c r="G2104" s="34"/>
      <c r="H2104" s="34"/>
      <c r="I2104" s="34" t="s">
        <v>2075</v>
      </c>
    </row>
    <row r="2105" spans="1:9" x14ac:dyDescent="0.25">
      <c r="A2105" s="34" t="s">
        <v>362</v>
      </c>
      <c r="B2105" s="34" t="s">
        <v>5</v>
      </c>
      <c r="C2105" s="34" t="s">
        <v>3751</v>
      </c>
      <c r="E2105" s="34"/>
      <c r="G2105" s="34"/>
      <c r="H2105" s="34"/>
      <c r="I2105" s="34" t="s">
        <v>2077</v>
      </c>
    </row>
    <row r="2106" spans="1:9" x14ac:dyDescent="0.25">
      <c r="A2106" s="34" t="s">
        <v>362</v>
      </c>
      <c r="B2106" s="34" t="s">
        <v>5</v>
      </c>
      <c r="C2106" s="34" t="s">
        <v>3752</v>
      </c>
      <c r="E2106" s="34"/>
      <c r="G2106" s="34"/>
      <c r="H2106" s="34"/>
      <c r="I2106" s="34" t="s">
        <v>2077</v>
      </c>
    </row>
    <row r="2107" spans="1:9" x14ac:dyDescent="0.25">
      <c r="A2107" s="34" t="s">
        <v>362</v>
      </c>
      <c r="B2107" s="34" t="s">
        <v>5</v>
      </c>
      <c r="C2107" s="34" t="s">
        <v>3753</v>
      </c>
      <c r="E2107" s="34"/>
      <c r="G2107" s="34"/>
      <c r="H2107" s="34"/>
      <c r="I2107" s="34" t="s">
        <v>2077</v>
      </c>
    </row>
    <row r="2108" spans="1:9" x14ac:dyDescent="0.25">
      <c r="A2108" s="34" t="s">
        <v>362</v>
      </c>
      <c r="B2108" s="34" t="s">
        <v>5</v>
      </c>
      <c r="C2108" s="34" t="s">
        <v>3754</v>
      </c>
      <c r="E2108" s="34"/>
      <c r="G2108" s="34"/>
      <c r="H2108" s="34"/>
      <c r="I2108" s="34" t="s">
        <v>2078</v>
      </c>
    </row>
    <row r="2109" spans="1:9" x14ac:dyDescent="0.25">
      <c r="A2109" s="34" t="s">
        <v>362</v>
      </c>
      <c r="B2109" s="34" t="s">
        <v>5</v>
      </c>
      <c r="C2109" s="34" t="s">
        <v>3756</v>
      </c>
      <c r="E2109" s="34"/>
      <c r="G2109" s="34"/>
      <c r="H2109" s="34"/>
      <c r="I2109" s="34" t="s">
        <v>2078</v>
      </c>
    </row>
    <row r="2110" spans="1:9" x14ac:dyDescent="0.25">
      <c r="A2110" s="34" t="s">
        <v>362</v>
      </c>
      <c r="B2110" s="34" t="s">
        <v>5</v>
      </c>
      <c r="C2110" s="34" t="s">
        <v>3757</v>
      </c>
      <c r="E2110" s="34"/>
      <c r="G2110" s="34"/>
      <c r="H2110" s="34"/>
      <c r="I2110" s="34" t="s">
        <v>2078</v>
      </c>
    </row>
    <row r="2111" spans="1:9" x14ac:dyDescent="0.25">
      <c r="A2111" s="34" t="s">
        <v>362</v>
      </c>
      <c r="B2111" s="34" t="s">
        <v>5</v>
      </c>
      <c r="C2111" s="34" t="s">
        <v>3758</v>
      </c>
      <c r="E2111" s="34"/>
      <c r="G2111" s="34"/>
      <c r="H2111" s="34"/>
      <c r="I2111" s="34" t="s">
        <v>2077</v>
      </c>
    </row>
    <row r="2112" spans="1:9" x14ac:dyDescent="0.25">
      <c r="A2112" s="34" t="s">
        <v>362</v>
      </c>
      <c r="B2112" s="34" t="s">
        <v>5</v>
      </c>
      <c r="C2112" s="34" t="s">
        <v>3759</v>
      </c>
      <c r="E2112" s="34"/>
      <c r="G2112" s="34"/>
      <c r="H2112" s="34"/>
      <c r="I2112" s="34" t="s">
        <v>2077</v>
      </c>
    </row>
    <row r="2113" spans="1:9" x14ac:dyDescent="0.25">
      <c r="A2113" s="34" t="s">
        <v>362</v>
      </c>
      <c r="B2113" s="34" t="s">
        <v>5</v>
      </c>
      <c r="C2113" s="34" t="s">
        <v>3761</v>
      </c>
      <c r="E2113" s="34"/>
      <c r="G2113" s="34"/>
      <c r="H2113" s="34"/>
      <c r="I2113" s="34" t="s">
        <v>2077</v>
      </c>
    </row>
    <row r="2114" spans="1:9" x14ac:dyDescent="0.25">
      <c r="A2114" s="34" t="s">
        <v>362</v>
      </c>
      <c r="B2114" s="34" t="s">
        <v>5</v>
      </c>
      <c r="C2114" s="34" t="s">
        <v>3762</v>
      </c>
      <c r="E2114" s="34"/>
      <c r="G2114" s="34"/>
      <c r="H2114" s="34"/>
      <c r="I2114" s="34" t="s">
        <v>2077</v>
      </c>
    </row>
    <row r="2115" spans="1:9" x14ac:dyDescent="0.25">
      <c r="A2115" s="34" t="s">
        <v>362</v>
      </c>
      <c r="B2115" s="34" t="s">
        <v>5</v>
      </c>
      <c r="C2115" s="34" t="s">
        <v>3763</v>
      </c>
      <c r="E2115" s="34"/>
      <c r="G2115" s="34"/>
      <c r="H2115" s="34"/>
      <c r="I2115" s="34" t="s">
        <v>2077</v>
      </c>
    </row>
    <row r="2116" spans="1:9" x14ac:dyDescent="0.25">
      <c r="A2116" s="34" t="s">
        <v>362</v>
      </c>
      <c r="B2116" s="34" t="s">
        <v>5</v>
      </c>
      <c r="C2116" s="34" t="s">
        <v>3764</v>
      </c>
      <c r="E2116" s="34"/>
      <c r="G2116" s="34"/>
      <c r="H2116" s="34"/>
      <c r="I2116" s="34" t="s">
        <v>2075</v>
      </c>
    </row>
    <row r="2117" spans="1:9" x14ac:dyDescent="0.25">
      <c r="A2117" s="34" t="s">
        <v>362</v>
      </c>
      <c r="B2117" s="34" t="s">
        <v>5</v>
      </c>
      <c r="C2117" s="34" t="s">
        <v>3765</v>
      </c>
      <c r="E2117" s="34"/>
      <c r="G2117" s="34"/>
      <c r="H2117" s="34"/>
      <c r="I2117" s="34" t="s">
        <v>2075</v>
      </c>
    </row>
    <row r="2118" spans="1:9" x14ac:dyDescent="0.25">
      <c r="A2118" s="34" t="s">
        <v>362</v>
      </c>
      <c r="B2118" s="34" t="s">
        <v>5</v>
      </c>
      <c r="C2118" s="34" t="s">
        <v>3766</v>
      </c>
      <c r="E2118" s="34"/>
      <c r="G2118" s="34"/>
      <c r="H2118" s="34"/>
      <c r="I2118" s="34" t="s">
        <v>2075</v>
      </c>
    </row>
    <row r="2119" spans="1:9" x14ac:dyDescent="0.25">
      <c r="A2119" s="34" t="s">
        <v>362</v>
      </c>
      <c r="B2119" s="34" t="s">
        <v>5</v>
      </c>
      <c r="C2119" s="34" t="s">
        <v>3767</v>
      </c>
      <c r="E2119" s="34"/>
      <c r="G2119" s="34"/>
      <c r="H2119" s="34"/>
      <c r="I2119" s="34" t="s">
        <v>2077</v>
      </c>
    </row>
    <row r="2120" spans="1:9" x14ac:dyDescent="0.25">
      <c r="A2120" s="34" t="s">
        <v>362</v>
      </c>
      <c r="B2120" s="34" t="s">
        <v>5</v>
      </c>
      <c r="C2120" s="34" t="s">
        <v>3768</v>
      </c>
      <c r="E2120" s="34"/>
      <c r="G2120" s="34"/>
      <c r="H2120" s="34"/>
      <c r="I2120" s="34" t="s">
        <v>2077</v>
      </c>
    </row>
    <row r="2121" spans="1:9" x14ac:dyDescent="0.25">
      <c r="A2121" s="34" t="s">
        <v>362</v>
      </c>
      <c r="B2121" s="34" t="s">
        <v>5</v>
      </c>
      <c r="C2121" s="34" t="s">
        <v>3769</v>
      </c>
      <c r="E2121" s="34"/>
      <c r="G2121" s="34"/>
      <c r="H2121" s="34"/>
      <c r="I2121" s="34" t="s">
        <v>2077</v>
      </c>
    </row>
    <row r="2122" spans="1:9" x14ac:dyDescent="0.25">
      <c r="A2122" s="34" t="s">
        <v>362</v>
      </c>
      <c r="B2122" s="34" t="s">
        <v>5</v>
      </c>
      <c r="C2122" s="34" t="s">
        <v>3770</v>
      </c>
      <c r="E2122" s="34"/>
      <c r="G2122" s="34"/>
      <c r="H2122" s="34"/>
      <c r="I2122" s="34" t="s">
        <v>2077</v>
      </c>
    </row>
    <row r="2123" spans="1:9" x14ac:dyDescent="0.25">
      <c r="A2123" s="34" t="s">
        <v>362</v>
      </c>
      <c r="B2123" s="34" t="s">
        <v>5</v>
      </c>
      <c r="C2123" s="34" t="s">
        <v>3771</v>
      </c>
      <c r="E2123" s="34"/>
      <c r="G2123" s="34"/>
      <c r="H2123" s="34"/>
      <c r="I2123" s="34" t="s">
        <v>2077</v>
      </c>
    </row>
    <row r="2124" spans="1:9" x14ac:dyDescent="0.25">
      <c r="A2124" s="34" t="s">
        <v>362</v>
      </c>
      <c r="B2124" s="34" t="s">
        <v>5</v>
      </c>
      <c r="C2124" s="34" t="s">
        <v>3772</v>
      </c>
      <c r="E2124" s="34"/>
      <c r="G2124" s="34"/>
      <c r="H2124" s="34"/>
      <c r="I2124" s="34" t="s">
        <v>2077</v>
      </c>
    </row>
    <row r="2125" spans="1:9" x14ac:dyDescent="0.25">
      <c r="A2125" s="34" t="s">
        <v>362</v>
      </c>
      <c r="B2125" s="34" t="s">
        <v>5</v>
      </c>
      <c r="C2125" s="34" t="s">
        <v>3773</v>
      </c>
      <c r="E2125" s="34"/>
      <c r="G2125" s="34"/>
      <c r="H2125" s="34"/>
      <c r="I2125" s="34" t="s">
        <v>2077</v>
      </c>
    </row>
    <row r="2126" spans="1:9" x14ac:dyDescent="0.25">
      <c r="A2126" s="34" t="s">
        <v>362</v>
      </c>
      <c r="B2126" s="34" t="s">
        <v>5</v>
      </c>
      <c r="C2126" s="34" t="s">
        <v>3774</v>
      </c>
      <c r="E2126" s="34"/>
      <c r="G2126" s="34"/>
      <c r="H2126" s="34"/>
      <c r="I2126" s="34" t="s">
        <v>2077</v>
      </c>
    </row>
    <row r="2127" spans="1:9" x14ac:dyDescent="0.25">
      <c r="A2127" s="34" t="s">
        <v>362</v>
      </c>
      <c r="B2127" s="34" t="s">
        <v>5</v>
      </c>
      <c r="C2127" s="34" t="s">
        <v>3775</v>
      </c>
      <c r="E2127" s="34"/>
      <c r="G2127" s="34"/>
      <c r="H2127" s="34"/>
      <c r="I2127" s="34" t="s">
        <v>2077</v>
      </c>
    </row>
    <row r="2128" spans="1:9" x14ac:dyDescent="0.25">
      <c r="A2128" s="34" t="s">
        <v>362</v>
      </c>
      <c r="B2128" s="34" t="s">
        <v>5</v>
      </c>
      <c r="C2128" s="34" t="s">
        <v>3776</v>
      </c>
      <c r="E2128" s="34"/>
      <c r="G2128" s="34"/>
      <c r="H2128" s="34"/>
      <c r="I2128" s="34" t="s">
        <v>2077</v>
      </c>
    </row>
    <row r="2129" spans="1:9" x14ac:dyDescent="0.25">
      <c r="A2129" s="34" t="s">
        <v>362</v>
      </c>
      <c r="B2129" s="34" t="s">
        <v>5</v>
      </c>
      <c r="C2129" s="34" t="s">
        <v>3777</v>
      </c>
      <c r="E2129" s="34"/>
      <c r="G2129" s="34"/>
      <c r="H2129" s="34"/>
      <c r="I2129" s="34" t="s">
        <v>2077</v>
      </c>
    </row>
    <row r="2130" spans="1:9" x14ac:dyDescent="0.25">
      <c r="A2130" s="34" t="s">
        <v>362</v>
      </c>
      <c r="B2130" s="34" t="s">
        <v>5</v>
      </c>
      <c r="C2130" s="34" t="s">
        <v>3778</v>
      </c>
      <c r="E2130" s="34"/>
      <c r="G2130" s="34"/>
      <c r="H2130" s="34"/>
      <c r="I2130" s="34" t="s">
        <v>2077</v>
      </c>
    </row>
    <row r="2131" spans="1:9" x14ac:dyDescent="0.25">
      <c r="A2131" s="34" t="s">
        <v>362</v>
      </c>
      <c r="B2131" s="34" t="s">
        <v>5</v>
      </c>
      <c r="C2131" s="34" t="s">
        <v>3779</v>
      </c>
      <c r="E2131" s="34"/>
      <c r="G2131" s="34"/>
      <c r="H2131" s="34"/>
      <c r="I2131" s="34" t="s">
        <v>2075</v>
      </c>
    </row>
    <row r="2132" spans="1:9" x14ac:dyDescent="0.25">
      <c r="A2132" s="34" t="s">
        <v>362</v>
      </c>
      <c r="B2132" s="34" t="s">
        <v>5</v>
      </c>
      <c r="C2132" s="34" t="s">
        <v>3780</v>
      </c>
      <c r="E2132" s="34"/>
      <c r="G2132" s="34"/>
      <c r="H2132" s="34"/>
      <c r="I2132" s="34" t="s">
        <v>2075</v>
      </c>
    </row>
    <row r="2133" spans="1:9" x14ac:dyDescent="0.25">
      <c r="A2133" s="34" t="s">
        <v>362</v>
      </c>
      <c r="B2133" s="34" t="s">
        <v>5</v>
      </c>
      <c r="C2133" s="34" t="s">
        <v>3781</v>
      </c>
      <c r="E2133" s="34"/>
      <c r="G2133" s="34"/>
      <c r="H2133" s="34"/>
      <c r="I2133" s="34" t="s">
        <v>2075</v>
      </c>
    </row>
    <row r="2134" spans="1:9" x14ac:dyDescent="0.25">
      <c r="A2134" s="34" t="s">
        <v>362</v>
      </c>
      <c r="B2134" s="34" t="s">
        <v>5</v>
      </c>
      <c r="C2134" s="34" t="s">
        <v>3782</v>
      </c>
      <c r="E2134" s="34"/>
      <c r="G2134" s="34"/>
      <c r="H2134" s="34"/>
      <c r="I2134" s="34" t="s">
        <v>2075</v>
      </c>
    </row>
    <row r="2135" spans="1:9" x14ac:dyDescent="0.25">
      <c r="A2135" s="34" t="s">
        <v>362</v>
      </c>
      <c r="B2135" s="34" t="s">
        <v>5</v>
      </c>
      <c r="C2135" s="34" t="s">
        <v>3783</v>
      </c>
      <c r="E2135" s="34"/>
      <c r="G2135" s="34"/>
      <c r="H2135" s="34"/>
      <c r="I2135" s="34" t="s">
        <v>2077</v>
      </c>
    </row>
    <row r="2136" spans="1:9" x14ac:dyDescent="0.25">
      <c r="A2136" s="34" t="s">
        <v>362</v>
      </c>
      <c r="B2136" s="34" t="s">
        <v>5</v>
      </c>
      <c r="C2136" s="34" t="s">
        <v>3784</v>
      </c>
      <c r="E2136" s="34"/>
      <c r="G2136" s="34"/>
      <c r="H2136" s="34"/>
      <c r="I2136" s="34" t="s">
        <v>2075</v>
      </c>
    </row>
    <row r="2137" spans="1:9" x14ac:dyDescent="0.25">
      <c r="A2137" s="34" t="s">
        <v>362</v>
      </c>
      <c r="B2137" s="34" t="s">
        <v>5</v>
      </c>
      <c r="C2137" s="34" t="s">
        <v>3785</v>
      </c>
      <c r="E2137" s="34"/>
      <c r="G2137" s="34"/>
      <c r="H2137" s="34"/>
      <c r="I2137" s="34" t="s">
        <v>2075</v>
      </c>
    </row>
    <row r="2138" spans="1:9" x14ac:dyDescent="0.25">
      <c r="A2138" s="34" t="s">
        <v>362</v>
      </c>
      <c r="B2138" s="34" t="s">
        <v>5</v>
      </c>
      <c r="C2138" s="34" t="s">
        <v>3786</v>
      </c>
      <c r="E2138" s="34"/>
      <c r="G2138" s="34"/>
      <c r="H2138" s="34"/>
      <c r="I2138" s="34" t="s">
        <v>2075</v>
      </c>
    </row>
    <row r="2139" spans="1:9" x14ac:dyDescent="0.25">
      <c r="A2139" s="34" t="s">
        <v>362</v>
      </c>
      <c r="B2139" s="34" t="s">
        <v>5</v>
      </c>
      <c r="C2139" s="34" t="s">
        <v>3787</v>
      </c>
      <c r="E2139" s="34"/>
      <c r="G2139" s="34"/>
      <c r="H2139" s="34"/>
      <c r="I2139" s="34" t="s">
        <v>2075</v>
      </c>
    </row>
    <row r="2140" spans="1:9" x14ac:dyDescent="0.25">
      <c r="A2140" s="34" t="s">
        <v>362</v>
      </c>
      <c r="B2140" s="34" t="s">
        <v>5</v>
      </c>
      <c r="C2140" s="34" t="s">
        <v>3788</v>
      </c>
      <c r="E2140" s="34"/>
      <c r="G2140" s="34"/>
      <c r="H2140" s="34"/>
      <c r="I2140" s="34" t="s">
        <v>2075</v>
      </c>
    </row>
    <row r="2141" spans="1:9" x14ac:dyDescent="0.25">
      <c r="A2141" s="34" t="s">
        <v>362</v>
      </c>
      <c r="B2141" s="34" t="s">
        <v>5</v>
      </c>
      <c r="C2141" s="34" t="s">
        <v>3904</v>
      </c>
      <c r="E2141" s="34"/>
      <c r="G2141" s="34"/>
      <c r="H2141" s="34"/>
      <c r="I2141" s="34" t="s">
        <v>2077</v>
      </c>
    </row>
    <row r="2142" spans="1:9" x14ac:dyDescent="0.25">
      <c r="A2142" s="34" t="s">
        <v>362</v>
      </c>
      <c r="B2142" s="34" t="s">
        <v>5</v>
      </c>
      <c r="C2142" s="34" t="s">
        <v>3905</v>
      </c>
      <c r="E2142" s="34"/>
      <c r="G2142" s="34"/>
      <c r="H2142" s="34"/>
      <c r="I2142" s="34" t="s">
        <v>2077</v>
      </c>
    </row>
    <row r="2143" spans="1:9" x14ac:dyDescent="0.25">
      <c r="A2143" s="34" t="s">
        <v>362</v>
      </c>
      <c r="B2143" s="34" t="s">
        <v>5</v>
      </c>
      <c r="C2143" s="34" t="s">
        <v>3906</v>
      </c>
      <c r="E2143" s="34"/>
      <c r="G2143" s="34"/>
      <c r="H2143" s="34"/>
      <c r="I2143" s="34" t="s">
        <v>2077</v>
      </c>
    </row>
    <row r="2144" spans="1:9" x14ac:dyDescent="0.25">
      <c r="A2144" s="34" t="s">
        <v>362</v>
      </c>
      <c r="B2144" s="34" t="s">
        <v>5</v>
      </c>
      <c r="C2144" s="34" t="s">
        <v>3945</v>
      </c>
      <c r="E2144" s="34"/>
      <c r="G2144" s="34"/>
      <c r="H2144" s="34"/>
      <c r="I2144" s="34" t="s">
        <v>2077</v>
      </c>
    </row>
    <row r="2145" spans="1:9" x14ac:dyDescent="0.25">
      <c r="A2145" s="34" t="s">
        <v>362</v>
      </c>
      <c r="B2145" s="34" t="s">
        <v>5</v>
      </c>
      <c r="C2145" s="34" t="s">
        <v>3919</v>
      </c>
      <c r="E2145" s="34"/>
      <c r="G2145" s="34"/>
      <c r="H2145" s="34"/>
      <c r="I2145" s="34" t="s">
        <v>2077</v>
      </c>
    </row>
    <row r="2146" spans="1:9" x14ac:dyDescent="0.25">
      <c r="A2146" s="34" t="s">
        <v>362</v>
      </c>
      <c r="B2146" s="34" t="s">
        <v>5</v>
      </c>
      <c r="C2146" s="34" t="s">
        <v>3920</v>
      </c>
      <c r="E2146" s="34"/>
      <c r="G2146" s="34"/>
      <c r="H2146" s="34"/>
      <c r="I2146" s="34" t="s">
        <v>2075</v>
      </c>
    </row>
    <row r="2147" spans="1:9" x14ac:dyDescent="0.25">
      <c r="A2147" s="34" t="s">
        <v>362</v>
      </c>
      <c r="B2147" s="34" t="s">
        <v>5</v>
      </c>
      <c r="C2147" s="34" t="s">
        <v>3921</v>
      </c>
      <c r="E2147" s="34"/>
      <c r="G2147" s="34"/>
      <c r="H2147" s="34"/>
      <c r="I2147" s="34" t="s">
        <v>2075</v>
      </c>
    </row>
    <row r="2148" spans="1:9" x14ac:dyDescent="0.25">
      <c r="A2148" s="34" t="s">
        <v>362</v>
      </c>
      <c r="B2148" s="34" t="s">
        <v>5</v>
      </c>
      <c r="C2148" s="34" t="s">
        <v>3922</v>
      </c>
      <c r="E2148" s="34"/>
      <c r="G2148" s="34"/>
      <c r="H2148" s="34"/>
      <c r="I2148" s="34" t="s">
        <v>2075</v>
      </c>
    </row>
    <row r="2149" spans="1:9" x14ac:dyDescent="0.25">
      <c r="A2149" s="34" t="s">
        <v>362</v>
      </c>
      <c r="B2149" s="34" t="s">
        <v>5</v>
      </c>
      <c r="C2149" s="34" t="s">
        <v>3923</v>
      </c>
      <c r="E2149" s="34"/>
      <c r="G2149" s="34"/>
      <c r="H2149" s="34"/>
      <c r="I2149" s="34" t="s">
        <v>2075</v>
      </c>
    </row>
    <row r="2150" spans="1:9" x14ac:dyDescent="0.25">
      <c r="A2150" s="34" t="s">
        <v>362</v>
      </c>
      <c r="B2150" s="34" t="s">
        <v>5</v>
      </c>
      <c r="C2150" s="34" t="s">
        <v>3924</v>
      </c>
      <c r="E2150" s="34"/>
      <c r="G2150" s="34"/>
      <c r="H2150" s="34"/>
      <c r="I2150" s="34" t="s">
        <v>2075</v>
      </c>
    </row>
    <row r="2151" spans="1:9" x14ac:dyDescent="0.25">
      <c r="A2151" s="34" t="s">
        <v>362</v>
      </c>
      <c r="B2151" s="34" t="s">
        <v>5</v>
      </c>
      <c r="C2151" s="34" t="s">
        <v>3925</v>
      </c>
      <c r="E2151" s="34"/>
      <c r="G2151" s="34"/>
      <c r="H2151" s="34"/>
      <c r="I2151" s="34" t="s">
        <v>2078</v>
      </c>
    </row>
    <row r="2152" spans="1:9" x14ac:dyDescent="0.25">
      <c r="A2152" s="34" t="s">
        <v>362</v>
      </c>
      <c r="B2152" s="34" t="s">
        <v>5</v>
      </c>
      <c r="C2152" s="34" t="s">
        <v>3926</v>
      </c>
      <c r="E2152" s="34"/>
      <c r="G2152" s="34"/>
      <c r="H2152" s="34"/>
      <c r="I2152" s="34" t="s">
        <v>2078</v>
      </c>
    </row>
    <row r="2153" spans="1:9" x14ac:dyDescent="0.25">
      <c r="A2153" s="34" t="s">
        <v>362</v>
      </c>
      <c r="B2153" s="34" t="s">
        <v>5</v>
      </c>
      <c r="C2153" s="34" t="s">
        <v>3943</v>
      </c>
      <c r="E2153" s="34"/>
      <c r="G2153" s="34"/>
      <c r="H2153" s="34"/>
      <c r="I2153" s="34" t="s">
        <v>2078</v>
      </c>
    </row>
    <row r="2154" spans="1:9" x14ac:dyDescent="0.25">
      <c r="A2154" s="34" t="s">
        <v>362</v>
      </c>
      <c r="B2154" s="34" t="s">
        <v>5</v>
      </c>
      <c r="C2154" s="34" t="s">
        <v>3957</v>
      </c>
      <c r="E2154" s="34"/>
      <c r="G2154" s="34"/>
      <c r="H2154" s="34"/>
      <c r="I2154" s="34" t="s">
        <v>2078</v>
      </c>
    </row>
    <row r="2155" spans="1:9" x14ac:dyDescent="0.25">
      <c r="A2155" s="34" t="s">
        <v>4019</v>
      </c>
      <c r="B2155" s="34" t="s">
        <v>5</v>
      </c>
      <c r="C2155" s="34">
        <v>52533</v>
      </c>
      <c r="E2155" s="34"/>
      <c r="G2155" s="34"/>
      <c r="H2155" s="34"/>
      <c r="I2155" s="34" t="s">
        <v>2075</v>
      </c>
    </row>
    <row r="2156" spans="1:9" x14ac:dyDescent="0.25">
      <c r="A2156" s="34" t="s">
        <v>4019</v>
      </c>
      <c r="B2156" s="34" t="s">
        <v>5</v>
      </c>
      <c r="C2156" s="34">
        <v>60329</v>
      </c>
      <c r="E2156" s="34"/>
      <c r="G2156" s="34"/>
      <c r="H2156" s="34"/>
      <c r="I2156" s="34" t="s">
        <v>2077</v>
      </c>
    </row>
    <row r="2157" spans="1:9" x14ac:dyDescent="0.25">
      <c r="A2157" s="34" t="s">
        <v>4019</v>
      </c>
      <c r="B2157" s="34" t="s">
        <v>5</v>
      </c>
      <c r="C2157" s="34">
        <v>60330</v>
      </c>
      <c r="E2157" s="34"/>
      <c r="G2157" s="34"/>
      <c r="H2157" s="34"/>
      <c r="I2157" s="34" t="s">
        <v>2077</v>
      </c>
    </row>
    <row r="2158" spans="1:9" x14ac:dyDescent="0.25">
      <c r="A2158" s="34" t="s">
        <v>4019</v>
      </c>
      <c r="B2158" s="34" t="s">
        <v>5</v>
      </c>
      <c r="C2158" s="34">
        <v>60336</v>
      </c>
      <c r="E2158" s="34"/>
      <c r="G2158" s="34"/>
      <c r="H2158" s="34"/>
      <c r="I2158" s="34" t="s">
        <v>2077</v>
      </c>
    </row>
    <row r="2159" spans="1:9" x14ac:dyDescent="0.25">
      <c r="A2159" s="34" t="s">
        <v>4019</v>
      </c>
      <c r="B2159" s="34" t="s">
        <v>5</v>
      </c>
      <c r="C2159" s="34">
        <v>61296</v>
      </c>
      <c r="E2159" s="34"/>
      <c r="G2159" s="34"/>
      <c r="H2159" s="34"/>
      <c r="I2159" s="34" t="s">
        <v>2077</v>
      </c>
    </row>
    <row r="2160" spans="1:9" x14ac:dyDescent="0.25">
      <c r="A2160" s="34" t="s">
        <v>4019</v>
      </c>
      <c r="B2160" s="34" t="s">
        <v>5</v>
      </c>
      <c r="C2160" s="34">
        <v>61329</v>
      </c>
      <c r="E2160" s="34"/>
      <c r="G2160" s="34"/>
      <c r="H2160" s="34"/>
      <c r="I2160" s="34" t="s">
        <v>2077</v>
      </c>
    </row>
    <row r="2161" spans="1:9" x14ac:dyDescent="0.25">
      <c r="A2161" s="34" t="s">
        <v>4019</v>
      </c>
      <c r="B2161" s="34" t="s">
        <v>5</v>
      </c>
      <c r="C2161" s="34">
        <v>66484</v>
      </c>
      <c r="E2161" s="34"/>
      <c r="G2161" s="34"/>
      <c r="H2161" s="34"/>
      <c r="I2161" s="34" t="s">
        <v>2078</v>
      </c>
    </row>
    <row r="2162" spans="1:9" x14ac:dyDescent="0.25">
      <c r="A2162" s="34" t="s">
        <v>4019</v>
      </c>
      <c r="B2162" s="34" t="s">
        <v>5</v>
      </c>
      <c r="C2162" s="34">
        <v>66637</v>
      </c>
      <c r="E2162" s="34"/>
      <c r="G2162" s="34"/>
      <c r="H2162" s="34"/>
      <c r="I2162" s="34" t="s">
        <v>2078</v>
      </c>
    </row>
    <row r="2163" spans="1:9" x14ac:dyDescent="0.25">
      <c r="A2163" s="34" t="s">
        <v>4019</v>
      </c>
      <c r="B2163" s="34" t="s">
        <v>5</v>
      </c>
      <c r="C2163" s="34">
        <v>79169</v>
      </c>
      <c r="E2163" s="34"/>
      <c r="G2163" s="34"/>
      <c r="H2163" s="34"/>
      <c r="I2163" s="34" t="s">
        <v>2075</v>
      </c>
    </row>
    <row r="2164" spans="1:9" x14ac:dyDescent="0.25">
      <c r="A2164" s="34" t="s">
        <v>4019</v>
      </c>
      <c r="B2164" s="34" t="s">
        <v>5</v>
      </c>
      <c r="C2164" s="34">
        <v>91960</v>
      </c>
      <c r="E2164" s="34"/>
      <c r="G2164" s="34"/>
      <c r="H2164" s="34"/>
      <c r="I2164" s="34" t="s">
        <v>2075</v>
      </c>
    </row>
    <row r="2165" spans="1:9" x14ac:dyDescent="0.25">
      <c r="A2165" s="34" t="s">
        <v>4019</v>
      </c>
      <c r="B2165" s="34" t="s">
        <v>5</v>
      </c>
      <c r="C2165" s="34">
        <v>111912</v>
      </c>
      <c r="E2165" s="34"/>
      <c r="G2165" s="34"/>
      <c r="H2165" s="34"/>
      <c r="I2165" s="34" t="s">
        <v>2075</v>
      </c>
    </row>
    <row r="2166" spans="1:9" x14ac:dyDescent="0.25">
      <c r="A2166" s="34" t="s">
        <v>4019</v>
      </c>
      <c r="B2166" s="34" t="s">
        <v>5</v>
      </c>
      <c r="C2166" s="34">
        <v>111923</v>
      </c>
      <c r="E2166" s="34"/>
      <c r="G2166" s="34"/>
      <c r="H2166" s="34"/>
      <c r="I2166" s="34" t="s">
        <v>2075</v>
      </c>
    </row>
    <row r="2167" spans="1:9" x14ac:dyDescent="0.25">
      <c r="A2167" s="34" t="s">
        <v>4019</v>
      </c>
      <c r="B2167" s="34" t="s">
        <v>5</v>
      </c>
      <c r="C2167" s="34">
        <v>111924</v>
      </c>
      <c r="E2167" s="34"/>
      <c r="G2167" s="34"/>
      <c r="H2167" s="34"/>
      <c r="I2167" s="34" t="s">
        <v>2075</v>
      </c>
    </row>
    <row r="2168" spans="1:9" x14ac:dyDescent="0.25">
      <c r="A2168" s="34" t="s">
        <v>4019</v>
      </c>
      <c r="B2168" s="34" t="s">
        <v>5</v>
      </c>
      <c r="C2168" s="34">
        <v>111925</v>
      </c>
      <c r="E2168" s="34"/>
      <c r="G2168" s="34"/>
      <c r="H2168" s="34"/>
      <c r="I2168" s="34" t="s">
        <v>2075</v>
      </c>
    </row>
    <row r="2169" spans="1:9" x14ac:dyDescent="0.25">
      <c r="A2169" s="34" t="s">
        <v>4019</v>
      </c>
      <c r="B2169" s="34" t="s">
        <v>5</v>
      </c>
      <c r="C2169" s="34">
        <v>669639</v>
      </c>
      <c r="E2169" s="34"/>
      <c r="G2169" s="34"/>
      <c r="H2169" s="34"/>
      <c r="I2169" s="34" t="s">
        <v>2077</v>
      </c>
    </row>
    <row r="2170" spans="1:9" x14ac:dyDescent="0.25">
      <c r="A2170" s="34" t="s">
        <v>4019</v>
      </c>
      <c r="B2170" s="34" t="s">
        <v>5</v>
      </c>
      <c r="C2170" s="34">
        <v>874607</v>
      </c>
      <c r="E2170" s="34"/>
      <c r="G2170" s="34"/>
      <c r="H2170" s="34"/>
      <c r="I2170" s="34" t="s">
        <v>2077</v>
      </c>
    </row>
    <row r="2171" spans="1:9" x14ac:dyDescent="0.25">
      <c r="A2171" s="34" t="s">
        <v>4019</v>
      </c>
      <c r="B2171" s="34" t="s">
        <v>5</v>
      </c>
      <c r="C2171" s="34">
        <v>954281</v>
      </c>
      <c r="E2171" s="34"/>
      <c r="G2171" s="34"/>
      <c r="H2171" s="34"/>
      <c r="I2171" s="34" t="s">
        <v>2075</v>
      </c>
    </row>
    <row r="2172" spans="1:9" x14ac:dyDescent="0.25">
      <c r="A2172" s="34" t="s">
        <v>4019</v>
      </c>
      <c r="B2172" s="34" t="s">
        <v>5</v>
      </c>
      <c r="C2172" s="34">
        <v>1019842</v>
      </c>
      <c r="E2172" s="34"/>
      <c r="G2172" s="34"/>
      <c r="H2172" s="34"/>
      <c r="I2172" s="34" t="s">
        <v>2075</v>
      </c>
    </row>
    <row r="2173" spans="1:9" x14ac:dyDescent="0.25">
      <c r="A2173" s="34" t="s">
        <v>4019</v>
      </c>
      <c r="B2173" s="34" t="s">
        <v>5</v>
      </c>
      <c r="C2173" s="34">
        <v>1020721</v>
      </c>
      <c r="E2173" s="34"/>
      <c r="G2173" s="34"/>
      <c r="H2173" s="34"/>
      <c r="I2173" s="34" t="s">
        <v>2075</v>
      </c>
    </row>
    <row r="2174" spans="1:9" x14ac:dyDescent="0.25">
      <c r="A2174" s="34" t="s">
        <v>4019</v>
      </c>
      <c r="B2174" s="34" t="s">
        <v>5</v>
      </c>
      <c r="C2174" s="34">
        <v>1025197</v>
      </c>
      <c r="E2174" s="34"/>
      <c r="G2174" s="34"/>
      <c r="H2174" s="34"/>
      <c r="I2174" s="34" t="s">
        <v>2075</v>
      </c>
    </row>
    <row r="2175" spans="1:9" x14ac:dyDescent="0.25">
      <c r="A2175" s="34" t="s">
        <v>4019</v>
      </c>
      <c r="B2175" s="34" t="s">
        <v>5</v>
      </c>
      <c r="C2175" s="34">
        <v>1026592</v>
      </c>
      <c r="E2175" s="34"/>
      <c r="G2175" s="34"/>
      <c r="H2175" s="34"/>
      <c r="I2175" s="34" t="s">
        <v>2075</v>
      </c>
    </row>
    <row r="2176" spans="1:9" x14ac:dyDescent="0.25">
      <c r="A2176" s="34" t="s">
        <v>4019</v>
      </c>
      <c r="B2176" s="34" t="s">
        <v>5</v>
      </c>
      <c r="C2176" s="34">
        <v>1026593</v>
      </c>
      <c r="E2176" s="34"/>
      <c r="G2176" s="34"/>
      <c r="H2176" s="34"/>
      <c r="I2176" s="34" t="s">
        <v>2075</v>
      </c>
    </row>
    <row r="2177" spans="1:9" x14ac:dyDescent="0.25">
      <c r="A2177" s="34" t="s">
        <v>4019</v>
      </c>
      <c r="B2177" s="34" t="s">
        <v>5</v>
      </c>
      <c r="C2177" s="34">
        <v>1029527</v>
      </c>
      <c r="E2177" s="34"/>
      <c r="G2177" s="34"/>
      <c r="H2177" s="34"/>
      <c r="I2177" s="34" t="s">
        <v>2075</v>
      </c>
    </row>
    <row r="2178" spans="1:9" x14ac:dyDescent="0.25">
      <c r="A2178" s="34" t="s">
        <v>4019</v>
      </c>
      <c r="B2178" s="34" t="s">
        <v>5</v>
      </c>
      <c r="C2178" s="34" t="s">
        <v>2038</v>
      </c>
      <c r="E2178" s="34"/>
      <c r="G2178" s="34"/>
      <c r="H2178" s="34"/>
      <c r="I2178" s="34" t="s">
        <v>2075</v>
      </c>
    </row>
    <row r="2179" spans="1:9" x14ac:dyDescent="0.25">
      <c r="A2179" s="34" t="s">
        <v>4019</v>
      </c>
      <c r="B2179" s="34" t="s">
        <v>5</v>
      </c>
      <c r="C2179" s="34" t="s">
        <v>2058</v>
      </c>
      <c r="E2179" s="34"/>
      <c r="G2179" s="34"/>
      <c r="H2179" s="34"/>
      <c r="I2179" s="34" t="s">
        <v>2075</v>
      </c>
    </row>
    <row r="2180" spans="1:9" x14ac:dyDescent="0.25">
      <c r="A2180" s="34" t="s">
        <v>4019</v>
      </c>
      <c r="B2180" s="34" t="s">
        <v>5</v>
      </c>
      <c r="C2180" s="34" t="s">
        <v>4040</v>
      </c>
      <c r="E2180" s="34"/>
      <c r="G2180" s="34"/>
      <c r="H2180" s="34"/>
      <c r="I2180" s="34" t="s">
        <v>2077</v>
      </c>
    </row>
    <row r="2181" spans="1:9" x14ac:dyDescent="0.25">
      <c r="A2181" s="34" t="s">
        <v>4019</v>
      </c>
      <c r="B2181" s="34" t="s">
        <v>5</v>
      </c>
      <c r="C2181" s="34" t="s">
        <v>4009</v>
      </c>
      <c r="E2181" s="34"/>
      <c r="G2181" s="34"/>
      <c r="H2181" s="34"/>
      <c r="I2181" s="34" t="s">
        <v>2077</v>
      </c>
    </row>
    <row r="2182" spans="1:9" x14ac:dyDescent="0.25">
      <c r="A2182" s="34"/>
      <c r="B2182" s="34"/>
      <c r="C2182" s="34"/>
      <c r="E2182" s="34"/>
      <c r="G2182" s="34"/>
      <c r="H2182" s="34"/>
      <c r="I2182" s="34"/>
    </row>
    <row r="2183" spans="1:9" x14ac:dyDescent="0.25">
      <c r="A2183" s="34"/>
      <c r="B2183" s="34"/>
      <c r="C2183" s="34"/>
      <c r="E2183" s="34"/>
      <c r="G2183" s="34"/>
      <c r="H2183" s="34"/>
      <c r="I2183" s="34"/>
    </row>
    <row r="2184" spans="1:9" x14ac:dyDescent="0.25">
      <c r="A2184" s="34"/>
      <c r="B2184" s="34"/>
      <c r="C2184" s="34"/>
      <c r="E2184" s="34"/>
      <c r="G2184" s="34"/>
      <c r="H2184" s="34"/>
      <c r="I2184" s="34"/>
    </row>
    <row r="2185" spans="1:9" x14ac:dyDescent="0.25">
      <c r="A2185" s="34"/>
      <c r="B2185" s="34"/>
      <c r="C2185" s="34"/>
      <c r="E2185" s="34"/>
      <c r="G2185" s="34"/>
      <c r="H2185" s="34"/>
      <c r="I2185" s="34"/>
    </row>
    <row r="2186" spans="1:9" x14ac:dyDescent="0.25">
      <c r="A2186" s="34"/>
      <c r="B2186" s="34"/>
      <c r="C2186" s="34"/>
      <c r="E2186" s="34"/>
      <c r="G2186" s="34"/>
      <c r="H2186" s="34"/>
      <c r="I2186" s="34"/>
    </row>
    <row r="2187" spans="1:9" x14ac:dyDescent="0.25">
      <c r="A2187" s="34"/>
      <c r="B2187" s="34"/>
      <c r="C2187" s="34"/>
      <c r="E2187" s="34"/>
      <c r="G2187" s="34"/>
      <c r="H2187" s="34"/>
      <c r="I2187" s="34"/>
    </row>
    <row r="2188" spans="1:9" x14ac:dyDescent="0.25">
      <c r="A2188" s="34"/>
      <c r="B2188" s="34"/>
      <c r="C2188" s="34"/>
      <c r="E2188" s="34"/>
      <c r="G2188" s="34"/>
      <c r="H2188" s="34"/>
      <c r="I2188" s="34"/>
    </row>
    <row r="2189" spans="1:9" x14ac:dyDescent="0.25">
      <c r="A2189" s="34"/>
      <c r="B2189" s="34"/>
      <c r="C2189" s="34"/>
      <c r="E2189" s="34"/>
      <c r="G2189" s="34"/>
      <c r="H2189" s="34"/>
      <c r="I2189" s="34"/>
    </row>
    <row r="2190" spans="1:9" x14ac:dyDescent="0.25">
      <c r="A2190" s="34"/>
      <c r="B2190" s="34"/>
      <c r="C2190" s="34"/>
      <c r="E2190" s="34"/>
      <c r="G2190" s="34"/>
      <c r="H2190" s="34"/>
      <c r="I2190" s="34"/>
    </row>
    <row r="2191" spans="1:9" x14ac:dyDescent="0.25">
      <c r="A2191" s="34"/>
      <c r="B2191" s="34"/>
      <c r="C2191" s="34"/>
      <c r="E2191" s="34"/>
      <c r="G2191" s="34"/>
      <c r="H2191" s="34"/>
      <c r="I2191" s="34"/>
    </row>
    <row r="2192" spans="1:9" x14ac:dyDescent="0.25">
      <c r="A2192" s="34"/>
      <c r="B2192" s="34"/>
      <c r="C2192" s="34"/>
      <c r="E2192" s="34"/>
      <c r="G2192" s="34"/>
      <c r="H2192" s="34"/>
      <c r="I2192" s="34"/>
    </row>
    <row r="2193" spans="1:9" x14ac:dyDescent="0.25">
      <c r="A2193" s="34"/>
      <c r="B2193" s="34"/>
      <c r="C2193" s="34"/>
      <c r="E2193" s="34"/>
      <c r="G2193" s="34"/>
      <c r="H2193" s="34"/>
      <c r="I2193" s="34"/>
    </row>
    <row r="2194" spans="1:9" x14ac:dyDescent="0.25">
      <c r="A2194" s="34"/>
      <c r="B2194" s="34"/>
      <c r="C2194" s="34"/>
      <c r="E2194" s="34"/>
      <c r="G2194" s="34"/>
      <c r="H2194" s="34"/>
      <c r="I2194" s="34"/>
    </row>
    <row r="2195" spans="1:9" x14ac:dyDescent="0.25">
      <c r="A2195" s="34"/>
      <c r="B2195" s="34"/>
      <c r="C2195" s="34"/>
      <c r="E2195" s="34"/>
      <c r="G2195" s="34"/>
      <c r="H2195" s="34"/>
      <c r="I2195" s="34"/>
    </row>
    <row r="2196" spans="1:9" x14ac:dyDescent="0.25">
      <c r="A2196" s="34"/>
      <c r="B2196" s="34"/>
      <c r="C2196" s="34"/>
      <c r="E2196" s="34"/>
      <c r="G2196" s="34"/>
      <c r="H2196" s="34"/>
      <c r="I2196" s="34"/>
    </row>
    <row r="2197" spans="1:9" x14ac:dyDescent="0.25">
      <c r="A2197" s="34"/>
      <c r="B2197" s="34"/>
      <c r="C2197" s="34"/>
      <c r="E2197" s="34"/>
      <c r="G2197" s="34"/>
      <c r="H2197" s="34"/>
      <c r="I2197" s="34"/>
    </row>
    <row r="2198" spans="1:9" x14ac:dyDescent="0.25">
      <c r="A2198" s="34"/>
      <c r="B2198" s="34"/>
      <c r="C2198" s="34"/>
      <c r="E2198" s="34"/>
      <c r="G2198" s="34"/>
      <c r="H2198" s="34"/>
      <c r="I2198" s="34"/>
    </row>
    <row r="2199" spans="1:9" x14ac:dyDescent="0.25">
      <c r="A2199" s="34"/>
      <c r="B2199" s="34"/>
      <c r="C2199" s="34"/>
      <c r="E2199" s="34"/>
      <c r="G2199" s="34"/>
      <c r="H2199" s="34"/>
      <c r="I2199" s="34"/>
    </row>
    <row r="2200" spans="1:9" x14ac:dyDescent="0.25">
      <c r="A2200" s="34"/>
      <c r="B2200" s="34"/>
      <c r="C2200" s="34"/>
      <c r="E2200" s="34"/>
      <c r="G2200" s="34"/>
      <c r="H2200" s="34"/>
      <c r="I2200" s="34"/>
    </row>
    <row r="2201" spans="1:9" x14ac:dyDescent="0.25">
      <c r="A2201" s="34"/>
      <c r="B2201" s="34"/>
      <c r="C2201" s="34"/>
      <c r="E2201" s="34"/>
      <c r="G2201" s="34"/>
      <c r="H2201" s="34"/>
      <c r="I2201" s="34"/>
    </row>
    <row r="2202" spans="1:9" x14ac:dyDescent="0.25">
      <c r="A2202" s="34"/>
      <c r="B2202" s="34"/>
      <c r="C2202" s="34"/>
      <c r="E2202" s="34"/>
      <c r="G2202" s="34"/>
      <c r="H2202" s="34"/>
      <c r="I2202" s="34"/>
    </row>
    <row r="2203" spans="1:9" x14ac:dyDescent="0.25">
      <c r="A2203" s="34"/>
      <c r="B2203" s="34"/>
      <c r="C2203" s="34"/>
      <c r="E2203" s="34"/>
      <c r="G2203" s="34"/>
      <c r="H2203" s="34"/>
      <c r="I2203" s="34"/>
    </row>
    <row r="2204" spans="1:9" x14ac:dyDescent="0.25">
      <c r="A2204" s="34"/>
      <c r="B2204" s="34"/>
      <c r="C2204" s="34"/>
      <c r="E2204" s="34"/>
      <c r="G2204" s="34"/>
      <c r="H2204" s="34"/>
      <c r="I2204" s="34"/>
    </row>
    <row r="2205" spans="1:9" x14ac:dyDescent="0.25">
      <c r="A2205" s="34"/>
      <c r="B2205" s="34"/>
      <c r="C2205" s="34"/>
      <c r="E2205" s="34"/>
      <c r="G2205" s="34"/>
      <c r="H2205" s="34"/>
      <c r="I2205" s="34"/>
    </row>
    <row r="2206" spans="1:9" x14ac:dyDescent="0.25">
      <c r="A2206" s="34"/>
      <c r="B2206" s="34"/>
      <c r="C2206" s="34"/>
      <c r="E2206" s="34"/>
      <c r="G2206" s="34"/>
      <c r="H2206" s="34"/>
      <c r="I2206" s="34"/>
    </row>
    <row r="2207" spans="1:9" x14ac:dyDescent="0.25">
      <c r="A2207" s="34"/>
      <c r="B2207" s="34"/>
      <c r="C2207" s="34"/>
      <c r="E2207" s="34"/>
      <c r="G2207" s="34"/>
      <c r="H2207" s="34"/>
      <c r="I2207" s="34"/>
    </row>
    <row r="2208" spans="1:9" x14ac:dyDescent="0.25">
      <c r="A2208" s="34"/>
      <c r="B2208" s="34"/>
      <c r="C2208" s="34"/>
      <c r="E2208" s="34"/>
      <c r="G2208" s="34"/>
      <c r="H2208" s="34"/>
      <c r="I2208" s="34"/>
    </row>
    <row r="2209" spans="1:9" x14ac:dyDescent="0.25">
      <c r="A2209" s="34"/>
      <c r="B2209" s="34"/>
      <c r="C2209" s="34"/>
      <c r="E2209" s="34"/>
      <c r="G2209" s="34"/>
      <c r="H2209" s="34"/>
      <c r="I2209" s="34"/>
    </row>
    <row r="2210" spans="1:9" x14ac:dyDescent="0.25">
      <c r="A2210" s="34"/>
      <c r="B2210" s="34"/>
      <c r="C2210" s="34"/>
      <c r="E2210" s="34"/>
      <c r="G2210" s="34"/>
      <c r="H2210" s="34"/>
      <c r="I2210" s="34"/>
    </row>
    <row r="2211" spans="1:9" x14ac:dyDescent="0.25">
      <c r="A2211" s="34"/>
      <c r="B2211" s="34"/>
      <c r="C2211" s="34"/>
      <c r="E2211" s="34"/>
      <c r="G2211" s="34"/>
      <c r="H2211" s="34"/>
      <c r="I2211" s="34"/>
    </row>
    <row r="2212" spans="1:9" x14ac:dyDescent="0.25">
      <c r="A2212" s="34"/>
      <c r="B2212" s="34"/>
      <c r="C2212" s="34"/>
      <c r="E2212" s="34"/>
      <c r="G2212" s="34"/>
      <c r="H2212" s="34"/>
      <c r="I2212" s="34"/>
    </row>
    <row r="2213" spans="1:9" x14ac:dyDescent="0.25">
      <c r="A2213" s="34"/>
      <c r="B2213" s="34"/>
      <c r="C2213" s="34"/>
      <c r="E2213" s="34"/>
      <c r="G2213" s="34"/>
      <c r="H2213" s="34"/>
      <c r="I2213" s="34"/>
    </row>
    <row r="2214" spans="1:9" x14ac:dyDescent="0.25">
      <c r="A2214" s="34"/>
      <c r="B2214" s="34"/>
      <c r="C2214" s="34"/>
      <c r="E2214" s="34"/>
      <c r="G2214" s="34"/>
      <c r="H2214" s="34"/>
      <c r="I2214" s="34"/>
    </row>
    <row r="2215" spans="1:9" x14ac:dyDescent="0.25">
      <c r="A2215" s="34"/>
      <c r="B2215" s="34"/>
      <c r="C2215" s="34"/>
      <c r="E2215" s="34"/>
      <c r="G2215" s="34"/>
      <c r="H2215" s="34"/>
      <c r="I2215" s="34"/>
    </row>
    <row r="2216" spans="1:9" x14ac:dyDescent="0.25">
      <c r="A2216" s="34"/>
      <c r="B2216" s="34"/>
      <c r="C2216" s="34"/>
      <c r="E2216" s="34"/>
      <c r="G2216" s="34"/>
      <c r="H2216" s="34"/>
      <c r="I2216" s="34"/>
    </row>
    <row r="2217" spans="1:9" x14ac:dyDescent="0.25">
      <c r="A2217" s="34"/>
      <c r="B2217" s="34"/>
      <c r="C2217" s="34"/>
      <c r="E2217" s="34"/>
      <c r="G2217" s="34"/>
      <c r="H2217" s="34"/>
      <c r="I2217" s="34"/>
    </row>
    <row r="2218" spans="1:9" x14ac:dyDescent="0.25">
      <c r="A2218" s="34"/>
      <c r="B2218" s="34"/>
      <c r="C2218" s="34"/>
      <c r="E2218" s="34"/>
      <c r="G2218" s="34"/>
      <c r="H2218" s="34"/>
      <c r="I2218" s="34"/>
    </row>
    <row r="2219" spans="1:9" x14ac:dyDescent="0.25">
      <c r="A2219" s="34"/>
      <c r="B2219" s="34"/>
      <c r="C2219" s="34"/>
      <c r="E2219" s="34"/>
      <c r="G2219" s="34"/>
      <c r="H2219" s="34"/>
      <c r="I2219" s="34"/>
    </row>
    <row r="2220" spans="1:9" x14ac:dyDescent="0.25">
      <c r="A2220" s="34"/>
      <c r="B2220" s="34"/>
      <c r="C2220" s="34"/>
      <c r="E2220" s="34"/>
      <c r="G2220" s="34"/>
      <c r="H2220" s="34"/>
      <c r="I2220" s="34"/>
    </row>
    <row r="2221" spans="1:9" x14ac:dyDescent="0.25">
      <c r="A2221" s="34"/>
      <c r="B2221" s="34"/>
      <c r="C2221" s="34"/>
      <c r="E2221" s="34"/>
      <c r="G2221" s="34"/>
      <c r="H2221" s="34"/>
      <c r="I2221" s="34"/>
    </row>
    <row r="2222" spans="1:9" x14ac:dyDescent="0.25">
      <c r="A2222" s="34"/>
      <c r="B2222" s="34"/>
      <c r="C2222" s="34"/>
      <c r="E2222" s="34"/>
      <c r="G2222" s="34"/>
      <c r="H2222" s="34"/>
      <c r="I2222" s="34"/>
    </row>
    <row r="2223" spans="1:9" x14ac:dyDescent="0.25">
      <c r="A2223" s="34"/>
      <c r="B2223" s="34"/>
      <c r="C2223" s="34"/>
      <c r="E2223" s="34"/>
      <c r="G2223" s="34"/>
      <c r="H2223" s="34"/>
      <c r="I2223" s="34"/>
    </row>
    <row r="2224" spans="1:9" x14ac:dyDescent="0.25">
      <c r="A2224" s="34"/>
      <c r="B2224" s="34"/>
      <c r="C2224" s="34"/>
      <c r="E2224" s="34"/>
      <c r="G2224" s="34"/>
      <c r="H2224" s="34"/>
      <c r="I2224" s="34"/>
    </row>
    <row r="2225" spans="1:9" x14ac:dyDescent="0.25">
      <c r="A2225" s="34"/>
      <c r="B2225" s="34"/>
      <c r="C2225" s="34"/>
      <c r="E2225" s="34"/>
      <c r="G2225" s="34"/>
      <c r="H2225" s="34"/>
      <c r="I2225" s="34"/>
    </row>
    <row r="2226" spans="1:9" x14ac:dyDescent="0.25">
      <c r="A2226" s="34"/>
      <c r="B2226" s="34"/>
      <c r="C2226" s="34"/>
      <c r="E2226" s="34"/>
      <c r="G2226" s="34"/>
      <c r="H2226" s="34"/>
      <c r="I2226" s="34"/>
    </row>
    <row r="2227" spans="1:9" x14ac:dyDescent="0.25">
      <c r="A2227" s="34"/>
      <c r="B2227" s="34"/>
      <c r="C2227" s="34"/>
      <c r="E2227" s="34"/>
      <c r="G2227" s="34"/>
      <c r="H2227" s="34"/>
      <c r="I2227" s="34"/>
    </row>
    <row r="2228" spans="1:9" x14ac:dyDescent="0.25">
      <c r="A2228" s="34"/>
      <c r="B2228" s="34"/>
      <c r="C2228" s="34"/>
      <c r="E2228" s="34"/>
      <c r="G2228" s="34"/>
      <c r="H2228" s="34"/>
      <c r="I2228" s="34"/>
    </row>
    <row r="2229" spans="1:9" x14ac:dyDescent="0.25">
      <c r="A2229" s="34"/>
      <c r="B2229" s="34"/>
      <c r="C2229" s="34"/>
      <c r="E2229" s="34"/>
      <c r="G2229" s="34"/>
      <c r="H2229" s="34"/>
      <c r="I2229" s="34"/>
    </row>
    <row r="2230" spans="1:9" x14ac:dyDescent="0.25">
      <c r="A2230" s="34"/>
      <c r="B2230" s="34"/>
      <c r="C2230" s="34"/>
      <c r="E2230" s="34"/>
      <c r="G2230" s="34"/>
      <c r="H2230" s="34"/>
      <c r="I2230" s="34"/>
    </row>
    <row r="2231" spans="1:9" x14ac:dyDescent="0.25">
      <c r="A2231" s="34"/>
      <c r="B2231" s="34"/>
      <c r="C2231" s="34"/>
      <c r="E2231" s="34"/>
      <c r="G2231" s="34"/>
      <c r="H2231" s="34"/>
      <c r="I2231" s="34"/>
    </row>
    <row r="2232" spans="1:9" x14ac:dyDescent="0.25">
      <c r="A2232" s="34"/>
      <c r="B2232" s="34"/>
      <c r="C2232" s="34"/>
      <c r="E2232" s="34"/>
      <c r="G2232" s="34"/>
      <c r="H2232" s="34"/>
      <c r="I2232" s="34"/>
    </row>
    <row r="2233" spans="1:9" x14ac:dyDescent="0.25">
      <c r="A2233" s="34"/>
      <c r="B2233" s="34"/>
      <c r="C2233" s="34"/>
      <c r="E2233" s="34"/>
      <c r="G2233" s="34"/>
      <c r="H2233" s="34"/>
      <c r="I2233" s="34"/>
    </row>
    <row r="2234" spans="1:9" x14ac:dyDescent="0.25">
      <c r="A2234" s="34"/>
      <c r="B2234" s="34"/>
      <c r="C2234" s="34"/>
      <c r="E2234" s="34"/>
      <c r="G2234" s="34"/>
      <c r="H2234" s="34"/>
      <c r="I2234" s="34"/>
    </row>
    <row r="2235" spans="1:9" x14ac:dyDescent="0.25">
      <c r="A2235" s="34"/>
      <c r="B2235" s="34"/>
      <c r="C2235" s="34"/>
      <c r="E2235" s="34"/>
      <c r="G2235" s="34"/>
      <c r="H2235" s="34"/>
      <c r="I2235" s="34"/>
    </row>
    <row r="2236" spans="1:9" x14ac:dyDescent="0.25">
      <c r="A2236" s="34"/>
      <c r="B2236" s="34"/>
      <c r="C2236" s="34"/>
      <c r="E2236" s="34"/>
      <c r="G2236" s="34"/>
      <c r="H2236" s="34"/>
      <c r="I2236" s="34"/>
    </row>
    <row r="2237" spans="1:9" x14ac:dyDescent="0.25">
      <c r="A2237" s="34"/>
      <c r="B2237" s="34"/>
      <c r="C2237" s="34"/>
      <c r="E2237" s="34"/>
      <c r="G2237" s="34"/>
      <c r="H2237" s="34"/>
      <c r="I2237" s="34"/>
    </row>
    <row r="2238" spans="1:9" x14ac:dyDescent="0.25">
      <c r="A2238" s="34"/>
      <c r="B2238" s="34"/>
      <c r="C2238" s="34"/>
      <c r="E2238" s="34"/>
      <c r="G2238" s="34"/>
      <c r="H2238" s="34"/>
      <c r="I2238" s="34"/>
    </row>
    <row r="2239" spans="1:9" x14ac:dyDescent="0.25">
      <c r="A2239" s="34"/>
      <c r="B2239" s="34"/>
      <c r="C2239" s="34"/>
      <c r="E2239" s="34"/>
      <c r="G2239" s="34"/>
      <c r="H2239" s="34"/>
      <c r="I2239" s="34"/>
    </row>
    <row r="2240" spans="1:9" x14ac:dyDescent="0.25">
      <c r="A2240" s="34"/>
      <c r="B2240" s="34"/>
      <c r="C2240" s="34"/>
      <c r="E2240" s="34"/>
      <c r="G2240" s="34"/>
      <c r="H2240" s="34"/>
      <c r="I2240" s="34"/>
    </row>
    <row r="2241" spans="1:9" x14ac:dyDescent="0.25">
      <c r="A2241" s="34"/>
      <c r="B2241" s="34"/>
      <c r="C2241" s="34"/>
      <c r="E2241" s="34"/>
      <c r="G2241" s="34"/>
      <c r="H2241" s="34"/>
      <c r="I2241" s="34"/>
    </row>
    <row r="2242" spans="1:9" x14ac:dyDescent="0.25">
      <c r="A2242" s="34"/>
      <c r="B2242" s="34"/>
      <c r="C2242" s="34"/>
      <c r="E2242" s="34"/>
      <c r="G2242" s="34"/>
      <c r="H2242" s="34"/>
      <c r="I2242" s="34"/>
    </row>
    <row r="2243" spans="1:9" x14ac:dyDescent="0.25">
      <c r="A2243" s="34"/>
      <c r="B2243" s="34"/>
      <c r="C2243" s="34"/>
      <c r="E2243" s="34"/>
      <c r="G2243" s="34"/>
      <c r="H2243" s="34"/>
      <c r="I2243" s="34"/>
    </row>
    <row r="2244" spans="1:9" x14ac:dyDescent="0.25">
      <c r="A2244" s="34"/>
      <c r="B2244" s="34"/>
      <c r="C2244" s="34"/>
      <c r="E2244" s="34"/>
      <c r="G2244" s="34"/>
      <c r="H2244" s="34"/>
      <c r="I2244" s="34"/>
    </row>
    <row r="2245" spans="1:9" x14ac:dyDescent="0.25">
      <c r="A2245" s="34"/>
      <c r="B2245" s="34"/>
      <c r="C2245" s="34"/>
      <c r="E2245" s="34"/>
      <c r="G2245" s="34"/>
      <c r="H2245" s="34"/>
      <c r="I2245" s="34"/>
    </row>
    <row r="2246" spans="1:9" x14ac:dyDescent="0.25">
      <c r="A2246" s="34"/>
      <c r="B2246" s="34"/>
      <c r="C2246" s="34"/>
      <c r="E2246" s="34"/>
      <c r="G2246" s="34"/>
      <c r="H2246" s="34"/>
      <c r="I2246" s="34"/>
    </row>
    <row r="2247" spans="1:9" x14ac:dyDescent="0.25">
      <c r="A2247" s="34"/>
      <c r="B2247" s="34"/>
      <c r="C2247" s="34"/>
      <c r="E2247" s="34"/>
      <c r="G2247" s="34"/>
      <c r="H2247" s="34"/>
      <c r="I2247" s="34"/>
    </row>
    <row r="2248" spans="1:9" x14ac:dyDescent="0.25">
      <c r="A2248" s="34"/>
      <c r="B2248" s="34"/>
      <c r="C2248" s="34"/>
      <c r="E2248" s="34"/>
      <c r="G2248" s="34"/>
      <c r="H2248" s="34"/>
      <c r="I2248" s="34"/>
    </row>
    <row r="2249" spans="1:9" x14ac:dyDescent="0.25">
      <c r="A2249" s="34"/>
      <c r="B2249" s="34"/>
      <c r="C2249" s="34"/>
      <c r="E2249" s="34"/>
      <c r="G2249" s="34"/>
      <c r="H2249" s="34"/>
      <c r="I2249" s="34"/>
    </row>
    <row r="2250" spans="1:9" x14ac:dyDescent="0.25">
      <c r="A2250" s="34"/>
      <c r="B2250" s="34"/>
      <c r="C2250" s="34"/>
      <c r="E2250" s="34"/>
      <c r="G2250" s="34"/>
      <c r="H2250" s="34"/>
      <c r="I2250" s="34"/>
    </row>
    <row r="2251" spans="1:9" x14ac:dyDescent="0.25">
      <c r="A2251" s="34"/>
      <c r="B2251" s="34"/>
      <c r="C2251" s="34"/>
      <c r="E2251" s="34"/>
      <c r="G2251" s="34"/>
      <c r="H2251" s="34"/>
      <c r="I2251" s="34"/>
    </row>
    <row r="2252" spans="1:9" x14ac:dyDescent="0.25">
      <c r="A2252" s="34"/>
      <c r="B2252" s="34"/>
      <c r="C2252" s="34"/>
      <c r="E2252" s="34"/>
      <c r="G2252" s="34"/>
      <c r="H2252" s="34"/>
      <c r="I2252" s="34"/>
    </row>
    <row r="2253" spans="1:9" x14ac:dyDescent="0.25">
      <c r="A2253" s="34"/>
      <c r="B2253" s="34"/>
      <c r="C2253" s="34"/>
      <c r="E2253" s="34"/>
      <c r="G2253" s="34"/>
      <c r="H2253" s="34"/>
      <c r="I2253" s="34"/>
    </row>
    <row r="2254" spans="1:9" x14ac:dyDescent="0.25">
      <c r="A2254" s="34"/>
      <c r="B2254" s="34"/>
      <c r="C2254" s="34"/>
      <c r="E2254" s="34"/>
      <c r="G2254" s="34"/>
      <c r="H2254" s="34"/>
      <c r="I2254" s="34"/>
    </row>
    <row r="2255" spans="1:9" x14ac:dyDescent="0.25">
      <c r="A2255" s="34"/>
      <c r="B2255" s="34"/>
      <c r="C2255" s="34"/>
      <c r="E2255" s="34"/>
      <c r="G2255" s="34"/>
      <c r="H2255" s="34"/>
      <c r="I2255" s="34"/>
    </row>
    <row r="2256" spans="1:9" x14ac:dyDescent="0.25">
      <c r="A2256" s="34"/>
      <c r="B2256" s="34"/>
      <c r="C2256" s="34"/>
      <c r="E2256" s="34"/>
      <c r="G2256" s="34"/>
      <c r="H2256" s="34"/>
      <c r="I2256" s="34"/>
    </row>
    <row r="2257" spans="1:9" x14ac:dyDescent="0.25">
      <c r="A2257" s="34"/>
      <c r="B2257" s="34"/>
      <c r="C2257" s="34"/>
      <c r="E2257" s="34"/>
      <c r="G2257" s="34"/>
      <c r="H2257" s="34"/>
      <c r="I2257" s="34"/>
    </row>
    <row r="2258" spans="1:9" x14ac:dyDescent="0.25">
      <c r="A2258" s="34"/>
      <c r="B2258" s="34"/>
      <c r="C2258" s="34"/>
      <c r="E2258" s="34"/>
      <c r="G2258" s="34"/>
      <c r="H2258" s="34"/>
      <c r="I2258" s="34"/>
    </row>
    <row r="2259" spans="1:9" x14ac:dyDescent="0.25">
      <c r="A2259" s="34"/>
      <c r="B2259" s="34"/>
      <c r="C2259" s="34"/>
      <c r="E2259" s="34"/>
      <c r="G2259" s="34"/>
      <c r="H2259" s="34"/>
      <c r="I2259" s="34"/>
    </row>
    <row r="2260" spans="1:9" x14ac:dyDescent="0.25">
      <c r="A2260" s="34"/>
      <c r="B2260" s="34"/>
      <c r="C2260" s="34"/>
      <c r="E2260" s="34"/>
      <c r="G2260" s="34"/>
      <c r="H2260" s="34"/>
      <c r="I2260" s="34"/>
    </row>
    <row r="2261" spans="1:9" x14ac:dyDescent="0.25">
      <c r="A2261" s="34"/>
      <c r="B2261" s="34"/>
      <c r="C2261" s="34"/>
      <c r="E2261" s="34"/>
      <c r="G2261" s="34"/>
      <c r="H2261" s="34"/>
      <c r="I2261" s="34"/>
    </row>
    <row r="2262" spans="1:9" x14ac:dyDescent="0.25">
      <c r="A2262" s="34"/>
      <c r="B2262" s="34"/>
      <c r="C2262" s="34"/>
      <c r="E2262" s="34"/>
      <c r="G2262" s="34"/>
      <c r="H2262" s="34"/>
      <c r="I2262" s="34"/>
    </row>
    <row r="2263" spans="1:9" x14ac:dyDescent="0.25">
      <c r="A2263" s="34"/>
      <c r="B2263" s="34"/>
      <c r="C2263" s="34"/>
      <c r="E2263" s="34"/>
      <c r="G2263" s="34"/>
      <c r="H2263" s="34"/>
      <c r="I2263" s="34"/>
    </row>
    <row r="2264" spans="1:9" x14ac:dyDescent="0.25">
      <c r="A2264" s="34"/>
      <c r="B2264" s="34"/>
      <c r="C2264" s="34"/>
      <c r="E2264" s="34"/>
      <c r="G2264" s="34"/>
      <c r="H2264" s="34"/>
      <c r="I2264" s="34"/>
    </row>
    <row r="2265" spans="1:9" x14ac:dyDescent="0.25">
      <c r="A2265" s="34"/>
      <c r="B2265" s="34"/>
      <c r="C2265" s="34"/>
      <c r="E2265" s="34"/>
      <c r="G2265" s="34"/>
      <c r="H2265" s="34"/>
      <c r="I2265" s="34"/>
    </row>
    <row r="2266" spans="1:9" x14ac:dyDescent="0.25">
      <c r="A2266" s="34"/>
      <c r="B2266" s="34"/>
      <c r="C2266" s="34"/>
      <c r="E2266" s="34"/>
      <c r="G2266" s="34"/>
      <c r="H2266" s="34"/>
      <c r="I2266" s="34"/>
    </row>
    <row r="2267" spans="1:9" x14ac:dyDescent="0.25">
      <c r="A2267" s="34"/>
      <c r="B2267" s="34"/>
      <c r="C2267" s="34"/>
      <c r="E2267" s="34"/>
      <c r="G2267" s="34"/>
      <c r="H2267" s="34"/>
      <c r="I2267" s="34"/>
    </row>
    <row r="2268" spans="1:9" x14ac:dyDescent="0.25">
      <c r="A2268" s="34"/>
      <c r="B2268" s="34"/>
      <c r="C2268" s="34"/>
      <c r="E2268" s="34"/>
      <c r="G2268" s="34"/>
      <c r="H2268" s="34"/>
      <c r="I2268" s="34"/>
    </row>
    <row r="2269" spans="1:9" x14ac:dyDescent="0.25">
      <c r="A2269" s="34"/>
      <c r="B2269" s="34"/>
      <c r="C2269" s="34"/>
      <c r="E2269" s="34"/>
      <c r="G2269" s="34"/>
      <c r="H2269" s="34"/>
      <c r="I2269" s="34"/>
    </row>
    <row r="2270" spans="1:9" x14ac:dyDescent="0.25">
      <c r="A2270" s="34"/>
      <c r="B2270" s="34"/>
      <c r="C2270" s="34"/>
      <c r="E2270" s="34"/>
      <c r="G2270" s="34"/>
      <c r="H2270" s="34"/>
      <c r="I2270" s="34"/>
    </row>
    <row r="2271" spans="1:9" x14ac:dyDescent="0.25">
      <c r="A2271" s="34"/>
      <c r="B2271" s="34"/>
      <c r="C2271" s="34"/>
      <c r="E2271" s="34"/>
      <c r="G2271" s="34"/>
      <c r="H2271" s="34"/>
      <c r="I2271" s="34"/>
    </row>
    <row r="2272" spans="1:9" x14ac:dyDescent="0.25">
      <c r="A2272" s="34"/>
      <c r="B2272" s="34"/>
      <c r="C2272" s="34"/>
      <c r="E2272" s="34"/>
      <c r="G2272" s="34"/>
      <c r="H2272" s="34"/>
      <c r="I2272" s="34"/>
    </row>
    <row r="2273" spans="1:9" x14ac:dyDescent="0.25">
      <c r="A2273" s="34"/>
      <c r="B2273" s="34"/>
      <c r="C2273" s="34"/>
      <c r="E2273" s="34"/>
      <c r="G2273" s="34"/>
      <c r="H2273" s="34"/>
      <c r="I2273" s="34"/>
    </row>
    <row r="2274" spans="1:9" x14ac:dyDescent="0.25">
      <c r="A2274" s="34"/>
      <c r="B2274" s="34"/>
      <c r="C2274" s="34"/>
      <c r="E2274" s="34"/>
      <c r="G2274" s="34"/>
      <c r="H2274" s="34"/>
      <c r="I2274" s="34"/>
    </row>
    <row r="2275" spans="1:9" x14ac:dyDescent="0.25">
      <c r="A2275" s="34"/>
      <c r="B2275" s="34"/>
      <c r="C2275" s="34"/>
      <c r="E2275" s="34"/>
      <c r="G2275" s="34"/>
      <c r="H2275" s="34"/>
      <c r="I2275" s="34"/>
    </row>
    <row r="2276" spans="1:9" x14ac:dyDescent="0.25">
      <c r="A2276" s="34"/>
      <c r="B2276" s="34"/>
      <c r="C2276" s="34"/>
      <c r="E2276" s="34"/>
      <c r="G2276" s="34"/>
      <c r="H2276" s="34"/>
      <c r="I2276" s="34"/>
    </row>
    <row r="2277" spans="1:9" x14ac:dyDescent="0.25">
      <c r="A2277" s="34"/>
      <c r="B2277" s="34"/>
      <c r="C2277" s="34"/>
      <c r="E2277" s="34"/>
      <c r="G2277" s="34"/>
      <c r="H2277" s="34"/>
      <c r="I2277" s="34"/>
    </row>
    <row r="2278" spans="1:9" x14ac:dyDescent="0.25">
      <c r="A2278" s="34"/>
      <c r="B2278" s="34"/>
      <c r="C2278" s="34"/>
      <c r="E2278" s="34"/>
      <c r="G2278" s="34"/>
      <c r="H2278" s="34"/>
      <c r="I2278" s="34"/>
    </row>
    <row r="2279" spans="1:9" x14ac:dyDescent="0.25">
      <c r="A2279" s="34"/>
      <c r="B2279" s="34"/>
      <c r="C2279" s="34"/>
      <c r="E2279" s="34"/>
      <c r="G2279" s="34"/>
      <c r="H2279" s="34"/>
      <c r="I2279" s="34"/>
    </row>
    <row r="2280" spans="1:9" x14ac:dyDescent="0.25">
      <c r="A2280" s="34"/>
      <c r="B2280" s="34"/>
      <c r="C2280" s="34"/>
      <c r="E2280" s="34"/>
      <c r="G2280" s="34"/>
      <c r="H2280" s="34"/>
      <c r="I2280" s="34"/>
    </row>
    <row r="2281" spans="1:9" x14ac:dyDescent="0.25">
      <c r="A2281" s="34"/>
      <c r="B2281" s="34"/>
      <c r="C2281" s="34"/>
      <c r="E2281" s="34"/>
      <c r="G2281" s="34"/>
      <c r="H2281" s="34"/>
      <c r="I2281" s="34"/>
    </row>
    <row r="2282" spans="1:9" x14ac:dyDescent="0.25">
      <c r="A2282" s="34"/>
      <c r="B2282" s="34"/>
      <c r="C2282" s="34"/>
      <c r="E2282" s="34"/>
      <c r="G2282" s="34"/>
      <c r="H2282" s="34"/>
      <c r="I2282" s="34"/>
    </row>
    <row r="2283" spans="1:9" x14ac:dyDescent="0.25">
      <c r="A2283" s="34"/>
      <c r="B2283" s="34"/>
      <c r="C2283" s="34"/>
      <c r="E2283" s="34"/>
      <c r="G2283" s="34"/>
      <c r="H2283" s="34"/>
      <c r="I2283" s="34"/>
    </row>
    <row r="2284" spans="1:9" x14ac:dyDescent="0.25">
      <c r="A2284" s="34"/>
      <c r="B2284" s="34"/>
      <c r="C2284" s="34"/>
      <c r="E2284" s="34"/>
      <c r="G2284" s="34"/>
      <c r="H2284" s="34"/>
      <c r="I2284" s="34"/>
    </row>
    <row r="2285" spans="1:9" x14ac:dyDescent="0.25">
      <c r="A2285" s="34"/>
      <c r="B2285" s="34"/>
      <c r="C2285" s="34"/>
      <c r="E2285" s="34"/>
      <c r="G2285" s="34"/>
      <c r="H2285" s="34"/>
      <c r="I2285" s="34"/>
    </row>
    <row r="2286" spans="1:9" x14ac:dyDescent="0.25">
      <c r="A2286" s="34"/>
      <c r="B2286" s="34"/>
      <c r="C2286" s="34"/>
      <c r="E2286" s="34"/>
      <c r="G2286" s="34"/>
      <c r="H2286" s="34"/>
      <c r="I2286" s="34"/>
    </row>
    <row r="2287" spans="1:9" x14ac:dyDescent="0.25">
      <c r="A2287" s="34"/>
      <c r="B2287" s="34"/>
      <c r="C2287" s="34"/>
      <c r="E2287" s="34"/>
      <c r="G2287" s="34"/>
      <c r="H2287" s="34"/>
      <c r="I2287" s="34"/>
    </row>
    <row r="2288" spans="1:9" x14ac:dyDescent="0.25">
      <c r="A2288" s="34"/>
      <c r="B2288" s="34"/>
      <c r="C2288" s="34"/>
      <c r="E2288" s="34"/>
      <c r="G2288" s="34"/>
      <c r="H2288" s="34"/>
      <c r="I2288" s="34"/>
    </row>
    <row r="2289" spans="1:9" x14ac:dyDescent="0.25">
      <c r="A2289" s="34"/>
      <c r="B2289" s="34"/>
      <c r="C2289" s="34"/>
      <c r="E2289" s="34"/>
      <c r="G2289" s="34"/>
      <c r="H2289" s="34"/>
      <c r="I2289" s="34"/>
    </row>
    <row r="2290" spans="1:9" x14ac:dyDescent="0.25">
      <c r="A2290" s="34"/>
      <c r="B2290" s="34"/>
      <c r="C2290" s="34"/>
      <c r="E2290" s="34"/>
      <c r="G2290" s="34"/>
      <c r="H2290" s="34"/>
      <c r="I2290" s="34"/>
    </row>
    <row r="2291" spans="1:9" x14ac:dyDescent="0.25">
      <c r="A2291" s="34"/>
      <c r="B2291" s="34"/>
      <c r="C2291" s="34"/>
      <c r="E2291" s="34"/>
      <c r="G2291" s="34"/>
      <c r="H2291" s="34"/>
      <c r="I2291" s="34"/>
    </row>
    <row r="2292" spans="1:9" x14ac:dyDescent="0.25">
      <c r="A2292" s="34"/>
      <c r="B2292" s="34"/>
      <c r="C2292" s="34"/>
      <c r="E2292" s="34"/>
      <c r="G2292" s="34"/>
      <c r="H2292" s="34"/>
      <c r="I2292" s="34"/>
    </row>
    <row r="2293" spans="1:9" x14ac:dyDescent="0.25">
      <c r="A2293" s="34"/>
      <c r="B2293" s="34"/>
      <c r="C2293" s="34"/>
      <c r="E2293" s="34"/>
      <c r="G2293" s="34"/>
      <c r="H2293" s="34"/>
      <c r="I2293" s="34"/>
    </row>
    <row r="2294" spans="1:9" x14ac:dyDescent="0.25">
      <c r="A2294" s="34"/>
      <c r="B2294" s="34"/>
      <c r="C2294" s="34"/>
      <c r="E2294" s="34"/>
      <c r="G2294" s="34"/>
      <c r="H2294" s="34"/>
      <c r="I2294" s="34"/>
    </row>
    <row r="2295" spans="1:9" x14ac:dyDescent="0.25">
      <c r="A2295" s="34"/>
      <c r="B2295" s="34"/>
      <c r="C2295" s="34"/>
      <c r="E2295" s="34"/>
      <c r="G2295" s="34"/>
      <c r="H2295" s="34"/>
      <c r="I2295" s="34"/>
    </row>
    <row r="2296" spans="1:9" x14ac:dyDescent="0.25">
      <c r="A2296" s="34"/>
      <c r="B2296" s="34"/>
      <c r="C2296" s="34"/>
      <c r="E2296" s="34"/>
      <c r="G2296" s="34"/>
      <c r="H2296" s="34"/>
      <c r="I2296" s="34"/>
    </row>
    <row r="2297" spans="1:9" x14ac:dyDescent="0.25">
      <c r="A2297" s="34"/>
      <c r="B2297" s="34"/>
      <c r="C2297" s="34"/>
      <c r="E2297" s="34"/>
      <c r="G2297" s="34"/>
      <c r="H2297" s="34"/>
      <c r="I2297" s="34"/>
    </row>
    <row r="2298" spans="1:9" x14ac:dyDescent="0.25">
      <c r="A2298" s="34"/>
      <c r="B2298" s="34"/>
      <c r="C2298" s="34"/>
      <c r="E2298" s="34"/>
      <c r="G2298" s="34"/>
      <c r="H2298" s="34"/>
      <c r="I2298" s="34"/>
    </row>
    <row r="2299" spans="1:9" x14ac:dyDescent="0.25">
      <c r="A2299" s="34"/>
      <c r="B2299" s="34"/>
      <c r="C2299" s="34"/>
      <c r="E2299" s="34"/>
      <c r="G2299" s="34"/>
      <c r="H2299" s="34"/>
      <c r="I2299" s="34"/>
    </row>
    <row r="2300" spans="1:9" x14ac:dyDescent="0.25">
      <c r="A2300" s="34"/>
      <c r="B2300" s="34"/>
      <c r="C2300" s="34"/>
      <c r="E2300" s="34"/>
      <c r="G2300" s="34"/>
      <c r="H2300" s="34"/>
      <c r="I2300" s="34"/>
    </row>
    <row r="2301" spans="1:9" x14ac:dyDescent="0.25">
      <c r="A2301" s="34"/>
      <c r="B2301" s="34"/>
      <c r="C2301" s="34"/>
      <c r="E2301" s="34"/>
      <c r="G2301" s="34"/>
      <c r="H2301" s="34"/>
      <c r="I2301" s="34"/>
    </row>
    <row r="2302" spans="1:9" x14ac:dyDescent="0.25">
      <c r="A2302" s="34"/>
      <c r="B2302" s="34"/>
      <c r="C2302" s="34"/>
      <c r="E2302" s="34"/>
      <c r="G2302" s="34"/>
      <c r="H2302" s="34"/>
      <c r="I2302" s="34"/>
    </row>
    <row r="2303" spans="1:9" x14ac:dyDescent="0.25">
      <c r="A2303" s="34"/>
      <c r="B2303" s="34"/>
      <c r="C2303" s="34"/>
      <c r="E2303" s="34"/>
      <c r="G2303" s="34"/>
      <c r="H2303" s="34"/>
      <c r="I2303" s="34"/>
    </row>
    <row r="2304" spans="1:9" x14ac:dyDescent="0.25">
      <c r="A2304" s="34"/>
      <c r="B2304" s="34"/>
      <c r="C2304" s="34"/>
      <c r="E2304" s="34"/>
      <c r="G2304" s="34"/>
      <c r="H2304" s="34"/>
      <c r="I2304" s="34"/>
    </row>
    <row r="2305" spans="1:9" x14ac:dyDescent="0.25">
      <c r="A2305" s="34"/>
      <c r="B2305" s="34"/>
      <c r="C2305" s="34"/>
      <c r="E2305" s="34"/>
      <c r="G2305" s="34"/>
      <c r="H2305" s="34"/>
      <c r="I2305" s="34"/>
    </row>
    <row r="2306" spans="1:9" x14ac:dyDescent="0.25">
      <c r="A2306" s="34"/>
      <c r="B2306" s="34"/>
      <c r="C2306" s="34"/>
      <c r="E2306" s="34"/>
      <c r="G2306" s="34"/>
      <c r="H2306" s="34"/>
      <c r="I2306" s="34"/>
    </row>
    <row r="2307" spans="1:9" x14ac:dyDescent="0.25">
      <c r="A2307" s="34"/>
      <c r="B2307" s="34"/>
      <c r="C2307" s="34"/>
      <c r="E2307" s="34"/>
      <c r="G2307" s="34"/>
      <c r="H2307" s="34"/>
      <c r="I2307" s="34"/>
    </row>
    <row r="2308" spans="1:9" x14ac:dyDescent="0.25">
      <c r="A2308" s="34"/>
      <c r="B2308" s="34"/>
      <c r="C2308" s="34"/>
      <c r="E2308" s="34"/>
      <c r="G2308" s="34"/>
      <c r="H2308" s="34"/>
      <c r="I2308" s="34"/>
    </row>
    <row r="2309" spans="1:9" x14ac:dyDescent="0.25">
      <c r="A2309" s="34"/>
      <c r="B2309" s="34"/>
      <c r="C2309" s="34"/>
      <c r="E2309" s="34"/>
      <c r="G2309" s="34"/>
      <c r="H2309" s="34"/>
      <c r="I2309" s="34"/>
    </row>
    <row r="2310" spans="1:9" x14ac:dyDescent="0.25">
      <c r="A2310" s="34"/>
      <c r="B2310" s="34"/>
      <c r="C2310" s="34"/>
      <c r="E2310" s="34"/>
      <c r="G2310" s="34"/>
      <c r="H2310" s="34"/>
      <c r="I2310" s="34"/>
    </row>
    <row r="2311" spans="1:9" x14ac:dyDescent="0.25">
      <c r="A2311" s="34"/>
      <c r="B2311" s="34"/>
      <c r="C2311" s="34"/>
      <c r="E2311" s="34"/>
      <c r="G2311" s="34"/>
      <c r="H2311" s="34"/>
      <c r="I2311" s="34"/>
    </row>
    <row r="2312" spans="1:9" x14ac:dyDescent="0.25">
      <c r="A2312" s="34"/>
      <c r="B2312" s="34"/>
      <c r="C2312" s="34"/>
      <c r="E2312" s="34"/>
      <c r="G2312" s="34"/>
      <c r="H2312" s="34"/>
      <c r="I2312" s="34"/>
    </row>
    <row r="2313" spans="1:9" x14ac:dyDescent="0.25">
      <c r="A2313" s="34"/>
      <c r="B2313" s="34"/>
      <c r="C2313" s="34"/>
      <c r="E2313" s="34"/>
      <c r="G2313" s="34"/>
      <c r="H2313" s="34"/>
      <c r="I2313" s="34"/>
    </row>
    <row r="2314" spans="1:9" x14ac:dyDescent="0.25">
      <c r="A2314" s="34"/>
      <c r="B2314" s="34"/>
      <c r="C2314" s="34"/>
      <c r="E2314" s="34"/>
      <c r="G2314" s="34"/>
      <c r="H2314" s="34"/>
      <c r="I2314" s="34"/>
    </row>
    <row r="2315" spans="1:9" x14ac:dyDescent="0.25">
      <c r="A2315" s="34"/>
      <c r="B2315" s="34"/>
      <c r="C2315" s="34"/>
      <c r="E2315" s="34"/>
      <c r="G2315" s="34"/>
      <c r="H2315" s="34"/>
      <c r="I2315" s="34"/>
    </row>
    <row r="2316" spans="1:9" x14ac:dyDescent="0.25">
      <c r="A2316" s="34"/>
      <c r="B2316" s="34"/>
      <c r="C2316" s="34"/>
      <c r="E2316" s="34"/>
      <c r="G2316" s="34"/>
      <c r="H2316" s="34"/>
      <c r="I2316" s="34"/>
    </row>
    <row r="2317" spans="1:9" x14ac:dyDescent="0.25">
      <c r="A2317" s="34"/>
      <c r="B2317" s="34"/>
      <c r="C2317" s="34"/>
      <c r="E2317" s="34"/>
      <c r="G2317" s="34"/>
      <c r="H2317" s="34"/>
      <c r="I2317" s="34"/>
    </row>
    <row r="2318" spans="1:9" x14ac:dyDescent="0.25">
      <c r="A2318" s="34"/>
      <c r="B2318" s="34"/>
      <c r="C2318" s="34"/>
      <c r="E2318" s="34"/>
      <c r="G2318" s="34"/>
      <c r="H2318" s="34"/>
      <c r="I2318" s="34"/>
    </row>
    <row r="2319" spans="1:9" x14ac:dyDescent="0.25">
      <c r="A2319" s="34"/>
      <c r="B2319" s="34"/>
      <c r="C2319" s="34"/>
      <c r="E2319" s="34"/>
      <c r="G2319" s="34"/>
      <c r="H2319" s="34"/>
      <c r="I2319" s="34"/>
    </row>
    <row r="2320" spans="1:9" x14ac:dyDescent="0.25">
      <c r="A2320" s="34"/>
      <c r="B2320" s="34"/>
      <c r="C2320" s="34"/>
      <c r="E2320" s="34"/>
      <c r="G2320" s="34"/>
      <c r="H2320" s="34"/>
      <c r="I2320" s="34"/>
    </row>
    <row r="2321" spans="1:9" x14ac:dyDescent="0.25">
      <c r="A2321" s="34"/>
      <c r="B2321" s="34"/>
      <c r="C2321" s="34"/>
      <c r="E2321" s="34"/>
      <c r="G2321" s="34"/>
      <c r="H2321" s="34"/>
      <c r="I2321" s="34"/>
    </row>
    <row r="2322" spans="1:9" x14ac:dyDescent="0.25">
      <c r="A2322" s="34"/>
      <c r="B2322" s="34"/>
      <c r="C2322" s="34"/>
      <c r="E2322" s="34"/>
      <c r="G2322" s="34"/>
      <c r="H2322" s="34"/>
      <c r="I2322" s="34"/>
    </row>
    <row r="2323" spans="1:9" x14ac:dyDescent="0.25">
      <c r="A2323" s="34"/>
      <c r="B2323" s="34"/>
      <c r="C2323" s="34"/>
      <c r="E2323" s="34"/>
      <c r="G2323" s="34"/>
      <c r="H2323" s="34"/>
      <c r="I2323" s="34"/>
    </row>
    <row r="2324" spans="1:9" x14ac:dyDescent="0.25">
      <c r="A2324" s="34"/>
      <c r="B2324" s="34"/>
      <c r="C2324" s="34"/>
      <c r="E2324" s="34"/>
      <c r="G2324" s="34"/>
      <c r="H2324" s="34"/>
      <c r="I2324" s="34"/>
    </row>
    <row r="2325" spans="1:9" x14ac:dyDescent="0.25">
      <c r="A2325" s="34"/>
      <c r="B2325" s="34"/>
      <c r="C2325" s="34"/>
      <c r="E2325" s="34"/>
      <c r="G2325" s="34"/>
      <c r="H2325" s="34"/>
      <c r="I2325" s="34"/>
    </row>
    <row r="2326" spans="1:9" x14ac:dyDescent="0.25">
      <c r="A2326" s="34"/>
      <c r="B2326" s="34"/>
      <c r="C2326" s="34"/>
      <c r="E2326" s="34"/>
      <c r="G2326" s="34"/>
      <c r="H2326" s="34"/>
      <c r="I2326" s="34"/>
    </row>
    <row r="2327" spans="1:9" x14ac:dyDescent="0.25">
      <c r="A2327" s="34"/>
      <c r="B2327" s="34"/>
      <c r="C2327" s="34"/>
      <c r="E2327" s="34"/>
      <c r="G2327" s="34"/>
      <c r="H2327" s="34"/>
      <c r="I2327" s="34"/>
    </row>
    <row r="2328" spans="1:9" x14ac:dyDescent="0.25">
      <c r="A2328" s="34"/>
      <c r="B2328" s="34"/>
      <c r="C2328" s="34"/>
      <c r="E2328" s="34"/>
      <c r="G2328" s="34"/>
      <c r="H2328" s="34"/>
      <c r="I2328" s="34"/>
    </row>
    <row r="2329" spans="1:9" x14ac:dyDescent="0.25">
      <c r="A2329" s="34"/>
      <c r="B2329" s="34"/>
      <c r="C2329" s="34"/>
      <c r="E2329" s="34"/>
      <c r="G2329" s="34"/>
      <c r="H2329" s="34"/>
      <c r="I2329" s="34"/>
    </row>
    <row r="2330" spans="1:9" x14ac:dyDescent="0.25">
      <c r="A2330" s="34"/>
      <c r="B2330" s="34"/>
      <c r="C2330" s="34"/>
      <c r="E2330" s="34"/>
      <c r="G2330" s="34"/>
      <c r="H2330" s="34"/>
      <c r="I2330" s="34"/>
    </row>
    <row r="2331" spans="1:9" x14ac:dyDescent="0.25">
      <c r="A2331" s="34"/>
      <c r="B2331" s="34"/>
      <c r="C2331" s="34"/>
      <c r="E2331" s="34"/>
      <c r="G2331" s="34"/>
      <c r="H2331" s="34"/>
      <c r="I2331" s="34"/>
    </row>
    <row r="2332" spans="1:9" x14ac:dyDescent="0.25">
      <c r="A2332" s="34"/>
      <c r="B2332" s="34"/>
      <c r="C2332" s="34"/>
      <c r="E2332" s="34"/>
      <c r="G2332" s="34"/>
      <c r="H2332" s="34"/>
      <c r="I2332" s="34"/>
    </row>
    <row r="2333" spans="1:9" x14ac:dyDescent="0.25">
      <c r="A2333" s="34"/>
      <c r="B2333" s="34"/>
      <c r="C2333" s="34"/>
      <c r="E2333" s="34"/>
      <c r="G2333" s="34"/>
      <c r="H2333" s="34"/>
      <c r="I2333" s="34"/>
    </row>
    <row r="2334" spans="1:9" x14ac:dyDescent="0.25">
      <c r="A2334" s="34"/>
      <c r="B2334" s="34"/>
      <c r="C2334" s="34"/>
      <c r="E2334" s="34"/>
      <c r="G2334" s="34"/>
      <c r="H2334" s="34"/>
      <c r="I2334" s="34"/>
    </row>
    <row r="2335" spans="1:9" x14ac:dyDescent="0.25">
      <c r="A2335" s="34"/>
      <c r="B2335" s="34"/>
      <c r="C2335" s="34"/>
      <c r="E2335" s="34"/>
      <c r="G2335" s="34"/>
      <c r="H2335" s="34"/>
      <c r="I2335" s="34"/>
    </row>
    <row r="2336" spans="1:9" x14ac:dyDescent="0.25">
      <c r="A2336" s="34"/>
      <c r="B2336" s="34"/>
      <c r="C2336" s="34"/>
      <c r="E2336" s="34"/>
      <c r="G2336" s="34"/>
      <c r="H2336" s="34"/>
      <c r="I2336" s="34"/>
    </row>
    <row r="2337" spans="1:9" x14ac:dyDescent="0.25">
      <c r="A2337" s="34"/>
      <c r="B2337" s="34"/>
      <c r="C2337" s="34"/>
      <c r="E2337" s="34"/>
      <c r="G2337" s="34"/>
      <c r="H2337" s="34"/>
      <c r="I2337" s="34"/>
    </row>
    <row r="2338" spans="1:9" x14ac:dyDescent="0.25">
      <c r="A2338" s="34"/>
      <c r="B2338" s="34"/>
      <c r="C2338" s="34"/>
      <c r="E2338" s="34"/>
      <c r="G2338" s="34"/>
      <c r="H2338" s="34"/>
      <c r="I2338" s="34"/>
    </row>
    <row r="2339" spans="1:9" x14ac:dyDescent="0.25">
      <c r="A2339" s="34"/>
      <c r="B2339" s="34"/>
      <c r="C2339" s="34"/>
      <c r="E2339" s="34"/>
      <c r="G2339" s="34"/>
      <c r="H2339" s="34"/>
      <c r="I2339" s="34"/>
    </row>
    <row r="2340" spans="1:9" x14ac:dyDescent="0.25">
      <c r="A2340" s="34"/>
      <c r="B2340" s="34"/>
      <c r="C2340" s="34"/>
      <c r="E2340" s="34"/>
      <c r="G2340" s="34"/>
      <c r="H2340" s="34"/>
      <c r="I2340" s="34"/>
    </row>
    <row r="2341" spans="1:9" x14ac:dyDescent="0.25">
      <c r="A2341" s="34"/>
      <c r="B2341" s="34"/>
      <c r="C2341" s="34"/>
      <c r="E2341" s="34"/>
      <c r="G2341" s="34"/>
      <c r="H2341" s="34"/>
      <c r="I2341" s="34"/>
    </row>
    <row r="2342" spans="1:9" x14ac:dyDescent="0.25">
      <c r="A2342" s="34"/>
      <c r="B2342" s="34"/>
      <c r="C2342" s="34"/>
      <c r="E2342" s="34"/>
      <c r="G2342" s="34"/>
      <c r="H2342" s="34"/>
      <c r="I2342" s="34"/>
    </row>
    <row r="2343" spans="1:9" x14ac:dyDescent="0.25">
      <c r="A2343" s="34"/>
      <c r="B2343" s="34"/>
      <c r="C2343" s="34"/>
      <c r="E2343" s="34"/>
      <c r="G2343" s="34"/>
      <c r="H2343" s="34"/>
      <c r="I2343" s="34"/>
    </row>
    <row r="2344" spans="1:9" x14ac:dyDescent="0.25">
      <c r="A2344" s="34"/>
      <c r="B2344" s="34"/>
      <c r="C2344" s="34"/>
      <c r="E2344" s="34"/>
      <c r="G2344" s="34"/>
      <c r="H2344" s="34"/>
      <c r="I2344" s="34"/>
    </row>
    <row r="2345" spans="1:9" x14ac:dyDescent="0.25">
      <c r="A2345" s="34"/>
      <c r="B2345" s="34"/>
      <c r="C2345" s="34"/>
      <c r="E2345" s="34"/>
      <c r="G2345" s="34"/>
      <c r="H2345" s="34"/>
      <c r="I2345" s="34"/>
    </row>
    <row r="2346" spans="1:9" x14ac:dyDescent="0.25">
      <c r="A2346" s="34"/>
      <c r="B2346" s="34"/>
      <c r="C2346" s="34"/>
      <c r="E2346" s="34"/>
      <c r="G2346" s="34"/>
      <c r="H2346" s="34"/>
      <c r="I2346" s="34"/>
    </row>
    <row r="2347" spans="1:9" x14ac:dyDescent="0.25">
      <c r="A2347" s="34"/>
      <c r="B2347" s="34"/>
      <c r="C2347" s="34"/>
      <c r="E2347" s="34"/>
      <c r="G2347" s="34"/>
      <c r="H2347" s="34"/>
      <c r="I2347" s="34"/>
    </row>
    <row r="2348" spans="1:9" x14ac:dyDescent="0.25">
      <c r="A2348" s="34"/>
      <c r="B2348" s="34"/>
      <c r="C2348" s="34"/>
      <c r="E2348" s="34"/>
      <c r="G2348" s="34"/>
      <c r="H2348" s="34"/>
      <c r="I2348" s="34"/>
    </row>
    <row r="2349" spans="1:9" x14ac:dyDescent="0.25">
      <c r="A2349" s="34"/>
      <c r="B2349" s="34"/>
      <c r="C2349" s="34"/>
      <c r="E2349" s="34"/>
      <c r="G2349" s="34"/>
      <c r="H2349" s="34"/>
      <c r="I2349" s="34"/>
    </row>
    <row r="2350" spans="1:9" x14ac:dyDescent="0.25">
      <c r="A2350" s="34"/>
      <c r="B2350" s="34"/>
      <c r="C2350" s="34"/>
      <c r="E2350" s="34"/>
      <c r="G2350" s="34"/>
      <c r="H2350" s="34"/>
      <c r="I2350" s="34"/>
    </row>
    <row r="2351" spans="1:9" x14ac:dyDescent="0.25">
      <c r="A2351" s="34"/>
      <c r="B2351" s="34"/>
      <c r="C2351" s="34"/>
      <c r="E2351" s="34"/>
      <c r="G2351" s="34"/>
      <c r="H2351" s="34"/>
      <c r="I2351" s="34"/>
    </row>
    <row r="2352" spans="1:9" x14ac:dyDescent="0.25">
      <c r="A2352" s="34"/>
      <c r="B2352" s="34"/>
      <c r="C2352" s="34"/>
      <c r="E2352" s="34"/>
      <c r="G2352" s="34"/>
      <c r="H2352" s="34"/>
      <c r="I2352" s="34"/>
    </row>
    <row r="2353" spans="1:9" x14ac:dyDescent="0.25">
      <c r="A2353" s="34"/>
      <c r="B2353" s="34"/>
      <c r="C2353" s="34"/>
      <c r="E2353" s="34"/>
      <c r="G2353" s="34"/>
      <c r="H2353" s="34"/>
      <c r="I2353" s="34"/>
    </row>
    <row r="2354" spans="1:9" x14ac:dyDescent="0.25">
      <c r="A2354" s="34"/>
      <c r="B2354" s="34"/>
      <c r="C2354" s="34"/>
      <c r="E2354" s="34"/>
      <c r="G2354" s="34"/>
      <c r="H2354" s="34"/>
      <c r="I2354" s="34"/>
    </row>
    <row r="2355" spans="1:9" x14ac:dyDescent="0.25">
      <c r="A2355" s="34" t="s">
        <v>4020</v>
      </c>
      <c r="B2355" s="34" t="s">
        <v>5</v>
      </c>
      <c r="C2355" s="34" t="s">
        <v>2080</v>
      </c>
      <c r="E2355" s="34"/>
      <c r="G2355" s="34"/>
      <c r="H2355" s="34"/>
      <c r="I2355" s="34" t="s">
        <v>2075</v>
      </c>
    </row>
    <row r="2356" spans="1:9" x14ac:dyDescent="0.25">
      <c r="A2356" s="34" t="s">
        <v>4020</v>
      </c>
      <c r="B2356" s="34" t="s">
        <v>5</v>
      </c>
      <c r="C2356" s="34" t="s">
        <v>1914</v>
      </c>
      <c r="E2356" s="34"/>
      <c r="G2356" s="34"/>
      <c r="H2356" s="34"/>
      <c r="I2356" s="34" t="s">
        <v>2075</v>
      </c>
    </row>
    <row r="2357" spans="1:9" x14ac:dyDescent="0.25">
      <c r="A2357" s="34" t="s">
        <v>4020</v>
      </c>
      <c r="B2357" s="34" t="s">
        <v>5</v>
      </c>
      <c r="C2357" s="34" t="s">
        <v>2174</v>
      </c>
      <c r="E2357" s="34"/>
      <c r="G2357" s="34"/>
      <c r="H2357" s="34"/>
      <c r="I2357" s="34" t="s">
        <v>2075</v>
      </c>
    </row>
    <row r="2358" spans="1:9" x14ac:dyDescent="0.25">
      <c r="A2358" s="34" t="s">
        <v>4020</v>
      </c>
      <c r="B2358" s="34" t="s">
        <v>5</v>
      </c>
      <c r="C2358" s="34" t="s">
        <v>2226</v>
      </c>
      <c r="E2358" s="34"/>
      <c r="G2358" s="34"/>
      <c r="H2358" s="34"/>
      <c r="I2358" s="34" t="s">
        <v>2075</v>
      </c>
    </row>
    <row r="2359" spans="1:9" x14ac:dyDescent="0.25">
      <c r="A2359" s="34" t="s">
        <v>4020</v>
      </c>
      <c r="B2359" s="34" t="s">
        <v>5</v>
      </c>
      <c r="C2359" s="34" t="s">
        <v>2248</v>
      </c>
      <c r="E2359" s="34"/>
      <c r="G2359" s="34"/>
      <c r="H2359" s="34"/>
      <c r="I2359" s="34" t="s">
        <v>2075</v>
      </c>
    </row>
    <row r="2360" spans="1:9" x14ac:dyDescent="0.25">
      <c r="A2360" s="34" t="s">
        <v>4020</v>
      </c>
      <c r="B2360" s="34" t="s">
        <v>5</v>
      </c>
      <c r="C2360" s="34" t="s">
        <v>710</v>
      </c>
      <c r="E2360" s="34"/>
      <c r="G2360" s="34"/>
      <c r="H2360" s="34"/>
      <c r="I2360" s="34" t="s">
        <v>2075</v>
      </c>
    </row>
    <row r="2361" spans="1:9" x14ac:dyDescent="0.25">
      <c r="A2361" s="34" t="s">
        <v>4020</v>
      </c>
      <c r="B2361" s="34" t="s">
        <v>5</v>
      </c>
      <c r="C2361" s="34" t="s">
        <v>1493</v>
      </c>
      <c r="E2361" s="34"/>
      <c r="G2361" s="34"/>
      <c r="H2361" s="34"/>
      <c r="I2361" s="34" t="s">
        <v>2075</v>
      </c>
    </row>
    <row r="2362" spans="1:9" x14ac:dyDescent="0.25">
      <c r="A2362" s="34" t="s">
        <v>4020</v>
      </c>
      <c r="B2362" s="34" t="s">
        <v>5</v>
      </c>
      <c r="C2362" s="34" t="s">
        <v>1485</v>
      </c>
      <c r="E2362" s="34"/>
      <c r="G2362" s="34"/>
      <c r="H2362" s="34"/>
      <c r="I2362" s="34" t="s">
        <v>2075</v>
      </c>
    </row>
    <row r="2363" spans="1:9" x14ac:dyDescent="0.25">
      <c r="A2363" s="34" t="s">
        <v>4020</v>
      </c>
      <c r="B2363" s="34" t="s">
        <v>5</v>
      </c>
      <c r="C2363" s="34" t="s">
        <v>2060</v>
      </c>
      <c r="E2363" s="34"/>
      <c r="G2363" s="34"/>
      <c r="H2363" s="34"/>
      <c r="I2363" s="34" t="s">
        <v>2075</v>
      </c>
    </row>
    <row r="2364" spans="1:9" x14ac:dyDescent="0.25">
      <c r="A2364" s="34" t="s">
        <v>4020</v>
      </c>
      <c r="B2364" s="34" t="s">
        <v>5</v>
      </c>
      <c r="C2364" s="34" t="s">
        <v>1207</v>
      </c>
      <c r="E2364" s="34"/>
      <c r="G2364" s="34"/>
      <c r="H2364" s="34"/>
      <c r="I2364" s="34" t="s">
        <v>2078</v>
      </c>
    </row>
    <row r="2365" spans="1:9" x14ac:dyDescent="0.25">
      <c r="A2365" s="34" t="s">
        <v>4020</v>
      </c>
      <c r="B2365" s="34" t="s">
        <v>5</v>
      </c>
      <c r="C2365" s="34" t="s">
        <v>1201</v>
      </c>
      <c r="E2365" s="34"/>
      <c r="G2365" s="34"/>
      <c r="H2365" s="34"/>
      <c r="I2365" s="34" t="s">
        <v>2078</v>
      </c>
    </row>
    <row r="2366" spans="1:9" x14ac:dyDescent="0.25">
      <c r="A2366" s="34" t="s">
        <v>4020</v>
      </c>
      <c r="B2366" s="34" t="s">
        <v>5</v>
      </c>
      <c r="C2366" s="34" t="s">
        <v>1090</v>
      </c>
      <c r="E2366" s="34"/>
      <c r="G2366" s="34"/>
      <c r="H2366" s="34"/>
      <c r="I2366" s="34" t="s">
        <v>2078</v>
      </c>
    </row>
    <row r="2367" spans="1:9" x14ac:dyDescent="0.25">
      <c r="A2367" s="34" t="s">
        <v>4020</v>
      </c>
      <c r="B2367" s="34" t="s">
        <v>5</v>
      </c>
      <c r="C2367" s="34" t="s">
        <v>1252</v>
      </c>
      <c r="E2367" s="34"/>
      <c r="G2367" s="34"/>
      <c r="H2367" s="34"/>
      <c r="I2367" s="34" t="s">
        <v>2075</v>
      </c>
    </row>
    <row r="2368" spans="1:9" x14ac:dyDescent="0.25">
      <c r="A2368" s="34" t="s">
        <v>4020</v>
      </c>
      <c r="B2368" s="34" t="s">
        <v>5</v>
      </c>
      <c r="C2368" s="34" t="s">
        <v>1449</v>
      </c>
      <c r="E2368" s="34"/>
      <c r="G2368" s="34"/>
      <c r="H2368" s="34"/>
      <c r="I2368" s="34" t="s">
        <v>2078</v>
      </c>
    </row>
    <row r="2369" spans="1:9" x14ac:dyDescent="0.25">
      <c r="A2369" s="34" t="s">
        <v>4020</v>
      </c>
      <c r="B2369" s="34" t="s">
        <v>5</v>
      </c>
      <c r="C2369" s="34" t="s">
        <v>1604</v>
      </c>
      <c r="E2369" s="34"/>
      <c r="G2369" s="34"/>
      <c r="H2369" s="34"/>
      <c r="I2369" s="34" t="s">
        <v>2078</v>
      </c>
    </row>
    <row r="2370" spans="1:9" x14ac:dyDescent="0.25">
      <c r="A2370" s="34" t="s">
        <v>4020</v>
      </c>
      <c r="B2370" s="34" t="s">
        <v>5</v>
      </c>
      <c r="C2370" s="34" t="s">
        <v>1254</v>
      </c>
      <c r="E2370" s="34"/>
      <c r="G2370" s="34"/>
      <c r="H2370" s="34"/>
      <c r="I2370" s="34" t="s">
        <v>2075</v>
      </c>
    </row>
    <row r="2371" spans="1:9" x14ac:dyDescent="0.25">
      <c r="A2371" s="34" t="s">
        <v>4020</v>
      </c>
      <c r="B2371" s="34" t="s">
        <v>5</v>
      </c>
      <c r="C2371" s="34" t="s">
        <v>2493</v>
      </c>
      <c r="E2371" s="34"/>
      <c r="G2371" s="34"/>
      <c r="H2371" s="34"/>
      <c r="I2371" s="34" t="s">
        <v>2078</v>
      </c>
    </row>
    <row r="2372" spans="1:9" x14ac:dyDescent="0.25">
      <c r="A2372" s="34" t="s">
        <v>4020</v>
      </c>
      <c r="B2372" s="34" t="s">
        <v>5</v>
      </c>
      <c r="C2372" s="34" t="s">
        <v>1215</v>
      </c>
      <c r="E2372" s="34"/>
      <c r="G2372" s="34"/>
      <c r="H2372" s="34"/>
      <c r="I2372" s="34" t="s">
        <v>2075</v>
      </c>
    </row>
    <row r="2373" spans="1:9" x14ac:dyDescent="0.25">
      <c r="A2373" s="34" t="s">
        <v>4020</v>
      </c>
      <c r="B2373" s="34" t="s">
        <v>5</v>
      </c>
      <c r="C2373" s="34" t="s">
        <v>2040</v>
      </c>
      <c r="E2373" s="34"/>
      <c r="G2373" s="34"/>
      <c r="H2373" s="34"/>
      <c r="I2373" s="34" t="s">
        <v>2075</v>
      </c>
    </row>
    <row r="2374" spans="1:9" x14ac:dyDescent="0.25">
      <c r="A2374" s="34" t="s">
        <v>4020</v>
      </c>
      <c r="B2374" s="34" t="s">
        <v>5</v>
      </c>
      <c r="C2374" s="34" t="s">
        <v>2627</v>
      </c>
      <c r="E2374" s="34"/>
      <c r="G2374" s="34"/>
      <c r="H2374" s="34"/>
      <c r="I2374" s="34" t="s">
        <v>2078</v>
      </c>
    </row>
    <row r="2375" spans="1:9" x14ac:dyDescent="0.25">
      <c r="A2375" s="34" t="s">
        <v>4020</v>
      </c>
      <c r="B2375" s="34" t="s">
        <v>5</v>
      </c>
      <c r="C2375" s="34" t="s">
        <v>1985</v>
      </c>
      <c r="E2375" s="34"/>
      <c r="G2375" s="34"/>
      <c r="H2375" s="34"/>
      <c r="I2375" s="34" t="s">
        <v>2075</v>
      </c>
    </row>
    <row r="2376" spans="1:9" x14ac:dyDescent="0.25">
      <c r="A2376" s="34" t="s">
        <v>4020</v>
      </c>
      <c r="B2376" s="34" t="s">
        <v>5</v>
      </c>
      <c r="C2376" s="34" t="s">
        <v>1475</v>
      </c>
      <c r="E2376" s="34"/>
      <c r="G2376" s="34"/>
      <c r="H2376" s="34"/>
      <c r="I2376" s="34" t="s">
        <v>2078</v>
      </c>
    </row>
    <row r="2377" spans="1:9" x14ac:dyDescent="0.25">
      <c r="A2377" s="34" t="s">
        <v>4020</v>
      </c>
      <c r="B2377" s="34" t="s">
        <v>5</v>
      </c>
      <c r="C2377" s="34" t="s">
        <v>1082</v>
      </c>
      <c r="E2377" s="34"/>
      <c r="G2377" s="34"/>
      <c r="H2377" s="34"/>
      <c r="I2377" s="34" t="s">
        <v>2078</v>
      </c>
    </row>
    <row r="2378" spans="1:9" x14ac:dyDescent="0.25">
      <c r="A2378" s="34" t="s">
        <v>4020</v>
      </c>
      <c r="B2378" s="34" t="s">
        <v>5</v>
      </c>
      <c r="C2378" s="34" t="s">
        <v>1256</v>
      </c>
      <c r="E2378" s="34"/>
      <c r="G2378" s="34"/>
      <c r="H2378" s="34"/>
      <c r="I2378" s="34" t="s">
        <v>2078</v>
      </c>
    </row>
    <row r="2379" spans="1:9" x14ac:dyDescent="0.25">
      <c r="A2379" s="34" t="s">
        <v>4020</v>
      </c>
      <c r="B2379" s="34" t="s">
        <v>5</v>
      </c>
      <c r="C2379" s="34" t="s">
        <v>2704</v>
      </c>
      <c r="E2379" s="34"/>
      <c r="G2379" s="34"/>
      <c r="H2379" s="34"/>
      <c r="I2379" s="34" t="s">
        <v>2078</v>
      </c>
    </row>
    <row r="2380" spans="1:9" x14ac:dyDescent="0.25">
      <c r="A2380" s="34" t="s">
        <v>4020</v>
      </c>
      <c r="B2380" s="34" t="s">
        <v>5</v>
      </c>
      <c r="C2380" s="34" t="s">
        <v>750</v>
      </c>
      <c r="E2380" s="34"/>
      <c r="G2380" s="34"/>
      <c r="H2380" s="34"/>
      <c r="I2380" s="34" t="s">
        <v>2075</v>
      </c>
    </row>
    <row r="2381" spans="1:9" x14ac:dyDescent="0.25">
      <c r="A2381" s="34" t="s">
        <v>4020</v>
      </c>
      <c r="B2381" s="34" t="s">
        <v>5</v>
      </c>
      <c r="C2381" s="34" t="s">
        <v>2042</v>
      </c>
      <c r="E2381" s="34"/>
      <c r="G2381" s="34"/>
      <c r="H2381" s="34"/>
      <c r="I2381" s="34" t="s">
        <v>2075</v>
      </c>
    </row>
    <row r="2382" spans="1:9" x14ac:dyDescent="0.25">
      <c r="A2382" s="34" t="s">
        <v>4020</v>
      </c>
      <c r="B2382" s="34" t="s">
        <v>5</v>
      </c>
      <c r="C2382" s="34" t="s">
        <v>2022</v>
      </c>
      <c r="E2382" s="34"/>
      <c r="G2382" s="34"/>
      <c r="H2382" s="34"/>
      <c r="I2382" s="34" t="s">
        <v>2075</v>
      </c>
    </row>
    <row r="2383" spans="1:9" x14ac:dyDescent="0.25">
      <c r="A2383" s="34" t="s">
        <v>4020</v>
      </c>
      <c r="B2383" s="34" t="s">
        <v>5</v>
      </c>
      <c r="C2383" s="34" t="s">
        <v>1204</v>
      </c>
      <c r="E2383" s="34"/>
      <c r="G2383" s="34"/>
      <c r="H2383" s="34"/>
      <c r="I2383" s="34" t="s">
        <v>2075</v>
      </c>
    </row>
    <row r="2384" spans="1:9" x14ac:dyDescent="0.25">
      <c r="A2384" s="34" t="s">
        <v>4020</v>
      </c>
      <c r="B2384" s="34" t="s">
        <v>5</v>
      </c>
      <c r="C2384" s="34" t="s">
        <v>1928</v>
      </c>
      <c r="E2384" s="34"/>
      <c r="G2384" s="34"/>
      <c r="H2384" s="34"/>
      <c r="I2384" s="34" t="s">
        <v>2078</v>
      </c>
    </row>
    <row r="2385" spans="1:9" x14ac:dyDescent="0.25">
      <c r="A2385" s="34" t="s">
        <v>4020</v>
      </c>
      <c r="B2385" s="34" t="s">
        <v>5</v>
      </c>
      <c r="C2385" s="34" t="s">
        <v>527</v>
      </c>
      <c r="E2385" s="34"/>
      <c r="G2385" s="34"/>
      <c r="H2385" s="34"/>
      <c r="I2385" s="34" t="s">
        <v>2075</v>
      </c>
    </row>
    <row r="2386" spans="1:9" x14ac:dyDescent="0.25">
      <c r="A2386" s="34" t="s">
        <v>4020</v>
      </c>
      <c r="B2386" s="34" t="s">
        <v>5</v>
      </c>
      <c r="C2386" s="34" t="s">
        <v>528</v>
      </c>
      <c r="E2386" s="34"/>
      <c r="G2386" s="34"/>
      <c r="H2386" s="34"/>
      <c r="I2386" s="34" t="s">
        <v>2075</v>
      </c>
    </row>
    <row r="2387" spans="1:9" x14ac:dyDescent="0.25">
      <c r="A2387" s="34" t="s">
        <v>4020</v>
      </c>
      <c r="B2387" s="34" t="s">
        <v>5</v>
      </c>
      <c r="C2387" s="34" t="s">
        <v>1930</v>
      </c>
      <c r="E2387" s="34"/>
      <c r="G2387" s="34"/>
      <c r="H2387" s="34"/>
      <c r="I2387" s="34" t="s">
        <v>2075</v>
      </c>
    </row>
    <row r="2388" spans="1:9" x14ac:dyDescent="0.25">
      <c r="A2388" s="34" t="s">
        <v>4020</v>
      </c>
      <c r="B2388" s="34" t="s">
        <v>5</v>
      </c>
      <c r="C2388" s="34" t="s">
        <v>789</v>
      </c>
      <c r="E2388" s="34"/>
      <c r="G2388" s="34"/>
      <c r="H2388" s="34"/>
      <c r="I2388" s="34" t="s">
        <v>2075</v>
      </c>
    </row>
    <row r="2389" spans="1:9" x14ac:dyDescent="0.25">
      <c r="A2389" s="34" t="s">
        <v>4020</v>
      </c>
      <c r="B2389" s="34" t="s">
        <v>5</v>
      </c>
      <c r="C2389" s="34" t="s">
        <v>1438</v>
      </c>
      <c r="E2389" s="34"/>
      <c r="G2389" s="34"/>
      <c r="H2389" s="34"/>
      <c r="I2389" s="34" t="s">
        <v>2075</v>
      </c>
    </row>
    <row r="2390" spans="1:9" x14ac:dyDescent="0.25">
      <c r="A2390" s="34" t="s">
        <v>4020</v>
      </c>
      <c r="B2390" s="34" t="s">
        <v>5</v>
      </c>
      <c r="C2390" s="34" t="s">
        <v>1859</v>
      </c>
      <c r="E2390" s="34"/>
      <c r="G2390" s="34"/>
      <c r="H2390" s="34"/>
      <c r="I2390" s="34" t="s">
        <v>2078</v>
      </c>
    </row>
    <row r="2391" spans="1:9" x14ac:dyDescent="0.25">
      <c r="A2391" s="34" t="s">
        <v>4020</v>
      </c>
      <c r="B2391" s="34" t="s">
        <v>5</v>
      </c>
      <c r="C2391" s="34" t="s">
        <v>1933</v>
      </c>
      <c r="E2391" s="34"/>
      <c r="G2391" s="34"/>
      <c r="H2391" s="34"/>
      <c r="I2391" s="34" t="s">
        <v>2078</v>
      </c>
    </row>
    <row r="2392" spans="1:9" x14ac:dyDescent="0.25">
      <c r="A2392" s="34" t="s">
        <v>4020</v>
      </c>
      <c r="B2392" s="34" t="s">
        <v>5</v>
      </c>
      <c r="C2392" s="34" t="s">
        <v>2862</v>
      </c>
      <c r="E2392" s="34"/>
      <c r="G2392" s="34"/>
      <c r="H2392" s="34"/>
      <c r="I2392" s="34" t="s">
        <v>2078</v>
      </c>
    </row>
    <row r="2393" spans="1:9" x14ac:dyDescent="0.25">
      <c r="A2393" s="34" t="s">
        <v>4020</v>
      </c>
      <c r="B2393" s="34" t="s">
        <v>5</v>
      </c>
      <c r="C2393" s="34" t="s">
        <v>3971</v>
      </c>
      <c r="E2393" s="34"/>
      <c r="G2393" s="34"/>
      <c r="H2393" s="34"/>
      <c r="I2393" s="34" t="s">
        <v>2078</v>
      </c>
    </row>
    <row r="2394" spans="1:9" x14ac:dyDescent="0.25">
      <c r="A2394" s="34" t="s">
        <v>4020</v>
      </c>
      <c r="B2394" s="34" t="s">
        <v>5</v>
      </c>
      <c r="C2394" s="34" t="s">
        <v>1935</v>
      </c>
      <c r="E2394" s="34"/>
      <c r="G2394" s="34"/>
      <c r="H2394" s="34"/>
      <c r="I2394" s="34" t="s">
        <v>2078</v>
      </c>
    </row>
    <row r="2395" spans="1:9" x14ac:dyDescent="0.25">
      <c r="A2395" s="34" t="s">
        <v>4020</v>
      </c>
      <c r="B2395" s="34" t="s">
        <v>5</v>
      </c>
      <c r="C2395" s="34" t="s">
        <v>3972</v>
      </c>
      <c r="E2395" s="34"/>
      <c r="G2395" s="34"/>
      <c r="H2395" s="34"/>
      <c r="I2395" s="34" t="s">
        <v>2078</v>
      </c>
    </row>
    <row r="2396" spans="1:9" x14ac:dyDescent="0.25">
      <c r="A2396" s="34" t="s">
        <v>4020</v>
      </c>
      <c r="B2396" s="34" t="s">
        <v>5</v>
      </c>
      <c r="C2396" s="34" t="s">
        <v>4041</v>
      </c>
      <c r="E2396" s="34"/>
      <c r="G2396" s="34"/>
      <c r="H2396" s="34"/>
      <c r="I2396" s="34" t="s">
        <v>2077</v>
      </c>
    </row>
    <row r="2397" spans="1:9" x14ac:dyDescent="0.25">
      <c r="A2397" s="34" t="s">
        <v>4020</v>
      </c>
      <c r="B2397" s="34" t="s">
        <v>5</v>
      </c>
      <c r="C2397" s="34" t="s">
        <v>1936</v>
      </c>
      <c r="E2397" s="34"/>
      <c r="G2397" s="34"/>
      <c r="H2397" s="34"/>
      <c r="I2397" s="34" t="s">
        <v>2075</v>
      </c>
    </row>
    <row r="2398" spans="1:9" x14ac:dyDescent="0.25">
      <c r="A2398" s="34" t="s">
        <v>4020</v>
      </c>
      <c r="B2398" s="34" t="s">
        <v>5</v>
      </c>
      <c r="C2398" s="34" t="s">
        <v>1937</v>
      </c>
      <c r="E2398" s="34"/>
      <c r="G2398" s="34"/>
      <c r="H2398" s="34"/>
      <c r="I2398" s="34" t="s">
        <v>2075</v>
      </c>
    </row>
    <row r="2399" spans="1:9" x14ac:dyDescent="0.25">
      <c r="A2399" s="34" t="s">
        <v>4020</v>
      </c>
      <c r="B2399" s="34" t="s">
        <v>5</v>
      </c>
      <c r="C2399" s="34" t="s">
        <v>3927</v>
      </c>
      <c r="E2399" s="34"/>
      <c r="G2399" s="34"/>
      <c r="H2399" s="34"/>
      <c r="I2399" s="34" t="s">
        <v>2078</v>
      </c>
    </row>
    <row r="2400" spans="1:9" x14ac:dyDescent="0.25">
      <c r="A2400" s="34" t="s">
        <v>4020</v>
      </c>
      <c r="B2400" s="34" t="s">
        <v>5</v>
      </c>
      <c r="C2400" s="34" t="s">
        <v>1476</v>
      </c>
      <c r="E2400" s="34"/>
      <c r="G2400" s="34"/>
      <c r="H2400" s="34"/>
      <c r="I2400" s="34" t="s">
        <v>2077</v>
      </c>
    </row>
    <row r="2401" spans="1:9" x14ac:dyDescent="0.25">
      <c r="A2401" s="34" t="s">
        <v>4020</v>
      </c>
      <c r="B2401" s="34" t="s">
        <v>5</v>
      </c>
      <c r="C2401" s="34" t="s">
        <v>3551</v>
      </c>
      <c r="E2401" s="34"/>
      <c r="G2401" s="34"/>
      <c r="H2401" s="34"/>
      <c r="I2401" s="34" t="s">
        <v>2077</v>
      </c>
    </row>
    <row r="2402" spans="1:9" x14ac:dyDescent="0.25">
      <c r="A2402" s="34" t="s">
        <v>4020</v>
      </c>
      <c r="B2402" s="34" t="s">
        <v>5</v>
      </c>
      <c r="C2402" s="34" t="s">
        <v>1490</v>
      </c>
      <c r="E2402" s="34"/>
      <c r="G2402" s="34"/>
      <c r="H2402" s="34"/>
      <c r="I2402" s="34" t="s">
        <v>2077</v>
      </c>
    </row>
    <row r="2403" spans="1:9" x14ac:dyDescent="0.25">
      <c r="A2403" s="34" t="s">
        <v>4020</v>
      </c>
      <c r="B2403" s="34" t="s">
        <v>5</v>
      </c>
      <c r="C2403" s="34" t="s">
        <v>3553</v>
      </c>
      <c r="E2403" s="34"/>
      <c r="G2403" s="34"/>
      <c r="H2403" s="34"/>
      <c r="I2403" s="34" t="s">
        <v>2077</v>
      </c>
    </row>
    <row r="2404" spans="1:9" x14ac:dyDescent="0.25">
      <c r="A2404" s="34" t="s">
        <v>4020</v>
      </c>
      <c r="B2404" s="34" t="s">
        <v>5</v>
      </c>
      <c r="C2404" s="34" t="s">
        <v>3621</v>
      </c>
      <c r="E2404" s="34"/>
      <c r="G2404" s="34"/>
      <c r="H2404" s="34"/>
      <c r="I2404" s="34" t="s">
        <v>2077</v>
      </c>
    </row>
    <row r="2405" spans="1:9" x14ac:dyDescent="0.25">
      <c r="A2405" s="34" t="s">
        <v>4020</v>
      </c>
      <c r="B2405" s="34" t="s">
        <v>5</v>
      </c>
      <c r="C2405" s="34" t="s">
        <v>3928</v>
      </c>
      <c r="E2405" s="34"/>
      <c r="G2405" s="34"/>
      <c r="H2405" s="34"/>
      <c r="I2405" s="34" t="s">
        <v>2077</v>
      </c>
    </row>
    <row r="2406" spans="1:9" x14ac:dyDescent="0.25">
      <c r="A2406" s="34" t="s">
        <v>4020</v>
      </c>
      <c r="B2406" s="34" t="s">
        <v>5</v>
      </c>
      <c r="C2406" s="34" t="s">
        <v>3677</v>
      </c>
      <c r="E2406" s="34"/>
      <c r="G2406" s="34"/>
      <c r="H2406" s="34"/>
      <c r="I2406" s="34" t="s">
        <v>2077</v>
      </c>
    </row>
    <row r="2407" spans="1:9" x14ac:dyDescent="0.25">
      <c r="A2407" s="34" t="s">
        <v>4020</v>
      </c>
      <c r="B2407" s="34" t="s">
        <v>5</v>
      </c>
      <c r="C2407" s="34" t="s">
        <v>4042</v>
      </c>
      <c r="E2407" s="34"/>
      <c r="G2407" s="34"/>
      <c r="H2407" s="34"/>
      <c r="I2407" s="34" t="s">
        <v>2077</v>
      </c>
    </row>
    <row r="2408" spans="1:9" x14ac:dyDescent="0.25">
      <c r="A2408" s="34" t="s">
        <v>4020</v>
      </c>
      <c r="B2408" s="34" t="s">
        <v>5</v>
      </c>
      <c r="C2408" s="34" t="s">
        <v>2043</v>
      </c>
      <c r="E2408" s="34"/>
      <c r="G2408" s="34"/>
      <c r="H2408" s="34"/>
      <c r="I2408" s="34" t="s">
        <v>2077</v>
      </c>
    </row>
    <row r="2409" spans="1:9" x14ac:dyDescent="0.25">
      <c r="A2409" s="34" t="s">
        <v>4020</v>
      </c>
      <c r="B2409" s="34" t="s">
        <v>5</v>
      </c>
      <c r="C2409" s="34" t="s">
        <v>3554</v>
      </c>
      <c r="E2409" s="34"/>
      <c r="G2409" s="34"/>
      <c r="H2409" s="34"/>
      <c r="I2409" s="34" t="s">
        <v>2077</v>
      </c>
    </row>
    <row r="2410" spans="1:9" x14ac:dyDescent="0.25">
      <c r="A2410" s="34" t="s">
        <v>4020</v>
      </c>
      <c r="B2410" s="34" t="s">
        <v>5</v>
      </c>
      <c r="C2410" s="34" t="s">
        <v>3678</v>
      </c>
      <c r="E2410" s="34"/>
      <c r="G2410" s="34"/>
      <c r="H2410" s="34"/>
      <c r="I2410" s="34" t="s">
        <v>2077</v>
      </c>
    </row>
    <row r="2411" spans="1:9" x14ac:dyDescent="0.25">
      <c r="A2411" s="34" t="s">
        <v>4020</v>
      </c>
      <c r="B2411" s="34" t="s">
        <v>5</v>
      </c>
      <c r="C2411" s="34" t="s">
        <v>4043</v>
      </c>
      <c r="E2411" s="34"/>
      <c r="G2411" s="34"/>
      <c r="H2411" s="34"/>
      <c r="I2411" s="34" t="s">
        <v>2077</v>
      </c>
    </row>
    <row r="2412" spans="1:9" x14ac:dyDescent="0.25">
      <c r="A2412" s="34" t="s">
        <v>4020</v>
      </c>
      <c r="B2412" s="34" t="s">
        <v>5</v>
      </c>
      <c r="C2412" s="34" t="s">
        <v>3714</v>
      </c>
      <c r="E2412" s="34"/>
      <c r="G2412" s="34"/>
      <c r="H2412" s="34"/>
      <c r="I2412" s="34" t="s">
        <v>2077</v>
      </c>
    </row>
    <row r="2413" spans="1:9" x14ac:dyDescent="0.25">
      <c r="A2413" s="34"/>
      <c r="B2413" s="34"/>
      <c r="C2413" s="34"/>
      <c r="E2413" s="34"/>
      <c r="G2413" s="34"/>
      <c r="H2413" s="34"/>
      <c r="I2413" s="34"/>
    </row>
    <row r="2414" spans="1:9" x14ac:dyDescent="0.25">
      <c r="A2414" s="34"/>
      <c r="B2414" s="34"/>
      <c r="C2414" s="34"/>
      <c r="E2414" s="34"/>
      <c r="G2414" s="34"/>
      <c r="H2414" s="34"/>
      <c r="I2414" s="34"/>
    </row>
    <row r="2415" spans="1:9" x14ac:dyDescent="0.25">
      <c r="A2415" s="34"/>
      <c r="B2415" s="34"/>
      <c r="C2415" s="34"/>
      <c r="E2415" s="34"/>
      <c r="G2415" s="34"/>
      <c r="H2415" s="34"/>
      <c r="I2415" s="34"/>
    </row>
    <row r="2416" spans="1:9" x14ac:dyDescent="0.25">
      <c r="A2416" s="34"/>
      <c r="B2416" s="34"/>
      <c r="C2416" s="34"/>
      <c r="E2416" s="34"/>
      <c r="G2416" s="34"/>
      <c r="H2416" s="34"/>
      <c r="I2416" s="34"/>
    </row>
    <row r="2417" spans="1:9" x14ac:dyDescent="0.25">
      <c r="A2417" s="34"/>
      <c r="B2417" s="34"/>
      <c r="C2417" s="34"/>
      <c r="E2417" s="34"/>
      <c r="G2417" s="34"/>
      <c r="H2417" s="34"/>
      <c r="I2417" s="34"/>
    </row>
    <row r="2418" spans="1:9" x14ac:dyDescent="0.25">
      <c r="A2418" s="34"/>
      <c r="B2418" s="34"/>
      <c r="C2418" s="34"/>
      <c r="E2418" s="34"/>
      <c r="G2418" s="34"/>
      <c r="H2418" s="34"/>
      <c r="I2418" s="34"/>
    </row>
    <row r="2419" spans="1:9" x14ac:dyDescent="0.25">
      <c r="A2419" s="34"/>
      <c r="B2419" s="34"/>
      <c r="C2419" s="34"/>
      <c r="E2419" s="34"/>
      <c r="G2419" s="34"/>
      <c r="H2419" s="34"/>
      <c r="I2419" s="34"/>
    </row>
    <row r="2420" spans="1:9" x14ac:dyDescent="0.25">
      <c r="A2420" s="34"/>
      <c r="B2420" s="34"/>
      <c r="C2420" s="34"/>
      <c r="E2420" s="34"/>
      <c r="G2420" s="34"/>
      <c r="H2420" s="34"/>
      <c r="I2420" s="34"/>
    </row>
    <row r="2421" spans="1:9" x14ac:dyDescent="0.25">
      <c r="A2421" s="34"/>
      <c r="B2421" s="34"/>
      <c r="C2421" s="34"/>
      <c r="E2421" s="34"/>
      <c r="G2421" s="34"/>
      <c r="H2421" s="34"/>
      <c r="I2421" s="34"/>
    </row>
    <row r="2422" spans="1:9" x14ac:dyDescent="0.25">
      <c r="A2422" s="34"/>
      <c r="B2422" s="34"/>
      <c r="C2422" s="34"/>
      <c r="E2422" s="34"/>
      <c r="G2422" s="34"/>
      <c r="H2422" s="34"/>
      <c r="I2422" s="34"/>
    </row>
    <row r="2423" spans="1:9" x14ac:dyDescent="0.25">
      <c r="A2423" s="34"/>
      <c r="B2423" s="34"/>
      <c r="C2423" s="34"/>
      <c r="E2423" s="34"/>
      <c r="G2423" s="34"/>
      <c r="H2423" s="34"/>
      <c r="I2423" s="34"/>
    </row>
    <row r="2424" spans="1:9" x14ac:dyDescent="0.25">
      <c r="A2424" s="34"/>
      <c r="B2424" s="34"/>
      <c r="C2424" s="34"/>
      <c r="E2424" s="34"/>
      <c r="G2424" s="34"/>
      <c r="H2424" s="34"/>
      <c r="I2424" s="34"/>
    </row>
    <row r="2425" spans="1:9" x14ac:dyDescent="0.25">
      <c r="A2425" s="34"/>
      <c r="B2425" s="34"/>
      <c r="C2425" s="34"/>
      <c r="E2425" s="34"/>
      <c r="G2425" s="34"/>
      <c r="H2425" s="34"/>
      <c r="I2425" s="34"/>
    </row>
    <row r="2426" spans="1:9" x14ac:dyDescent="0.25">
      <c r="A2426" s="34"/>
      <c r="B2426" s="34"/>
      <c r="C2426" s="34"/>
      <c r="E2426" s="34"/>
      <c r="G2426" s="34"/>
      <c r="H2426" s="34"/>
      <c r="I2426" s="34"/>
    </row>
    <row r="2427" spans="1:9" x14ac:dyDescent="0.25">
      <c r="A2427" s="34"/>
      <c r="B2427" s="34"/>
      <c r="C2427" s="34"/>
      <c r="E2427" s="34"/>
      <c r="G2427" s="34"/>
      <c r="H2427" s="34"/>
      <c r="I2427" s="34"/>
    </row>
    <row r="2428" spans="1:9" x14ac:dyDescent="0.25">
      <c r="A2428" s="34"/>
      <c r="B2428" s="34"/>
      <c r="C2428" s="34"/>
      <c r="E2428" s="34"/>
      <c r="G2428" s="34"/>
      <c r="H2428" s="34"/>
      <c r="I2428" s="34"/>
    </row>
    <row r="2429" spans="1:9" x14ac:dyDescent="0.25">
      <c r="A2429" s="34"/>
      <c r="B2429" s="34"/>
      <c r="C2429" s="34"/>
      <c r="E2429" s="34"/>
      <c r="G2429" s="34"/>
      <c r="H2429" s="34"/>
      <c r="I2429" s="34"/>
    </row>
    <row r="2430" spans="1:9" x14ac:dyDescent="0.25">
      <c r="A2430" s="34"/>
      <c r="B2430" s="34"/>
      <c r="C2430" s="34"/>
      <c r="E2430" s="34"/>
      <c r="G2430" s="34"/>
      <c r="H2430" s="34"/>
      <c r="I2430" s="34"/>
    </row>
    <row r="2431" spans="1:9" x14ac:dyDescent="0.25">
      <c r="A2431" s="34"/>
      <c r="B2431" s="34"/>
      <c r="C2431" s="34"/>
      <c r="E2431" s="34"/>
      <c r="G2431" s="34"/>
      <c r="H2431" s="34"/>
      <c r="I2431" s="34"/>
    </row>
    <row r="2432" spans="1:9" x14ac:dyDescent="0.25">
      <c r="A2432" s="34"/>
      <c r="B2432" s="34"/>
      <c r="C2432" s="34"/>
      <c r="E2432" s="34"/>
      <c r="G2432" s="34"/>
      <c r="H2432" s="34"/>
      <c r="I2432" s="34"/>
    </row>
    <row r="2433" spans="1:9" x14ac:dyDescent="0.25">
      <c r="A2433" s="34"/>
      <c r="B2433" s="34"/>
      <c r="C2433" s="34"/>
      <c r="E2433" s="34"/>
      <c r="G2433" s="34"/>
      <c r="H2433" s="34"/>
      <c r="I2433" s="34"/>
    </row>
    <row r="2434" spans="1:9" x14ac:dyDescent="0.25">
      <c r="A2434" s="34"/>
      <c r="B2434" s="34"/>
      <c r="C2434" s="34"/>
      <c r="E2434" s="34"/>
      <c r="G2434" s="34"/>
      <c r="H2434" s="34"/>
      <c r="I2434" s="34"/>
    </row>
    <row r="2435" spans="1:9" x14ac:dyDescent="0.25">
      <c r="A2435" s="34"/>
      <c r="B2435" s="34"/>
      <c r="C2435" s="34"/>
      <c r="E2435" s="34"/>
      <c r="G2435" s="34"/>
      <c r="H2435" s="34"/>
      <c r="I2435" s="34"/>
    </row>
    <row r="2436" spans="1:9" x14ac:dyDescent="0.25">
      <c r="A2436" s="34"/>
      <c r="B2436" s="34"/>
      <c r="C2436" s="34"/>
      <c r="E2436" s="34"/>
      <c r="G2436" s="34"/>
      <c r="H2436" s="34"/>
      <c r="I2436" s="34"/>
    </row>
    <row r="2437" spans="1:9" x14ac:dyDescent="0.25">
      <c r="A2437" s="34"/>
      <c r="B2437" s="34"/>
      <c r="C2437" s="34"/>
      <c r="E2437" s="34"/>
      <c r="G2437" s="34"/>
      <c r="H2437" s="34"/>
      <c r="I2437" s="34"/>
    </row>
    <row r="2438" spans="1:9" x14ac:dyDescent="0.25">
      <c r="A2438" s="34"/>
      <c r="B2438" s="34"/>
      <c r="C2438" s="34"/>
      <c r="E2438" s="34"/>
      <c r="G2438" s="34"/>
      <c r="H2438" s="34"/>
      <c r="I2438" s="34"/>
    </row>
    <row r="2439" spans="1:9" x14ac:dyDescent="0.25">
      <c r="A2439" s="34"/>
      <c r="B2439" s="34"/>
      <c r="C2439" s="34"/>
      <c r="E2439" s="34"/>
      <c r="G2439" s="34"/>
      <c r="H2439" s="34"/>
      <c r="I2439" s="34"/>
    </row>
    <row r="2440" spans="1:9" x14ac:dyDescent="0.25">
      <c r="A2440" s="34"/>
      <c r="B2440" s="34"/>
      <c r="C2440" s="34"/>
      <c r="E2440" s="34"/>
      <c r="G2440" s="34"/>
      <c r="H2440" s="34"/>
      <c r="I2440" s="34"/>
    </row>
    <row r="2441" spans="1:9" x14ac:dyDescent="0.25">
      <c r="A2441" s="34"/>
      <c r="B2441" s="34"/>
      <c r="C2441" s="34"/>
      <c r="E2441" s="34"/>
      <c r="G2441" s="34"/>
      <c r="H2441" s="34"/>
      <c r="I2441" s="34"/>
    </row>
    <row r="2442" spans="1:9" x14ac:dyDescent="0.25">
      <c r="A2442" s="34"/>
      <c r="B2442" s="34"/>
      <c r="C2442" s="34"/>
      <c r="E2442" s="34"/>
      <c r="G2442" s="34"/>
      <c r="H2442" s="34"/>
      <c r="I2442" s="34"/>
    </row>
    <row r="2443" spans="1:9" x14ac:dyDescent="0.25">
      <c r="A2443" s="34"/>
      <c r="B2443" s="34"/>
      <c r="C2443" s="34"/>
      <c r="E2443" s="34"/>
      <c r="G2443" s="34"/>
      <c r="H2443" s="34"/>
      <c r="I2443" s="34"/>
    </row>
    <row r="2444" spans="1:9" x14ac:dyDescent="0.25">
      <c r="A2444" s="34"/>
      <c r="B2444" s="34"/>
      <c r="C2444" s="34"/>
      <c r="E2444" s="34"/>
      <c r="G2444" s="34"/>
      <c r="H2444" s="34"/>
      <c r="I2444" s="34"/>
    </row>
    <row r="2445" spans="1:9" x14ac:dyDescent="0.25">
      <c r="A2445" s="34"/>
      <c r="B2445" s="34"/>
      <c r="C2445" s="34"/>
      <c r="E2445" s="34"/>
      <c r="G2445" s="34"/>
      <c r="H2445" s="34"/>
      <c r="I2445" s="34"/>
    </row>
    <row r="2446" spans="1:9" x14ac:dyDescent="0.25">
      <c r="A2446" s="34"/>
      <c r="B2446" s="34"/>
      <c r="C2446" s="34"/>
      <c r="E2446" s="34"/>
      <c r="G2446" s="34"/>
      <c r="H2446" s="34"/>
      <c r="I2446" s="34"/>
    </row>
    <row r="2447" spans="1:9" x14ac:dyDescent="0.25">
      <c r="A2447" s="34"/>
      <c r="B2447" s="34"/>
      <c r="C2447" s="34"/>
      <c r="E2447" s="34"/>
      <c r="G2447" s="34"/>
      <c r="H2447" s="34"/>
      <c r="I2447" s="34"/>
    </row>
    <row r="2448" spans="1:9" x14ac:dyDescent="0.25">
      <c r="A2448" s="34"/>
      <c r="B2448" s="34"/>
      <c r="C2448" s="34"/>
      <c r="E2448" s="34"/>
      <c r="G2448" s="34"/>
      <c r="H2448" s="34"/>
      <c r="I2448" s="34"/>
    </row>
    <row r="2449" spans="1:9" x14ac:dyDescent="0.25">
      <c r="A2449" s="34"/>
      <c r="B2449" s="34"/>
      <c r="C2449" s="34"/>
      <c r="E2449" s="34"/>
      <c r="G2449" s="34"/>
      <c r="H2449" s="34"/>
      <c r="I2449" s="34"/>
    </row>
    <row r="2450" spans="1:9" x14ac:dyDescent="0.25">
      <c r="A2450" s="34"/>
      <c r="B2450" s="34"/>
      <c r="C2450" s="34"/>
      <c r="E2450" s="34"/>
      <c r="G2450" s="34"/>
      <c r="H2450" s="34"/>
      <c r="I2450" s="34"/>
    </row>
    <row r="2451" spans="1:9" x14ac:dyDescent="0.25">
      <c r="A2451" s="34"/>
      <c r="B2451" s="34"/>
      <c r="C2451" s="34"/>
      <c r="E2451" s="34"/>
      <c r="G2451" s="34"/>
      <c r="H2451" s="34"/>
      <c r="I2451" s="34"/>
    </row>
    <row r="2452" spans="1:9" x14ac:dyDescent="0.25">
      <c r="A2452" s="34"/>
      <c r="B2452" s="34"/>
      <c r="C2452" s="34"/>
      <c r="E2452" s="34"/>
      <c r="G2452" s="34"/>
      <c r="H2452" s="34"/>
      <c r="I2452" s="34"/>
    </row>
    <row r="2453" spans="1:9" x14ac:dyDescent="0.25">
      <c r="A2453" s="34"/>
      <c r="B2453" s="34"/>
      <c r="C2453" s="34"/>
      <c r="E2453" s="34"/>
      <c r="G2453" s="34"/>
      <c r="H2453" s="34"/>
      <c r="I2453" s="34"/>
    </row>
    <row r="2454" spans="1:9" x14ac:dyDescent="0.25">
      <c r="A2454" s="34"/>
      <c r="B2454" s="34"/>
      <c r="C2454" s="34"/>
      <c r="E2454" s="34"/>
      <c r="G2454" s="34"/>
      <c r="H2454" s="34"/>
      <c r="I2454" s="34"/>
    </row>
    <row r="2455" spans="1:9" x14ac:dyDescent="0.25">
      <c r="A2455" s="34"/>
      <c r="B2455" s="34"/>
      <c r="C2455" s="34"/>
      <c r="E2455" s="34"/>
      <c r="G2455" s="34"/>
      <c r="H2455" s="34"/>
      <c r="I2455" s="34"/>
    </row>
    <row r="2456" spans="1:9" x14ac:dyDescent="0.25">
      <c r="A2456" s="34"/>
      <c r="B2456" s="34"/>
      <c r="C2456" s="34"/>
      <c r="E2456" s="34"/>
      <c r="G2456" s="34"/>
      <c r="H2456" s="34"/>
      <c r="I2456" s="34"/>
    </row>
    <row r="2457" spans="1:9" x14ac:dyDescent="0.25">
      <c r="A2457" s="34"/>
      <c r="B2457" s="34"/>
      <c r="C2457" s="34"/>
      <c r="E2457" s="34"/>
      <c r="G2457" s="34"/>
      <c r="H2457" s="34"/>
      <c r="I2457" s="34"/>
    </row>
    <row r="2458" spans="1:9" x14ac:dyDescent="0.25">
      <c r="A2458" s="34"/>
      <c r="B2458" s="34"/>
      <c r="C2458" s="34"/>
      <c r="E2458" s="34"/>
      <c r="G2458" s="34"/>
      <c r="H2458" s="34"/>
      <c r="I2458" s="34"/>
    </row>
    <row r="2459" spans="1:9" x14ac:dyDescent="0.25">
      <c r="A2459" s="34"/>
      <c r="B2459" s="34"/>
      <c r="C2459" s="34"/>
      <c r="E2459" s="34"/>
      <c r="G2459" s="34"/>
      <c r="H2459" s="34"/>
      <c r="I2459" s="34"/>
    </row>
    <row r="2460" spans="1:9" x14ac:dyDescent="0.25">
      <c r="A2460" s="34"/>
      <c r="B2460" s="34"/>
      <c r="C2460" s="34"/>
      <c r="E2460" s="34"/>
      <c r="G2460" s="34"/>
      <c r="H2460" s="34"/>
      <c r="I2460" s="34"/>
    </row>
    <row r="2461" spans="1:9" x14ac:dyDescent="0.25">
      <c r="A2461" s="34"/>
      <c r="B2461" s="34"/>
      <c r="C2461" s="34"/>
      <c r="E2461" s="34"/>
      <c r="G2461" s="34"/>
      <c r="H2461" s="34"/>
      <c r="I2461" s="34"/>
    </row>
    <row r="2462" spans="1:9" x14ac:dyDescent="0.25">
      <c r="A2462" s="34"/>
      <c r="B2462" s="34"/>
      <c r="C2462" s="34"/>
      <c r="E2462" s="34"/>
      <c r="G2462" s="34"/>
      <c r="H2462" s="34"/>
      <c r="I2462" s="34"/>
    </row>
    <row r="2463" spans="1:9" x14ac:dyDescent="0.25">
      <c r="A2463" s="34"/>
      <c r="B2463" s="34"/>
      <c r="C2463" s="34"/>
      <c r="E2463" s="34"/>
      <c r="G2463" s="34"/>
      <c r="H2463" s="34"/>
      <c r="I2463" s="34"/>
    </row>
    <row r="2464" spans="1:9" x14ac:dyDescent="0.25">
      <c r="A2464" s="34"/>
      <c r="B2464" s="34"/>
      <c r="C2464" s="34"/>
      <c r="E2464" s="34"/>
      <c r="G2464" s="34"/>
      <c r="H2464" s="34"/>
      <c r="I2464" s="34"/>
    </row>
    <row r="2465" spans="1:9" x14ac:dyDescent="0.25">
      <c r="A2465" s="34"/>
      <c r="B2465" s="34"/>
      <c r="C2465" s="34"/>
      <c r="E2465" s="34"/>
      <c r="G2465" s="34"/>
      <c r="H2465" s="34"/>
      <c r="I2465" s="34"/>
    </row>
    <row r="2466" spans="1:9" x14ac:dyDescent="0.25">
      <c r="A2466" s="34"/>
      <c r="B2466" s="34"/>
      <c r="C2466" s="34"/>
      <c r="E2466" s="34"/>
      <c r="G2466" s="34"/>
      <c r="H2466" s="34"/>
      <c r="I2466" s="34"/>
    </row>
    <row r="2467" spans="1:9" x14ac:dyDescent="0.25">
      <c r="A2467" s="34"/>
      <c r="B2467" s="34"/>
      <c r="C2467" s="34"/>
      <c r="E2467" s="34"/>
      <c r="G2467" s="34"/>
      <c r="H2467" s="34"/>
      <c r="I2467" s="34"/>
    </row>
    <row r="2468" spans="1:9" x14ac:dyDescent="0.25">
      <c r="A2468" s="34"/>
      <c r="B2468" s="34"/>
      <c r="C2468" s="34"/>
      <c r="E2468" s="34"/>
      <c r="G2468" s="34"/>
      <c r="H2468" s="34"/>
      <c r="I2468" s="34"/>
    </row>
    <row r="2469" spans="1:9" x14ac:dyDescent="0.25">
      <c r="A2469" s="34"/>
      <c r="B2469" s="34"/>
      <c r="C2469" s="34"/>
      <c r="E2469" s="34"/>
      <c r="G2469" s="34"/>
      <c r="H2469" s="34"/>
      <c r="I2469" s="34"/>
    </row>
    <row r="2470" spans="1:9" x14ac:dyDescent="0.25">
      <c r="A2470" s="34"/>
      <c r="B2470" s="34"/>
      <c r="C2470" s="34"/>
      <c r="E2470" s="34"/>
      <c r="G2470" s="34"/>
      <c r="H2470" s="34"/>
      <c r="I2470" s="34"/>
    </row>
    <row r="2471" spans="1:9" x14ac:dyDescent="0.25">
      <c r="A2471" s="34"/>
      <c r="B2471" s="34"/>
      <c r="C2471" s="34"/>
      <c r="E2471" s="34"/>
      <c r="G2471" s="34"/>
      <c r="H2471" s="34"/>
      <c r="I2471" s="34"/>
    </row>
    <row r="2472" spans="1:9" x14ac:dyDescent="0.25">
      <c r="A2472" s="34"/>
      <c r="B2472" s="34"/>
      <c r="C2472" s="34"/>
      <c r="E2472" s="34"/>
      <c r="G2472" s="34"/>
      <c r="H2472" s="34"/>
      <c r="I2472" s="34"/>
    </row>
    <row r="2473" spans="1:9" x14ac:dyDescent="0.25">
      <c r="A2473" s="34"/>
      <c r="B2473" s="34"/>
      <c r="C2473" s="34"/>
      <c r="E2473" s="34"/>
      <c r="G2473" s="34"/>
      <c r="H2473" s="34"/>
      <c r="I2473" s="34"/>
    </row>
    <row r="2474" spans="1:9" x14ac:dyDescent="0.25">
      <c r="A2474" s="34"/>
      <c r="B2474" s="34"/>
      <c r="C2474" s="34"/>
      <c r="E2474" s="34"/>
      <c r="G2474" s="34"/>
      <c r="H2474" s="34"/>
      <c r="I2474" s="34"/>
    </row>
    <row r="2475" spans="1:9" x14ac:dyDescent="0.25">
      <c r="A2475" s="34"/>
      <c r="B2475" s="34"/>
      <c r="C2475" s="34"/>
      <c r="E2475" s="34"/>
      <c r="G2475" s="34"/>
      <c r="H2475" s="34"/>
      <c r="I2475" s="34"/>
    </row>
    <row r="2476" spans="1:9" x14ac:dyDescent="0.25">
      <c r="A2476" s="34"/>
      <c r="B2476" s="34"/>
      <c r="C2476" s="34"/>
      <c r="E2476" s="34"/>
      <c r="G2476" s="34"/>
      <c r="H2476" s="34"/>
      <c r="I2476" s="34"/>
    </row>
    <row r="2477" spans="1:9" x14ac:dyDescent="0.25">
      <c r="A2477" s="34"/>
      <c r="B2477" s="34"/>
      <c r="C2477" s="34"/>
      <c r="E2477" s="34"/>
      <c r="G2477" s="34"/>
      <c r="H2477" s="34"/>
      <c r="I2477" s="34"/>
    </row>
    <row r="2478" spans="1:9" x14ac:dyDescent="0.25">
      <c r="A2478" s="34"/>
      <c r="B2478" s="34"/>
      <c r="C2478" s="34"/>
      <c r="E2478" s="34"/>
      <c r="G2478" s="34"/>
      <c r="H2478" s="34"/>
      <c r="I2478" s="34"/>
    </row>
    <row r="2479" spans="1:9" x14ac:dyDescent="0.25">
      <c r="A2479" s="34"/>
      <c r="B2479" s="34"/>
      <c r="C2479" s="34"/>
      <c r="E2479" s="34"/>
      <c r="G2479" s="34"/>
      <c r="H2479" s="34"/>
      <c r="I2479" s="34"/>
    </row>
    <row r="2480" spans="1:9" x14ac:dyDescent="0.25">
      <c r="A2480" s="34"/>
      <c r="B2480" s="34"/>
      <c r="C2480" s="34"/>
      <c r="E2480" s="34"/>
      <c r="G2480" s="34"/>
      <c r="H2480" s="34"/>
      <c r="I2480" s="34"/>
    </row>
    <row r="2481" spans="1:9" x14ac:dyDescent="0.25">
      <c r="A2481" s="34"/>
      <c r="B2481" s="34"/>
      <c r="C2481" s="34"/>
      <c r="E2481" s="34"/>
      <c r="G2481" s="34"/>
      <c r="H2481" s="34"/>
      <c r="I2481" s="34"/>
    </row>
    <row r="2482" spans="1:9" x14ac:dyDescent="0.25">
      <c r="A2482" s="34"/>
      <c r="B2482" s="34"/>
      <c r="C2482" s="34"/>
      <c r="E2482" s="34"/>
      <c r="G2482" s="34"/>
      <c r="H2482" s="34"/>
      <c r="I2482" s="34"/>
    </row>
    <row r="2483" spans="1:9" x14ac:dyDescent="0.25">
      <c r="A2483" s="34"/>
      <c r="B2483" s="34"/>
      <c r="C2483" s="34"/>
      <c r="E2483" s="34"/>
      <c r="G2483" s="34"/>
      <c r="H2483" s="34"/>
      <c r="I2483" s="34"/>
    </row>
    <row r="2484" spans="1:9" x14ac:dyDescent="0.25">
      <c r="A2484" s="34"/>
      <c r="B2484" s="34"/>
      <c r="C2484" s="34"/>
      <c r="E2484" s="34"/>
      <c r="G2484" s="34"/>
      <c r="H2484" s="34"/>
      <c r="I2484" s="34"/>
    </row>
    <row r="2485" spans="1:9" x14ac:dyDescent="0.25">
      <c r="A2485" s="34"/>
      <c r="B2485" s="34"/>
      <c r="C2485" s="34"/>
      <c r="E2485" s="34"/>
      <c r="G2485" s="34"/>
      <c r="H2485" s="34"/>
      <c r="I2485" s="34"/>
    </row>
    <row r="2486" spans="1:9" x14ac:dyDescent="0.25">
      <c r="A2486" s="34"/>
      <c r="B2486" s="34"/>
      <c r="C2486" s="34"/>
      <c r="E2486" s="34"/>
      <c r="G2486" s="34"/>
      <c r="H2486" s="34"/>
      <c r="I2486" s="34"/>
    </row>
    <row r="2487" spans="1:9" x14ac:dyDescent="0.25">
      <c r="A2487" s="34"/>
      <c r="B2487" s="34"/>
      <c r="C2487" s="34"/>
      <c r="E2487" s="34"/>
      <c r="G2487" s="34"/>
      <c r="H2487" s="34"/>
      <c r="I2487" s="34"/>
    </row>
    <row r="2488" spans="1:9" x14ac:dyDescent="0.25">
      <c r="A2488" s="34"/>
      <c r="B2488" s="34"/>
      <c r="C2488" s="34"/>
      <c r="E2488" s="34"/>
      <c r="G2488" s="34"/>
      <c r="H2488" s="34"/>
      <c r="I2488" s="34"/>
    </row>
    <row r="2489" spans="1:9" x14ac:dyDescent="0.25">
      <c r="A2489" s="34"/>
      <c r="B2489" s="34"/>
      <c r="C2489" s="34"/>
      <c r="E2489" s="34"/>
      <c r="G2489" s="34"/>
      <c r="H2489" s="34"/>
      <c r="I2489" s="34"/>
    </row>
    <row r="2490" spans="1:9" x14ac:dyDescent="0.25">
      <c r="A2490" s="34"/>
      <c r="B2490" s="34"/>
      <c r="C2490" s="34"/>
      <c r="E2490" s="34"/>
      <c r="G2490" s="34"/>
      <c r="H2490" s="34"/>
      <c r="I2490" s="34"/>
    </row>
    <row r="2491" spans="1:9" x14ac:dyDescent="0.25">
      <c r="A2491" s="34"/>
      <c r="B2491" s="34"/>
      <c r="C2491" s="34"/>
      <c r="E2491" s="34"/>
      <c r="G2491" s="34"/>
      <c r="H2491" s="34"/>
      <c r="I2491" s="34"/>
    </row>
    <row r="2492" spans="1:9" x14ac:dyDescent="0.25">
      <c r="A2492" s="34"/>
      <c r="B2492" s="34"/>
      <c r="C2492" s="34"/>
      <c r="E2492" s="34"/>
      <c r="G2492" s="34"/>
      <c r="H2492" s="34"/>
      <c r="I2492" s="34"/>
    </row>
    <row r="2493" spans="1:9" x14ac:dyDescent="0.25">
      <c r="A2493" s="34"/>
      <c r="B2493" s="34"/>
      <c r="C2493" s="34"/>
      <c r="E2493" s="34"/>
      <c r="G2493" s="34"/>
      <c r="H2493" s="34"/>
      <c r="I2493" s="34"/>
    </row>
    <row r="2494" spans="1:9" x14ac:dyDescent="0.25">
      <c r="A2494" s="34"/>
      <c r="B2494" s="34"/>
      <c r="C2494" s="34"/>
      <c r="E2494" s="34"/>
      <c r="G2494" s="34"/>
      <c r="H2494" s="34"/>
      <c r="I2494" s="34"/>
    </row>
    <row r="2495" spans="1:9" x14ac:dyDescent="0.25">
      <c r="A2495" s="34"/>
      <c r="B2495" s="34"/>
      <c r="C2495" s="34"/>
      <c r="E2495" s="34"/>
      <c r="G2495" s="34"/>
      <c r="H2495" s="34"/>
      <c r="I2495" s="34"/>
    </row>
    <row r="2496" spans="1:9" x14ac:dyDescent="0.25">
      <c r="A2496" s="34"/>
      <c r="B2496" s="34"/>
      <c r="C2496" s="34"/>
      <c r="E2496" s="34"/>
      <c r="G2496" s="34"/>
      <c r="H2496" s="34"/>
      <c r="I2496" s="34"/>
    </row>
    <row r="2497" spans="1:9" x14ac:dyDescent="0.25">
      <c r="A2497" s="34"/>
      <c r="B2497" s="34"/>
      <c r="C2497" s="34"/>
      <c r="E2497" s="34"/>
      <c r="G2497" s="34"/>
      <c r="H2497" s="34"/>
      <c r="I2497" s="34"/>
    </row>
    <row r="2498" spans="1:9" x14ac:dyDescent="0.25">
      <c r="A2498" s="34"/>
      <c r="B2498" s="34"/>
      <c r="C2498" s="34"/>
      <c r="E2498" s="34"/>
      <c r="G2498" s="34"/>
      <c r="H2498" s="34"/>
      <c r="I2498" s="34"/>
    </row>
    <row r="2499" spans="1:9" x14ac:dyDescent="0.25">
      <c r="A2499" s="34"/>
      <c r="B2499" s="34"/>
      <c r="C2499" s="34"/>
      <c r="E2499" s="34"/>
      <c r="G2499" s="34"/>
      <c r="H2499" s="34"/>
      <c r="I2499" s="34"/>
    </row>
    <row r="2500" spans="1:9" x14ac:dyDescent="0.25">
      <c r="A2500" s="34"/>
      <c r="B2500" s="34"/>
      <c r="C2500" s="34"/>
      <c r="E2500" s="34"/>
      <c r="G2500" s="34"/>
      <c r="H2500" s="34"/>
      <c r="I2500" s="34"/>
    </row>
    <row r="2501" spans="1:9" x14ac:dyDescent="0.25">
      <c r="A2501" s="34"/>
      <c r="B2501" s="34"/>
      <c r="C2501" s="34"/>
      <c r="E2501" s="34"/>
      <c r="G2501" s="34"/>
      <c r="H2501" s="34"/>
      <c r="I2501" s="34"/>
    </row>
    <row r="2502" spans="1:9" x14ac:dyDescent="0.25">
      <c r="A2502" s="34"/>
      <c r="B2502" s="34"/>
      <c r="C2502" s="34"/>
      <c r="E2502" s="34"/>
      <c r="G2502" s="34"/>
      <c r="H2502" s="34"/>
      <c r="I2502" s="34"/>
    </row>
    <row r="2503" spans="1:9" x14ac:dyDescent="0.25">
      <c r="A2503" s="34"/>
      <c r="B2503" s="34"/>
      <c r="C2503" s="34"/>
      <c r="E2503" s="34"/>
      <c r="G2503" s="34"/>
      <c r="H2503" s="34"/>
      <c r="I2503" s="34"/>
    </row>
    <row r="2504" spans="1:9" x14ac:dyDescent="0.25">
      <c r="A2504" s="34"/>
      <c r="B2504" s="34"/>
      <c r="C2504" s="34"/>
      <c r="E2504" s="34"/>
      <c r="G2504" s="34"/>
      <c r="H2504" s="34"/>
      <c r="I2504" s="34"/>
    </row>
    <row r="2505" spans="1:9" x14ac:dyDescent="0.25">
      <c r="A2505" s="34"/>
      <c r="B2505" s="34"/>
      <c r="C2505" s="34"/>
      <c r="E2505" s="34"/>
      <c r="G2505" s="34"/>
      <c r="H2505" s="34"/>
      <c r="I2505" s="34"/>
    </row>
    <row r="2506" spans="1:9" x14ac:dyDescent="0.25">
      <c r="A2506" s="34"/>
      <c r="B2506" s="34"/>
      <c r="C2506" s="34"/>
      <c r="E2506" s="34"/>
      <c r="G2506" s="34"/>
      <c r="H2506" s="34"/>
      <c r="I2506" s="34"/>
    </row>
    <row r="2507" spans="1:9" x14ac:dyDescent="0.25">
      <c r="A2507" s="34"/>
      <c r="B2507" s="34"/>
      <c r="C2507" s="34"/>
      <c r="E2507" s="34"/>
      <c r="G2507" s="34"/>
      <c r="H2507" s="34"/>
      <c r="I2507" s="34"/>
    </row>
    <row r="2508" spans="1:9" x14ac:dyDescent="0.25">
      <c r="A2508" s="34"/>
      <c r="B2508" s="34"/>
      <c r="C2508" s="34"/>
      <c r="E2508" s="34"/>
      <c r="G2508" s="34"/>
      <c r="H2508" s="34"/>
      <c r="I2508" s="34"/>
    </row>
    <row r="2509" spans="1:9" x14ac:dyDescent="0.25">
      <c r="A2509" s="34"/>
      <c r="B2509" s="34"/>
      <c r="C2509" s="34"/>
      <c r="E2509" s="34"/>
      <c r="G2509" s="34"/>
      <c r="H2509" s="34"/>
      <c r="I2509" s="34"/>
    </row>
    <row r="2510" spans="1:9" x14ac:dyDescent="0.25">
      <c r="A2510" s="34"/>
      <c r="B2510" s="34"/>
      <c r="C2510" s="34"/>
      <c r="E2510" s="34"/>
      <c r="G2510" s="34"/>
      <c r="H2510" s="34"/>
      <c r="I2510" s="34"/>
    </row>
    <row r="2511" spans="1:9" x14ac:dyDescent="0.25">
      <c r="A2511" s="34"/>
      <c r="B2511" s="34"/>
      <c r="C2511" s="34"/>
      <c r="E2511" s="34"/>
      <c r="G2511" s="34"/>
      <c r="H2511" s="34"/>
      <c r="I2511" s="34"/>
    </row>
    <row r="2512" spans="1:9" x14ac:dyDescent="0.25">
      <c r="A2512" s="34"/>
      <c r="B2512" s="34"/>
      <c r="C2512" s="34"/>
      <c r="E2512" s="34"/>
      <c r="G2512" s="34"/>
      <c r="H2512" s="34"/>
      <c r="I2512" s="34"/>
    </row>
    <row r="2513" spans="1:9" x14ac:dyDescent="0.25">
      <c r="A2513" s="34"/>
      <c r="B2513" s="34"/>
      <c r="C2513" s="34"/>
      <c r="E2513" s="34"/>
      <c r="G2513" s="34"/>
      <c r="H2513" s="34"/>
      <c r="I2513" s="34"/>
    </row>
    <row r="2514" spans="1:9" x14ac:dyDescent="0.25">
      <c r="A2514" s="34"/>
      <c r="B2514" s="34"/>
      <c r="C2514" s="34"/>
      <c r="E2514" s="34"/>
      <c r="G2514" s="34"/>
      <c r="H2514" s="34"/>
      <c r="I2514" s="34"/>
    </row>
    <row r="2515" spans="1:9" x14ac:dyDescent="0.25">
      <c r="A2515" s="34"/>
      <c r="B2515" s="34"/>
      <c r="C2515" s="34"/>
      <c r="E2515" s="34"/>
      <c r="G2515" s="34"/>
      <c r="H2515" s="34"/>
      <c r="I2515" s="34"/>
    </row>
    <row r="2516" spans="1:9" x14ac:dyDescent="0.25">
      <c r="A2516" s="34"/>
      <c r="B2516" s="34"/>
      <c r="C2516" s="34"/>
      <c r="E2516" s="34"/>
      <c r="G2516" s="34"/>
      <c r="H2516" s="34"/>
      <c r="I2516" s="34"/>
    </row>
    <row r="2517" spans="1:9" x14ac:dyDescent="0.25">
      <c r="A2517" s="34"/>
      <c r="B2517" s="34"/>
      <c r="C2517" s="34"/>
      <c r="E2517" s="34"/>
      <c r="G2517" s="34"/>
      <c r="H2517" s="34"/>
      <c r="I2517" s="34"/>
    </row>
    <row r="2518" spans="1:9" x14ac:dyDescent="0.25">
      <c r="A2518" s="34"/>
      <c r="B2518" s="34"/>
      <c r="C2518" s="34"/>
      <c r="E2518" s="34"/>
      <c r="G2518" s="34"/>
      <c r="H2518" s="34"/>
      <c r="I2518" s="34"/>
    </row>
    <row r="2519" spans="1:9" x14ac:dyDescent="0.25">
      <c r="A2519" s="34"/>
      <c r="B2519" s="34"/>
      <c r="C2519" s="34"/>
      <c r="E2519" s="34"/>
      <c r="G2519" s="34"/>
      <c r="H2519" s="34"/>
      <c r="I2519" s="34"/>
    </row>
    <row r="2520" spans="1:9" x14ac:dyDescent="0.25">
      <c r="A2520" s="34"/>
      <c r="B2520" s="34"/>
      <c r="C2520" s="34"/>
      <c r="E2520" s="34"/>
      <c r="G2520" s="34"/>
      <c r="H2520" s="34"/>
      <c r="I2520" s="34"/>
    </row>
    <row r="2521" spans="1:9" x14ac:dyDescent="0.25">
      <c r="A2521" s="34"/>
      <c r="B2521" s="34"/>
      <c r="C2521" s="34"/>
      <c r="E2521" s="34"/>
      <c r="G2521" s="34"/>
      <c r="H2521" s="34"/>
      <c r="I2521" s="34"/>
    </row>
    <row r="2522" spans="1:9" x14ac:dyDescent="0.25">
      <c r="A2522" s="34"/>
      <c r="B2522" s="34"/>
      <c r="C2522" s="34"/>
      <c r="E2522" s="34"/>
      <c r="G2522" s="34"/>
      <c r="H2522" s="34"/>
      <c r="I2522" s="34"/>
    </row>
    <row r="2523" spans="1:9" x14ac:dyDescent="0.25">
      <c r="A2523" s="34"/>
      <c r="B2523" s="34"/>
      <c r="C2523" s="34"/>
      <c r="E2523" s="34"/>
      <c r="G2523" s="34"/>
      <c r="H2523" s="34"/>
      <c r="I2523" s="34"/>
    </row>
    <row r="2524" spans="1:9" x14ac:dyDescent="0.25">
      <c r="A2524" s="34"/>
      <c r="B2524" s="34"/>
      <c r="C2524" s="34"/>
      <c r="E2524" s="34"/>
      <c r="G2524" s="34"/>
      <c r="H2524" s="34"/>
      <c r="I2524" s="34"/>
    </row>
    <row r="2525" spans="1:9" x14ac:dyDescent="0.25">
      <c r="A2525" s="34"/>
      <c r="B2525" s="34"/>
      <c r="C2525" s="34"/>
      <c r="E2525" s="34"/>
      <c r="G2525" s="34"/>
      <c r="H2525" s="34"/>
      <c r="I2525" s="34"/>
    </row>
    <row r="2526" spans="1:9" x14ac:dyDescent="0.25">
      <c r="A2526" s="34"/>
      <c r="B2526" s="34"/>
      <c r="C2526" s="34"/>
      <c r="E2526" s="34"/>
      <c r="G2526" s="34"/>
      <c r="H2526" s="34"/>
      <c r="I2526" s="34"/>
    </row>
    <row r="2527" spans="1:9" x14ac:dyDescent="0.25">
      <c r="A2527" s="34"/>
      <c r="B2527" s="34"/>
      <c r="C2527" s="34"/>
      <c r="E2527" s="34"/>
      <c r="G2527" s="34"/>
      <c r="H2527" s="34"/>
      <c r="I2527" s="34"/>
    </row>
    <row r="2528" spans="1:9" x14ac:dyDescent="0.25">
      <c r="A2528" s="34"/>
      <c r="B2528" s="34"/>
      <c r="C2528" s="34"/>
      <c r="E2528" s="34"/>
      <c r="G2528" s="34"/>
      <c r="H2528" s="34"/>
      <c r="I2528" s="34"/>
    </row>
    <row r="2529" spans="1:9" x14ac:dyDescent="0.25">
      <c r="A2529" s="34"/>
      <c r="B2529" s="34"/>
      <c r="C2529" s="34"/>
      <c r="E2529" s="34"/>
      <c r="G2529" s="34"/>
      <c r="H2529" s="34"/>
      <c r="I2529" s="34"/>
    </row>
    <row r="2530" spans="1:9" x14ac:dyDescent="0.25">
      <c r="A2530" s="34"/>
      <c r="B2530" s="34"/>
      <c r="C2530" s="34"/>
      <c r="E2530" s="34"/>
      <c r="G2530" s="34"/>
      <c r="H2530" s="34"/>
      <c r="I2530" s="34"/>
    </row>
    <row r="2531" spans="1:9" x14ac:dyDescent="0.25">
      <c r="A2531" s="34"/>
      <c r="B2531" s="34"/>
      <c r="C2531" s="34"/>
      <c r="E2531" s="34"/>
      <c r="G2531" s="34"/>
      <c r="H2531" s="34"/>
      <c r="I2531" s="34"/>
    </row>
    <row r="2532" spans="1:9" x14ac:dyDescent="0.25">
      <c r="A2532" s="34"/>
      <c r="B2532" s="34"/>
      <c r="C2532" s="34"/>
      <c r="E2532" s="34"/>
      <c r="G2532" s="34"/>
      <c r="H2532" s="34"/>
      <c r="I2532" s="34"/>
    </row>
    <row r="2533" spans="1:9" x14ac:dyDescent="0.25">
      <c r="A2533" s="34"/>
      <c r="B2533" s="34"/>
      <c r="C2533" s="34"/>
      <c r="E2533" s="34"/>
      <c r="G2533" s="34"/>
      <c r="H2533" s="34"/>
      <c r="I2533" s="34"/>
    </row>
    <row r="2534" spans="1:9" x14ac:dyDescent="0.25">
      <c r="A2534" s="34"/>
      <c r="B2534" s="34"/>
      <c r="C2534" s="34"/>
      <c r="E2534" s="34"/>
      <c r="G2534" s="34"/>
      <c r="H2534" s="34"/>
      <c r="I2534" s="34"/>
    </row>
    <row r="2535" spans="1:9" x14ac:dyDescent="0.25">
      <c r="A2535" s="34"/>
      <c r="B2535" s="34"/>
      <c r="C2535" s="34"/>
      <c r="E2535" s="34"/>
      <c r="G2535" s="34"/>
      <c r="H2535" s="34"/>
      <c r="I2535" s="34"/>
    </row>
    <row r="2536" spans="1:9" x14ac:dyDescent="0.25">
      <c r="A2536" s="34"/>
      <c r="B2536" s="34"/>
      <c r="C2536" s="34"/>
      <c r="E2536" s="34"/>
      <c r="G2536" s="34"/>
      <c r="H2536" s="34"/>
      <c r="I2536" s="34"/>
    </row>
    <row r="2537" spans="1:9" x14ac:dyDescent="0.25">
      <c r="A2537" s="34"/>
      <c r="B2537" s="34"/>
      <c r="C2537" s="34"/>
      <c r="E2537" s="34"/>
      <c r="G2537" s="34"/>
      <c r="H2537" s="34"/>
      <c r="I2537" s="34"/>
    </row>
    <row r="2538" spans="1:9" x14ac:dyDescent="0.25">
      <c r="A2538" s="34"/>
      <c r="B2538" s="34"/>
      <c r="C2538" s="34"/>
      <c r="E2538" s="34"/>
      <c r="G2538" s="34"/>
      <c r="H2538" s="34"/>
      <c r="I2538" s="34"/>
    </row>
    <row r="2539" spans="1:9" x14ac:dyDescent="0.25">
      <c r="A2539" s="34"/>
      <c r="B2539" s="34"/>
      <c r="C2539" s="34"/>
      <c r="E2539" s="34"/>
      <c r="G2539" s="34"/>
      <c r="H2539" s="34"/>
      <c r="I2539" s="34"/>
    </row>
    <row r="2540" spans="1:9" x14ac:dyDescent="0.25">
      <c r="A2540" s="34"/>
      <c r="B2540" s="34"/>
      <c r="C2540" s="34"/>
      <c r="E2540" s="34"/>
      <c r="G2540" s="34"/>
      <c r="H2540" s="34"/>
      <c r="I2540" s="34"/>
    </row>
    <row r="2541" spans="1:9" x14ac:dyDescent="0.25">
      <c r="A2541" s="34"/>
      <c r="B2541" s="34"/>
      <c r="C2541" s="34"/>
      <c r="E2541" s="34"/>
      <c r="G2541" s="34"/>
      <c r="H2541" s="34"/>
      <c r="I2541" s="34"/>
    </row>
    <row r="2542" spans="1:9" x14ac:dyDescent="0.25">
      <c r="A2542" s="34"/>
      <c r="B2542" s="34"/>
      <c r="C2542" s="34"/>
      <c r="E2542" s="34"/>
      <c r="G2542" s="34"/>
      <c r="H2542" s="34"/>
      <c r="I2542" s="34"/>
    </row>
    <row r="2543" spans="1:9" x14ac:dyDescent="0.25">
      <c r="A2543" s="34"/>
      <c r="B2543" s="34"/>
      <c r="C2543" s="34"/>
      <c r="E2543" s="34"/>
      <c r="G2543" s="34"/>
      <c r="H2543" s="34"/>
      <c r="I2543" s="34"/>
    </row>
    <row r="2544" spans="1:9" x14ac:dyDescent="0.25">
      <c r="A2544" s="34"/>
      <c r="B2544" s="34"/>
      <c r="C2544" s="34"/>
      <c r="E2544" s="34"/>
      <c r="G2544" s="34"/>
      <c r="H2544" s="34"/>
      <c r="I2544" s="34"/>
    </row>
    <row r="2545" spans="1:9" x14ac:dyDescent="0.25">
      <c r="A2545" s="34"/>
      <c r="B2545" s="34"/>
      <c r="C2545" s="34"/>
      <c r="E2545" s="34"/>
      <c r="G2545" s="34"/>
      <c r="H2545" s="34"/>
      <c r="I2545" s="34"/>
    </row>
    <row r="2546" spans="1:9" x14ac:dyDescent="0.25">
      <c r="A2546" s="34"/>
      <c r="B2546" s="34"/>
      <c r="C2546" s="34"/>
      <c r="E2546" s="34"/>
      <c r="G2546" s="34"/>
      <c r="H2546" s="34"/>
      <c r="I2546" s="34"/>
    </row>
    <row r="2547" spans="1:9" x14ac:dyDescent="0.25">
      <c r="A2547" s="34"/>
      <c r="B2547" s="34"/>
      <c r="C2547" s="34"/>
      <c r="E2547" s="34"/>
      <c r="G2547" s="34"/>
      <c r="H2547" s="34"/>
      <c r="I2547" s="34"/>
    </row>
    <row r="2548" spans="1:9" x14ac:dyDescent="0.25">
      <c r="A2548" s="34"/>
      <c r="B2548" s="34"/>
      <c r="C2548" s="34"/>
      <c r="E2548" s="34"/>
      <c r="G2548" s="34"/>
      <c r="H2548" s="34"/>
      <c r="I2548" s="34"/>
    </row>
    <row r="2549" spans="1:9" x14ac:dyDescent="0.25">
      <c r="A2549" s="34"/>
      <c r="B2549" s="34"/>
      <c r="C2549" s="34"/>
      <c r="E2549" s="34"/>
      <c r="G2549" s="34"/>
      <c r="H2549" s="34"/>
      <c r="I2549" s="34"/>
    </row>
    <row r="2550" spans="1:9" x14ac:dyDescent="0.25">
      <c r="A2550" s="34"/>
      <c r="B2550" s="34"/>
      <c r="C2550" s="34"/>
      <c r="E2550" s="34"/>
      <c r="G2550" s="34"/>
      <c r="H2550" s="34"/>
      <c r="I2550" s="34"/>
    </row>
    <row r="2551" spans="1:9" x14ac:dyDescent="0.25">
      <c r="A2551" s="34"/>
      <c r="B2551" s="34"/>
      <c r="C2551" s="34"/>
      <c r="E2551" s="34"/>
      <c r="G2551" s="34"/>
      <c r="H2551" s="34"/>
      <c r="I2551" s="34"/>
    </row>
    <row r="2552" spans="1:9" x14ac:dyDescent="0.25">
      <c r="A2552" s="34"/>
      <c r="B2552" s="34"/>
      <c r="C2552" s="34"/>
      <c r="E2552" s="34"/>
      <c r="G2552" s="34"/>
      <c r="H2552" s="34"/>
      <c r="I2552" s="34"/>
    </row>
    <row r="2553" spans="1:9" x14ac:dyDescent="0.25">
      <c r="A2553" s="34"/>
      <c r="B2553" s="34"/>
      <c r="C2553" s="34"/>
      <c r="E2553" s="34"/>
      <c r="G2553" s="34"/>
      <c r="H2553" s="34"/>
      <c r="I2553" s="34"/>
    </row>
    <row r="2554" spans="1:9" x14ac:dyDescent="0.25">
      <c r="A2554" s="34"/>
      <c r="B2554" s="34"/>
      <c r="C2554" s="34"/>
      <c r="E2554" s="34"/>
      <c r="G2554" s="34"/>
      <c r="H2554" s="34"/>
      <c r="I2554" s="34"/>
    </row>
    <row r="2555" spans="1:9" x14ac:dyDescent="0.25">
      <c r="A2555" s="34"/>
      <c r="B2555" s="34"/>
      <c r="C2555" s="34"/>
      <c r="E2555" s="34"/>
      <c r="G2555" s="34"/>
      <c r="H2555" s="34"/>
      <c r="I2555" s="34"/>
    </row>
    <row r="2556" spans="1:9" x14ac:dyDescent="0.25">
      <c r="A2556" s="34"/>
      <c r="B2556" s="34"/>
      <c r="C2556" s="34"/>
      <c r="E2556" s="34"/>
      <c r="G2556" s="34"/>
      <c r="H2556" s="34"/>
      <c r="I2556" s="34"/>
    </row>
    <row r="2557" spans="1:9" x14ac:dyDescent="0.25">
      <c r="A2557" s="34"/>
      <c r="B2557" s="34"/>
      <c r="C2557" s="34"/>
      <c r="E2557" s="34"/>
      <c r="G2557" s="34"/>
      <c r="H2557" s="34"/>
      <c r="I2557" s="34"/>
    </row>
    <row r="2558" spans="1:9" x14ac:dyDescent="0.25">
      <c r="A2558" s="34"/>
      <c r="B2558" s="34"/>
      <c r="C2558" s="34"/>
      <c r="E2558" s="34"/>
      <c r="G2558" s="34"/>
      <c r="H2558" s="34"/>
      <c r="I2558" s="34"/>
    </row>
    <row r="2559" spans="1:9" x14ac:dyDescent="0.25">
      <c r="A2559" s="34"/>
      <c r="B2559" s="34"/>
      <c r="C2559" s="34"/>
      <c r="E2559" s="34"/>
      <c r="G2559" s="34"/>
      <c r="H2559" s="34"/>
      <c r="I2559" s="34"/>
    </row>
    <row r="2560" spans="1:9" x14ac:dyDescent="0.25">
      <c r="A2560" s="34"/>
      <c r="B2560" s="34"/>
      <c r="C2560" s="34"/>
      <c r="E2560" s="34"/>
      <c r="G2560" s="34"/>
      <c r="H2560" s="34"/>
      <c r="I2560" s="34"/>
    </row>
    <row r="2561" spans="1:9" x14ac:dyDescent="0.25">
      <c r="A2561" s="34"/>
      <c r="B2561" s="34"/>
      <c r="C2561" s="34"/>
      <c r="E2561" s="34"/>
      <c r="G2561" s="34"/>
      <c r="H2561" s="34"/>
      <c r="I2561" s="34"/>
    </row>
    <row r="2562" spans="1:9" x14ac:dyDescent="0.25">
      <c r="A2562" s="34"/>
      <c r="B2562" s="34"/>
      <c r="C2562" s="34"/>
      <c r="E2562" s="34"/>
      <c r="G2562" s="34"/>
      <c r="H2562" s="34"/>
      <c r="I2562" s="34"/>
    </row>
    <row r="2563" spans="1:9" x14ac:dyDescent="0.25">
      <c r="A2563" s="34"/>
      <c r="B2563" s="34"/>
      <c r="C2563" s="34"/>
      <c r="E2563" s="34"/>
      <c r="G2563" s="34"/>
      <c r="H2563" s="34"/>
      <c r="I2563" s="34"/>
    </row>
    <row r="2564" spans="1:9" x14ac:dyDescent="0.25">
      <c r="A2564" s="34"/>
      <c r="B2564" s="34"/>
      <c r="C2564" s="34"/>
      <c r="E2564" s="34"/>
      <c r="G2564" s="34"/>
      <c r="H2564" s="34"/>
      <c r="I2564" s="34"/>
    </row>
    <row r="2565" spans="1:9" x14ac:dyDescent="0.25">
      <c r="A2565" s="34"/>
      <c r="B2565" s="34"/>
      <c r="C2565" s="34"/>
      <c r="E2565" s="34"/>
      <c r="G2565" s="34"/>
      <c r="H2565" s="34"/>
      <c r="I2565" s="34"/>
    </row>
    <row r="2566" spans="1:9" x14ac:dyDescent="0.25">
      <c r="A2566" s="34"/>
      <c r="B2566" s="34"/>
      <c r="C2566" s="34"/>
      <c r="E2566" s="34"/>
      <c r="G2566" s="34"/>
      <c r="H2566" s="34"/>
      <c r="I2566" s="34"/>
    </row>
    <row r="2567" spans="1:9" x14ac:dyDescent="0.25">
      <c r="A2567" s="34"/>
      <c r="B2567" s="34"/>
      <c r="C2567" s="34"/>
      <c r="E2567" s="34"/>
      <c r="G2567" s="34"/>
      <c r="H2567" s="34"/>
      <c r="I2567" s="34"/>
    </row>
    <row r="2568" spans="1:9" x14ac:dyDescent="0.25">
      <c r="A2568" s="34"/>
      <c r="B2568" s="34"/>
      <c r="C2568" s="34"/>
      <c r="E2568" s="34"/>
      <c r="G2568" s="34"/>
      <c r="H2568" s="34"/>
      <c r="I2568" s="34"/>
    </row>
    <row r="2569" spans="1:9" x14ac:dyDescent="0.25">
      <c r="A2569" s="34"/>
      <c r="B2569" s="34"/>
      <c r="C2569" s="34"/>
      <c r="E2569" s="34"/>
      <c r="G2569" s="34"/>
      <c r="H2569" s="34"/>
      <c r="I2569" s="34"/>
    </row>
    <row r="2570" spans="1:9" x14ac:dyDescent="0.25">
      <c r="A2570" s="34"/>
      <c r="B2570" s="34"/>
      <c r="C2570" s="34"/>
      <c r="E2570" s="34"/>
      <c r="G2570" s="34"/>
      <c r="H2570" s="34"/>
      <c r="I2570" s="34"/>
    </row>
    <row r="2571" spans="1:9" x14ac:dyDescent="0.25">
      <c r="A2571" s="34"/>
      <c r="B2571" s="34"/>
      <c r="C2571" s="34"/>
      <c r="E2571" s="34"/>
      <c r="G2571" s="34"/>
      <c r="H2571" s="34"/>
      <c r="I2571" s="34"/>
    </row>
    <row r="2572" spans="1:9" x14ac:dyDescent="0.25">
      <c r="A2572" s="34"/>
      <c r="B2572" s="34"/>
      <c r="C2572" s="34"/>
      <c r="E2572" s="34"/>
      <c r="G2572" s="34"/>
      <c r="H2572" s="34"/>
      <c r="I2572" s="34"/>
    </row>
    <row r="2573" spans="1:9" x14ac:dyDescent="0.25">
      <c r="A2573" s="34"/>
      <c r="B2573" s="34"/>
      <c r="C2573" s="34"/>
      <c r="E2573" s="34"/>
      <c r="G2573" s="34"/>
      <c r="H2573" s="34"/>
      <c r="I2573" s="34"/>
    </row>
    <row r="2574" spans="1:9" x14ac:dyDescent="0.25">
      <c r="A2574" s="34"/>
      <c r="B2574" s="34"/>
      <c r="C2574" s="34"/>
      <c r="E2574" s="34"/>
      <c r="G2574" s="34"/>
      <c r="H2574" s="34"/>
      <c r="I2574" s="34"/>
    </row>
    <row r="2575" spans="1:9" x14ac:dyDescent="0.25">
      <c r="A2575" s="34"/>
      <c r="B2575" s="34"/>
      <c r="C2575" s="34"/>
      <c r="E2575" s="34"/>
      <c r="G2575" s="34"/>
      <c r="H2575" s="34"/>
      <c r="I2575" s="34"/>
    </row>
    <row r="2576" spans="1:9" x14ac:dyDescent="0.25">
      <c r="A2576" s="34"/>
      <c r="B2576" s="34"/>
      <c r="C2576" s="34"/>
      <c r="E2576" s="34"/>
      <c r="G2576" s="34"/>
      <c r="H2576" s="34"/>
      <c r="I2576" s="34"/>
    </row>
    <row r="2577" spans="1:9" x14ac:dyDescent="0.25">
      <c r="A2577" s="34"/>
      <c r="B2577" s="34"/>
      <c r="C2577" s="34"/>
      <c r="E2577" s="34"/>
      <c r="G2577" s="34"/>
      <c r="H2577" s="34"/>
      <c r="I2577" s="34"/>
    </row>
    <row r="2578" spans="1:9" x14ac:dyDescent="0.25">
      <c r="A2578" s="34"/>
      <c r="B2578" s="34"/>
      <c r="C2578" s="34"/>
      <c r="E2578" s="34"/>
      <c r="G2578" s="34"/>
      <c r="H2578" s="34"/>
      <c r="I2578" s="34"/>
    </row>
    <row r="2579" spans="1:9" x14ac:dyDescent="0.25">
      <c r="A2579" s="34"/>
      <c r="B2579" s="34"/>
      <c r="C2579" s="34"/>
      <c r="E2579" s="34"/>
      <c r="G2579" s="34"/>
      <c r="H2579" s="34"/>
      <c r="I2579" s="34"/>
    </row>
    <row r="2580" spans="1:9" x14ac:dyDescent="0.25">
      <c r="A2580" s="34"/>
      <c r="B2580" s="34"/>
      <c r="C2580" s="34"/>
      <c r="E2580" s="34"/>
      <c r="G2580" s="34"/>
      <c r="H2580" s="34"/>
      <c r="I2580" s="34"/>
    </row>
    <row r="2581" spans="1:9" x14ac:dyDescent="0.25">
      <c r="A2581" s="34"/>
      <c r="B2581" s="34"/>
      <c r="C2581" s="34"/>
      <c r="E2581" s="34"/>
      <c r="G2581" s="34"/>
      <c r="H2581" s="34"/>
      <c r="I2581" s="34"/>
    </row>
    <row r="2582" spans="1:9" x14ac:dyDescent="0.25">
      <c r="A2582" s="34"/>
      <c r="B2582" s="34"/>
      <c r="C2582" s="34"/>
      <c r="E2582" s="34"/>
      <c r="G2582" s="34"/>
      <c r="H2582" s="34"/>
      <c r="I2582" s="34"/>
    </row>
    <row r="2583" spans="1:9" x14ac:dyDescent="0.25">
      <c r="A2583" s="34"/>
      <c r="B2583" s="34"/>
      <c r="C2583" s="34"/>
      <c r="E2583" s="34"/>
      <c r="G2583" s="34"/>
      <c r="H2583" s="34"/>
      <c r="I2583" s="34"/>
    </row>
    <row r="2584" spans="1:9" x14ac:dyDescent="0.25">
      <c r="A2584" s="34"/>
      <c r="B2584" s="34"/>
      <c r="C2584" s="34"/>
      <c r="E2584" s="34"/>
      <c r="G2584" s="34"/>
      <c r="H2584" s="34"/>
      <c r="I2584" s="34"/>
    </row>
    <row r="2585" spans="1:9" x14ac:dyDescent="0.25">
      <c r="A2585" s="34"/>
      <c r="B2585" s="34"/>
      <c r="C2585" s="34"/>
      <c r="E2585" s="34"/>
      <c r="G2585" s="34"/>
      <c r="H2585" s="34"/>
      <c r="I2585" s="34"/>
    </row>
    <row r="2586" spans="1:9" x14ac:dyDescent="0.25">
      <c r="A2586" s="34"/>
      <c r="B2586" s="34"/>
      <c r="C2586" s="34"/>
      <c r="E2586" s="34"/>
      <c r="G2586" s="34"/>
      <c r="H2586" s="34"/>
      <c r="I2586" s="34"/>
    </row>
    <row r="2587" spans="1:9" x14ac:dyDescent="0.25">
      <c r="A2587" s="34"/>
      <c r="B2587" s="34"/>
      <c r="C2587" s="34"/>
      <c r="E2587" s="34"/>
      <c r="G2587" s="34"/>
      <c r="H2587" s="34"/>
      <c r="I2587" s="34"/>
    </row>
    <row r="2588" spans="1:9" x14ac:dyDescent="0.25">
      <c r="A2588" s="34"/>
      <c r="B2588" s="34"/>
      <c r="C2588" s="34"/>
      <c r="E2588" s="34"/>
      <c r="G2588" s="34"/>
      <c r="H2588" s="34"/>
      <c r="I2588" s="34"/>
    </row>
    <row r="2589" spans="1:9" x14ac:dyDescent="0.25">
      <c r="A2589" s="34"/>
      <c r="B2589" s="34"/>
      <c r="C2589" s="34"/>
      <c r="E2589" s="34"/>
      <c r="G2589" s="34"/>
      <c r="H2589" s="34"/>
      <c r="I2589" s="34"/>
    </row>
    <row r="2590" spans="1:9" x14ac:dyDescent="0.25">
      <c r="A2590" s="34"/>
      <c r="B2590" s="34"/>
      <c r="C2590" s="34"/>
      <c r="E2590" s="34"/>
      <c r="G2590" s="34"/>
      <c r="H2590" s="34"/>
      <c r="I2590" s="34"/>
    </row>
    <row r="2591" spans="1:9" x14ac:dyDescent="0.25">
      <c r="A2591" s="34"/>
      <c r="B2591" s="34"/>
      <c r="C2591" s="34"/>
      <c r="E2591" s="34"/>
      <c r="G2591" s="34"/>
      <c r="H2591" s="34"/>
      <c r="I2591" s="34"/>
    </row>
    <row r="2592" spans="1:9" x14ac:dyDescent="0.25">
      <c r="A2592" s="34"/>
      <c r="B2592" s="34"/>
      <c r="C2592" s="34"/>
      <c r="E2592" s="34"/>
      <c r="G2592" s="34"/>
      <c r="H2592" s="34"/>
      <c r="I2592" s="34"/>
    </row>
    <row r="2593" spans="1:9" x14ac:dyDescent="0.25">
      <c r="A2593" s="34"/>
      <c r="B2593" s="34"/>
      <c r="C2593" s="34"/>
      <c r="E2593" s="34"/>
      <c r="G2593" s="34"/>
      <c r="H2593" s="34"/>
      <c r="I2593" s="34"/>
    </row>
    <row r="2594" spans="1:9" x14ac:dyDescent="0.25">
      <c r="A2594" s="34"/>
      <c r="B2594" s="34"/>
      <c r="C2594" s="34"/>
      <c r="E2594" s="34"/>
      <c r="G2594" s="34"/>
      <c r="H2594" s="34"/>
      <c r="I2594" s="34"/>
    </row>
    <row r="2595" spans="1:9" x14ac:dyDescent="0.25">
      <c r="A2595" s="34"/>
      <c r="B2595" s="34"/>
      <c r="C2595" s="34"/>
      <c r="E2595" s="34"/>
      <c r="G2595" s="34"/>
      <c r="H2595" s="34"/>
      <c r="I2595" s="34"/>
    </row>
    <row r="2596" spans="1:9" x14ac:dyDescent="0.25">
      <c r="A2596" s="34"/>
      <c r="B2596" s="34"/>
      <c r="C2596" s="34"/>
      <c r="E2596" s="34"/>
      <c r="G2596" s="34"/>
      <c r="H2596" s="34"/>
      <c r="I2596" s="34"/>
    </row>
    <row r="2597" spans="1:9" x14ac:dyDescent="0.25">
      <c r="A2597" s="34"/>
      <c r="B2597" s="34"/>
      <c r="C2597" s="34"/>
      <c r="E2597" s="34"/>
      <c r="G2597" s="34"/>
      <c r="H2597" s="34"/>
      <c r="I2597" s="34"/>
    </row>
    <row r="2598" spans="1:9" x14ac:dyDescent="0.25">
      <c r="A2598" s="34"/>
      <c r="B2598" s="34"/>
      <c r="C2598" s="34"/>
      <c r="E2598" s="34"/>
      <c r="G2598" s="34"/>
      <c r="H2598" s="34"/>
      <c r="I2598" s="34"/>
    </row>
    <row r="2599" spans="1:9" x14ac:dyDescent="0.25">
      <c r="A2599" s="34"/>
      <c r="B2599" s="34"/>
      <c r="C2599" s="34"/>
      <c r="E2599" s="34"/>
      <c r="G2599" s="34"/>
      <c r="H2599" s="34"/>
      <c r="I2599" s="34"/>
    </row>
    <row r="2600" spans="1:9" x14ac:dyDescent="0.25">
      <c r="A2600" s="34"/>
      <c r="B2600" s="34"/>
      <c r="C2600" s="34"/>
      <c r="E2600" s="34"/>
      <c r="G2600" s="34"/>
      <c r="H2600" s="34"/>
      <c r="I2600" s="34"/>
    </row>
    <row r="2601" spans="1:9" x14ac:dyDescent="0.25">
      <c r="A2601" s="34"/>
      <c r="B2601" s="34"/>
      <c r="C2601" s="34"/>
      <c r="E2601" s="34"/>
      <c r="G2601" s="34"/>
      <c r="H2601" s="34"/>
      <c r="I2601" s="34"/>
    </row>
    <row r="2602" spans="1:9" x14ac:dyDescent="0.25">
      <c r="A2602" s="34"/>
      <c r="B2602" s="34"/>
      <c r="C2602" s="34"/>
      <c r="E2602" s="34"/>
      <c r="G2602" s="34"/>
      <c r="H2602" s="34"/>
      <c r="I2602" s="34"/>
    </row>
    <row r="2603" spans="1:9" x14ac:dyDescent="0.25">
      <c r="A2603" s="34"/>
      <c r="B2603" s="34"/>
      <c r="C2603" s="34"/>
      <c r="E2603" s="34"/>
      <c r="G2603" s="34"/>
      <c r="H2603" s="34"/>
      <c r="I2603" s="34"/>
    </row>
    <row r="2604" spans="1:9" x14ac:dyDescent="0.25">
      <c r="A2604" s="34"/>
      <c r="B2604" s="34"/>
      <c r="C2604" s="34"/>
      <c r="E2604" s="34"/>
      <c r="G2604" s="34"/>
      <c r="H2604" s="34"/>
      <c r="I2604" s="34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9C7EB98E-0104-4841-8730-F5572D56A801}">
  <ds:schemaRefs/>
</ds:datastoreItem>
</file>

<file path=customXml/itemProps2.xml><?xml version="1.0" encoding="utf-8"?>
<ds:datastoreItem xmlns:ds="http://schemas.openxmlformats.org/officeDocument/2006/customXml" ds:itemID="{F197AC4E-5E7A-421F-A669-0E11BDFC9084}">
  <ds:schemaRefs/>
</ds:datastoreItem>
</file>

<file path=customXml/itemProps3.xml><?xml version="1.0" encoding="utf-8"?>
<ds:datastoreItem xmlns:ds="http://schemas.openxmlformats.org/officeDocument/2006/customXml" ds:itemID="{31F5126A-9B89-4477-B0DC-CB25C94E9713}">
  <ds:schemaRefs/>
</ds:datastoreItem>
</file>

<file path=customXml/itemProps4.xml><?xml version="1.0" encoding="utf-8"?>
<ds:datastoreItem xmlns:ds="http://schemas.openxmlformats.org/officeDocument/2006/customXml" ds:itemID="{22854C60-B54D-4130-ABD3-22ACD84F9BE7}">
  <ds:schemaRefs/>
</ds:datastoreItem>
</file>

<file path=customXml/itemProps5.xml><?xml version="1.0" encoding="utf-8"?>
<ds:datastoreItem xmlns:ds="http://schemas.openxmlformats.org/officeDocument/2006/customXml" ds:itemID="{90DBCD18-D48E-408A-8281-DCAA8FB5E07A}">
  <ds:schemaRefs/>
</ds:datastoreItem>
</file>

<file path=customXml/itemProps6.xml><?xml version="1.0" encoding="utf-8"?>
<ds:datastoreItem xmlns:ds="http://schemas.openxmlformats.org/officeDocument/2006/customXml" ds:itemID="{FA58AFC5-B4B4-4ABA-B068-23E026B066F1}">
  <ds:schemaRefs/>
</ds:datastoreItem>
</file>

<file path=customXml/itemProps7.xml><?xml version="1.0" encoding="utf-8"?>
<ds:datastoreItem xmlns:ds="http://schemas.openxmlformats.org/officeDocument/2006/customXml" ds:itemID="{87CAEF0C-5CB8-4279-9BAC-378E10AA986B}">
  <ds:schemaRefs/>
</ds:datastoreItem>
</file>

<file path=customXml/itemProps8.xml><?xml version="1.0" encoding="utf-8"?>
<ds:datastoreItem xmlns:ds="http://schemas.openxmlformats.org/officeDocument/2006/customXml" ds:itemID="{5248E552-DFCE-410E-98EF-C84398A14661}">
  <ds:schemaRefs/>
</ds:datastoreItem>
</file>

<file path=customXml/itemProps9.xml><?xml version="1.0" encoding="utf-8"?>
<ds:datastoreItem xmlns:ds="http://schemas.openxmlformats.org/officeDocument/2006/customXml" ds:itemID="{29E5F9B8-DC40-4416-9C32-EF87F1A80684}">
  <ds:schemaRefs/>
</ds:datastoreItem>
</file>

<file path=customXml/itemProps10.xml><?xml version="1.0" encoding="utf-8"?>
<ds:datastoreItem xmlns:ds="http://schemas.openxmlformats.org/officeDocument/2006/customXml" ds:itemID="{753D6636-1F0E-4D60-B00D-1189DA0C8AC2}">
  <ds:schemaRefs/>
</ds:datastoreItem>
</file>

<file path=customXml/itemProps11.xml><?xml version="1.0" encoding="utf-8"?>
<ds:datastoreItem xmlns:ds="http://schemas.openxmlformats.org/officeDocument/2006/customXml" ds:itemID="{70D9D01A-08FE-4BB5-91D9-2AC85276A53C}">
  <ds:schemaRefs/>
</ds:datastoreItem>
</file>

<file path=customXml/itemProps12.xml><?xml version="1.0" encoding="utf-8"?>
<ds:datastoreItem xmlns:ds="http://schemas.openxmlformats.org/officeDocument/2006/customXml" ds:itemID="{BA223211-C8A9-4C9E-92CE-ED7337B92184}">
  <ds:schemaRefs/>
</ds:datastoreItem>
</file>

<file path=customXml/itemProps13.xml><?xml version="1.0" encoding="utf-8"?>
<ds:datastoreItem xmlns:ds="http://schemas.openxmlformats.org/officeDocument/2006/customXml" ds:itemID="{CB026EAF-02A6-47DC-B0E8-B6CC186D2C39}">
  <ds:schemaRefs/>
</ds:datastoreItem>
</file>

<file path=customXml/itemProps14.xml><?xml version="1.0" encoding="utf-8"?>
<ds:datastoreItem xmlns:ds="http://schemas.openxmlformats.org/officeDocument/2006/customXml" ds:itemID="{E088BF29-77E1-4814-A979-5BE647DB95A9}">
  <ds:schemaRefs/>
</ds:datastoreItem>
</file>

<file path=customXml/itemProps15.xml><?xml version="1.0" encoding="utf-8"?>
<ds:datastoreItem xmlns:ds="http://schemas.openxmlformats.org/officeDocument/2006/customXml" ds:itemID="{83DC2832-99DD-4289-BBCE-283DCF79506D}">
  <ds:schemaRefs/>
</ds:datastoreItem>
</file>

<file path=customXml/itemProps16.xml><?xml version="1.0" encoding="utf-8"?>
<ds:datastoreItem xmlns:ds="http://schemas.openxmlformats.org/officeDocument/2006/customXml" ds:itemID="{1CAA1EAD-3807-42A8-926C-C38B985AA0AB}">
  <ds:schemaRefs/>
</ds:datastoreItem>
</file>

<file path=customXml/itemProps17.xml><?xml version="1.0" encoding="utf-8"?>
<ds:datastoreItem xmlns:ds="http://schemas.openxmlformats.org/officeDocument/2006/customXml" ds:itemID="{DDA9B1C4-9AD4-4C46-8B19-C2D4AFA444D4}">
  <ds:schemaRefs/>
</ds:datastoreItem>
</file>

<file path=customXml/itemProps18.xml><?xml version="1.0" encoding="utf-8"?>
<ds:datastoreItem xmlns:ds="http://schemas.openxmlformats.org/officeDocument/2006/customXml" ds:itemID="{FF8B3F2E-53BC-49AB-8088-4AF085B9B8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BU17</vt:lpstr>
      <vt:lpstr>DATABASE</vt:lpstr>
      <vt:lpstr>Comp</vt:lpstr>
      <vt:lpstr>SPRT</vt:lpstr>
      <vt:lpstr>SFIN</vt:lpstr>
      <vt:lpstr>FING</vt:lpstr>
      <vt:lpstr>Power 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2023-07-06T11:37:23Z</dcterms:created>
  <dcterms:modified xsi:type="dcterms:W3CDTF">2023-07-06T12:02:52Z</dcterms:modified>
</cp:coreProperties>
</file>